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!РАБОЧАЯ\ФАРАД\РЭС_Ступино\2026_ЗАКРЫТО\!ИТ\62-Ф-ЮЭС-ПИР_Малино_аб.ГБУЗ МО СКБ (350кВт)\На Утверждение\5_ВАР_минус просека\"/>
    </mc:Choice>
  </mc:AlternateContent>
  <xr:revisionPtr revIDLastSave="0" documentId="13_ncr:1_{46DB700E-B55B-43AD-AA08-E3C6234BC1E2}" xr6:coauthVersionLast="47" xr6:coauthVersionMax="47" xr10:uidLastSave="{00000000-0000-0000-0000-000000000000}"/>
  <bookViews>
    <workbookView xWindow="105" yWindow="0" windowWidth="24195" windowHeight="21000" activeTab="1" xr2:uid="{A7BE3610-EFD7-4320-9268-68EF04ED20CB}"/>
  </bookViews>
  <sheets>
    <sheet name="02-01-01" sheetId="7" r:id="rId1"/>
    <sheet name="09-01-01" sheetId="8" r:id="rId2"/>
    <sheet name="Конъюнктурный анализ" sheetId="9" r:id="rId3"/>
    <sheet name="Source" sheetId="1" r:id="rId4"/>
    <sheet name="SourceObSm" sheetId="2" r:id="rId5"/>
    <sheet name="SmtRes" sheetId="3" r:id="rId6"/>
    <sheet name="EtalonRes" sheetId="4" r:id="rId7"/>
    <sheet name="SrcPoprs" sheetId="5" r:id="rId8"/>
    <sheet name="SrcKA" sheetId="6" r:id="rId9"/>
  </sheets>
  <definedNames>
    <definedName name="_xlnm.Print_Titles" localSheetId="0">'02-01-01'!$51:$51</definedName>
    <definedName name="_xlnm.Print_Titles" localSheetId="1">'09-01-01'!$51:$51</definedName>
    <definedName name="_xlnm.Print_Titles" localSheetId="2">'Конъюнктурный анализ'!$19:$19</definedName>
    <definedName name="_xlnm.Print_Area" localSheetId="0">'02-01-01'!$A$1:$L$1242</definedName>
    <definedName name="_xlnm.Print_Area" localSheetId="1">'09-01-01'!$A$1:$L$232</definedName>
    <definedName name="_xlnm.Print_Area" localSheetId="2">'Конъюнктурный анализ'!$A$1:$Z$132</definedName>
  </definedNames>
  <calcPr calcId="191029" iterate="1"/>
</workbook>
</file>

<file path=xl/calcChain.xml><?xml version="1.0" encoding="utf-8"?>
<calcChain xmlns="http://schemas.openxmlformats.org/spreadsheetml/2006/main">
  <c r="M43" i="8" l="1"/>
  <c r="M43" i="7"/>
  <c r="C43" i="7"/>
  <c r="Y121" i="9"/>
  <c r="X121" i="9"/>
  <c r="W121" i="9"/>
  <c r="V121" i="9"/>
  <c r="U121" i="9"/>
  <c r="T121" i="9"/>
  <c r="Q121" i="9"/>
  <c r="I121" i="9"/>
  <c r="H121" i="9"/>
  <c r="Z121" i="9"/>
  <c r="P121" i="9"/>
  <c r="M121" i="9"/>
  <c r="L121" i="9"/>
  <c r="K121" i="9"/>
  <c r="J121" i="9"/>
  <c r="G121" i="9"/>
  <c r="F121" i="9"/>
  <c r="E121" i="9"/>
  <c r="D121" i="9"/>
  <c r="C121" i="9"/>
  <c r="B121" i="9"/>
  <c r="Y120" i="9"/>
  <c r="X120" i="9"/>
  <c r="W120" i="9"/>
  <c r="V120" i="9"/>
  <c r="U120" i="9"/>
  <c r="T120" i="9"/>
  <c r="Q120" i="9"/>
  <c r="I120" i="9"/>
  <c r="H120" i="9"/>
  <c r="Z120" i="9"/>
  <c r="P120" i="9"/>
  <c r="M120" i="9"/>
  <c r="L120" i="9"/>
  <c r="K120" i="9"/>
  <c r="J120" i="9"/>
  <c r="G120" i="9"/>
  <c r="F120" i="9"/>
  <c r="E120" i="9"/>
  <c r="D120" i="9"/>
  <c r="C120" i="9"/>
  <c r="B120" i="9"/>
  <c r="Y119" i="9"/>
  <c r="X119" i="9"/>
  <c r="W119" i="9"/>
  <c r="V119" i="9"/>
  <c r="U119" i="9"/>
  <c r="T119" i="9"/>
  <c r="Q119" i="9"/>
  <c r="I119" i="9"/>
  <c r="H119" i="9"/>
  <c r="Z119" i="9"/>
  <c r="P119" i="9"/>
  <c r="M119" i="9"/>
  <c r="L119" i="9"/>
  <c r="K119" i="9"/>
  <c r="J119" i="9"/>
  <c r="G119" i="9"/>
  <c r="F119" i="9"/>
  <c r="E119" i="9"/>
  <c r="D119" i="9"/>
  <c r="C119" i="9"/>
  <c r="B119" i="9"/>
  <c r="Y118" i="9"/>
  <c r="X118" i="9"/>
  <c r="W118" i="9"/>
  <c r="V118" i="9"/>
  <c r="U118" i="9"/>
  <c r="T118" i="9"/>
  <c r="Q118" i="9"/>
  <c r="I118" i="9"/>
  <c r="H118" i="9"/>
  <c r="Z118" i="9"/>
  <c r="P118" i="9"/>
  <c r="M118" i="9"/>
  <c r="L118" i="9"/>
  <c r="K118" i="9"/>
  <c r="J118" i="9"/>
  <c r="G118" i="9"/>
  <c r="F118" i="9"/>
  <c r="E118" i="9"/>
  <c r="D118" i="9"/>
  <c r="C118" i="9"/>
  <c r="B118" i="9"/>
  <c r="Y117" i="9"/>
  <c r="X117" i="9"/>
  <c r="W117" i="9"/>
  <c r="V117" i="9"/>
  <c r="U117" i="9"/>
  <c r="T117" i="9"/>
  <c r="Q117" i="9"/>
  <c r="I117" i="9"/>
  <c r="H117" i="9"/>
  <c r="Z117" i="9"/>
  <c r="P117" i="9"/>
  <c r="M117" i="9"/>
  <c r="L117" i="9"/>
  <c r="K117" i="9"/>
  <c r="J117" i="9"/>
  <c r="G117" i="9"/>
  <c r="F117" i="9"/>
  <c r="E117" i="9"/>
  <c r="D117" i="9"/>
  <c r="C117" i="9"/>
  <c r="B117" i="9"/>
  <c r="Y116" i="9"/>
  <c r="X116" i="9"/>
  <c r="W116" i="9"/>
  <c r="V116" i="9"/>
  <c r="U116" i="9"/>
  <c r="T116" i="9"/>
  <c r="Q116" i="9"/>
  <c r="I116" i="9"/>
  <c r="H116" i="9"/>
  <c r="Z116" i="9"/>
  <c r="P116" i="9"/>
  <c r="M116" i="9"/>
  <c r="L116" i="9"/>
  <c r="K116" i="9"/>
  <c r="J116" i="9"/>
  <c r="G116" i="9"/>
  <c r="F116" i="9"/>
  <c r="E116" i="9"/>
  <c r="D116" i="9"/>
  <c r="C116" i="9"/>
  <c r="B116" i="9"/>
  <c r="Y115" i="9"/>
  <c r="X115" i="9"/>
  <c r="W115" i="9"/>
  <c r="V115" i="9"/>
  <c r="U115" i="9"/>
  <c r="T115" i="9"/>
  <c r="Q115" i="9"/>
  <c r="I115" i="9"/>
  <c r="H115" i="9"/>
  <c r="Z115" i="9"/>
  <c r="P115" i="9"/>
  <c r="M115" i="9"/>
  <c r="L115" i="9"/>
  <c r="K115" i="9"/>
  <c r="J115" i="9"/>
  <c r="G115" i="9"/>
  <c r="F115" i="9"/>
  <c r="E115" i="9"/>
  <c r="D115" i="9"/>
  <c r="C115" i="9"/>
  <c r="B115" i="9"/>
  <c r="Y114" i="9"/>
  <c r="X114" i="9"/>
  <c r="W114" i="9"/>
  <c r="V114" i="9"/>
  <c r="U114" i="9"/>
  <c r="T114" i="9"/>
  <c r="Q114" i="9"/>
  <c r="I114" i="9"/>
  <c r="H114" i="9"/>
  <c r="Z114" i="9"/>
  <c r="P114" i="9"/>
  <c r="M114" i="9"/>
  <c r="L114" i="9"/>
  <c r="K114" i="9"/>
  <c r="J114" i="9"/>
  <c r="G114" i="9"/>
  <c r="F114" i="9"/>
  <c r="E114" i="9"/>
  <c r="D114" i="9"/>
  <c r="C114" i="9"/>
  <c r="B114" i="9"/>
  <c r="Y113" i="9"/>
  <c r="X113" i="9"/>
  <c r="W113" i="9"/>
  <c r="V113" i="9"/>
  <c r="U113" i="9"/>
  <c r="T113" i="9"/>
  <c r="Q113" i="9"/>
  <c r="I113" i="9"/>
  <c r="H113" i="9"/>
  <c r="Z113" i="9"/>
  <c r="P113" i="9"/>
  <c r="M113" i="9"/>
  <c r="L113" i="9"/>
  <c r="K113" i="9"/>
  <c r="J113" i="9"/>
  <c r="G113" i="9"/>
  <c r="F113" i="9"/>
  <c r="E113" i="9"/>
  <c r="D113" i="9"/>
  <c r="C113" i="9"/>
  <c r="B113" i="9"/>
  <c r="Y112" i="9"/>
  <c r="X112" i="9"/>
  <c r="W112" i="9"/>
  <c r="V112" i="9"/>
  <c r="U112" i="9"/>
  <c r="T112" i="9"/>
  <c r="Q112" i="9"/>
  <c r="I112" i="9"/>
  <c r="H112" i="9"/>
  <c r="Z112" i="9"/>
  <c r="P112" i="9"/>
  <c r="M112" i="9"/>
  <c r="L112" i="9"/>
  <c r="K112" i="9"/>
  <c r="J112" i="9"/>
  <c r="G112" i="9"/>
  <c r="F112" i="9"/>
  <c r="E112" i="9"/>
  <c r="D112" i="9"/>
  <c r="C112" i="9"/>
  <c r="B112" i="9"/>
  <c r="Y111" i="9"/>
  <c r="X111" i="9"/>
  <c r="W111" i="9"/>
  <c r="V111" i="9"/>
  <c r="U111" i="9"/>
  <c r="T111" i="9"/>
  <c r="Q111" i="9"/>
  <c r="I111" i="9"/>
  <c r="H111" i="9"/>
  <c r="Z111" i="9"/>
  <c r="P111" i="9"/>
  <c r="M111" i="9"/>
  <c r="L111" i="9"/>
  <c r="K111" i="9"/>
  <c r="J111" i="9"/>
  <c r="G111" i="9"/>
  <c r="F111" i="9"/>
  <c r="E111" i="9"/>
  <c r="D111" i="9"/>
  <c r="C111" i="9"/>
  <c r="B111" i="9"/>
  <c r="Y110" i="9"/>
  <c r="X110" i="9"/>
  <c r="W110" i="9"/>
  <c r="V110" i="9"/>
  <c r="U110" i="9"/>
  <c r="T110" i="9"/>
  <c r="Q110" i="9"/>
  <c r="I110" i="9"/>
  <c r="H110" i="9"/>
  <c r="Z110" i="9"/>
  <c r="P110" i="9"/>
  <c r="M110" i="9"/>
  <c r="L110" i="9"/>
  <c r="K110" i="9"/>
  <c r="J110" i="9"/>
  <c r="G110" i="9"/>
  <c r="F110" i="9"/>
  <c r="E110" i="9"/>
  <c r="D110" i="9"/>
  <c r="C110" i="9"/>
  <c r="B110" i="9"/>
  <c r="Y109" i="9"/>
  <c r="X109" i="9"/>
  <c r="W109" i="9"/>
  <c r="V109" i="9"/>
  <c r="U109" i="9"/>
  <c r="T109" i="9"/>
  <c r="Q109" i="9"/>
  <c r="I109" i="9"/>
  <c r="H109" i="9"/>
  <c r="Z109" i="9"/>
  <c r="P109" i="9"/>
  <c r="M109" i="9"/>
  <c r="L109" i="9"/>
  <c r="K109" i="9"/>
  <c r="J109" i="9"/>
  <c r="G109" i="9"/>
  <c r="F109" i="9"/>
  <c r="E109" i="9"/>
  <c r="D109" i="9"/>
  <c r="C109" i="9"/>
  <c r="B109" i="9"/>
  <c r="Y108" i="9"/>
  <c r="X108" i="9"/>
  <c r="W108" i="9"/>
  <c r="V108" i="9"/>
  <c r="U108" i="9"/>
  <c r="T108" i="9"/>
  <c r="Q108" i="9"/>
  <c r="I108" i="9"/>
  <c r="H108" i="9"/>
  <c r="Z108" i="9"/>
  <c r="P108" i="9"/>
  <c r="M108" i="9"/>
  <c r="L108" i="9"/>
  <c r="K108" i="9"/>
  <c r="J108" i="9"/>
  <c r="G108" i="9"/>
  <c r="F108" i="9"/>
  <c r="E108" i="9"/>
  <c r="D108" i="9"/>
  <c r="C108" i="9"/>
  <c r="B108" i="9"/>
  <c r="Y107" i="9"/>
  <c r="X107" i="9"/>
  <c r="W107" i="9"/>
  <c r="V107" i="9"/>
  <c r="U107" i="9"/>
  <c r="T107" i="9"/>
  <c r="Q107" i="9"/>
  <c r="I107" i="9"/>
  <c r="H107" i="9"/>
  <c r="Z107" i="9"/>
  <c r="P107" i="9"/>
  <c r="M107" i="9"/>
  <c r="L107" i="9"/>
  <c r="K107" i="9"/>
  <c r="J107" i="9"/>
  <c r="G107" i="9"/>
  <c r="F107" i="9"/>
  <c r="E107" i="9"/>
  <c r="D107" i="9"/>
  <c r="C107" i="9"/>
  <c r="B107" i="9"/>
  <c r="Y106" i="9"/>
  <c r="X106" i="9"/>
  <c r="W106" i="9"/>
  <c r="V106" i="9"/>
  <c r="U106" i="9"/>
  <c r="T106" i="9"/>
  <c r="Q106" i="9"/>
  <c r="I106" i="9"/>
  <c r="H106" i="9"/>
  <c r="Z106" i="9"/>
  <c r="P106" i="9"/>
  <c r="M106" i="9"/>
  <c r="L106" i="9"/>
  <c r="K106" i="9"/>
  <c r="J106" i="9"/>
  <c r="G106" i="9"/>
  <c r="F106" i="9"/>
  <c r="E106" i="9"/>
  <c r="D106" i="9"/>
  <c r="C106" i="9"/>
  <c r="B106" i="9"/>
  <c r="Y105" i="9"/>
  <c r="X105" i="9"/>
  <c r="W105" i="9"/>
  <c r="V105" i="9"/>
  <c r="U105" i="9"/>
  <c r="T105" i="9"/>
  <c r="Q105" i="9"/>
  <c r="I105" i="9"/>
  <c r="H105" i="9"/>
  <c r="Z105" i="9"/>
  <c r="P105" i="9"/>
  <c r="M105" i="9"/>
  <c r="L105" i="9"/>
  <c r="K105" i="9"/>
  <c r="J105" i="9"/>
  <c r="G105" i="9"/>
  <c r="F105" i="9"/>
  <c r="E105" i="9"/>
  <c r="D105" i="9"/>
  <c r="C105" i="9"/>
  <c r="B105" i="9"/>
  <c r="Y104" i="9"/>
  <c r="X104" i="9"/>
  <c r="W104" i="9"/>
  <c r="V104" i="9"/>
  <c r="U104" i="9"/>
  <c r="T104" i="9"/>
  <c r="Q104" i="9"/>
  <c r="I104" i="9"/>
  <c r="H104" i="9"/>
  <c r="Z104" i="9"/>
  <c r="P104" i="9"/>
  <c r="M104" i="9"/>
  <c r="L104" i="9"/>
  <c r="K104" i="9"/>
  <c r="J104" i="9"/>
  <c r="G104" i="9"/>
  <c r="F104" i="9"/>
  <c r="E104" i="9"/>
  <c r="D104" i="9"/>
  <c r="C104" i="9"/>
  <c r="B104" i="9"/>
  <c r="Y103" i="9"/>
  <c r="X103" i="9"/>
  <c r="W103" i="9"/>
  <c r="V103" i="9"/>
  <c r="U103" i="9"/>
  <c r="T103" i="9"/>
  <c r="Q103" i="9"/>
  <c r="I103" i="9"/>
  <c r="H103" i="9"/>
  <c r="Z103" i="9"/>
  <c r="P103" i="9"/>
  <c r="M103" i="9"/>
  <c r="L103" i="9"/>
  <c r="K103" i="9"/>
  <c r="J103" i="9"/>
  <c r="G103" i="9"/>
  <c r="F103" i="9"/>
  <c r="E103" i="9"/>
  <c r="D103" i="9"/>
  <c r="C103" i="9"/>
  <c r="B103" i="9"/>
  <c r="Y102" i="9"/>
  <c r="X102" i="9"/>
  <c r="W102" i="9"/>
  <c r="V102" i="9"/>
  <c r="U102" i="9"/>
  <c r="T102" i="9"/>
  <c r="Q102" i="9"/>
  <c r="I102" i="9"/>
  <c r="H102" i="9"/>
  <c r="Z102" i="9"/>
  <c r="P102" i="9"/>
  <c r="M102" i="9"/>
  <c r="L102" i="9"/>
  <c r="K102" i="9"/>
  <c r="J102" i="9"/>
  <c r="G102" i="9"/>
  <c r="F102" i="9"/>
  <c r="E102" i="9"/>
  <c r="D102" i="9"/>
  <c r="C102" i="9"/>
  <c r="B102" i="9"/>
  <c r="Y101" i="9"/>
  <c r="X101" i="9"/>
  <c r="W101" i="9"/>
  <c r="V101" i="9"/>
  <c r="U101" i="9"/>
  <c r="T101" i="9"/>
  <c r="Q101" i="9"/>
  <c r="I101" i="9"/>
  <c r="H101" i="9"/>
  <c r="Z101" i="9"/>
  <c r="P101" i="9"/>
  <c r="M101" i="9"/>
  <c r="L101" i="9"/>
  <c r="K101" i="9"/>
  <c r="J101" i="9"/>
  <c r="G101" i="9"/>
  <c r="F101" i="9"/>
  <c r="E101" i="9"/>
  <c r="D101" i="9"/>
  <c r="C101" i="9"/>
  <c r="B101" i="9"/>
  <c r="Y100" i="9"/>
  <c r="X100" i="9"/>
  <c r="W100" i="9"/>
  <c r="V100" i="9"/>
  <c r="U100" i="9"/>
  <c r="T100" i="9"/>
  <c r="Q100" i="9"/>
  <c r="I100" i="9"/>
  <c r="H100" i="9"/>
  <c r="Z100" i="9"/>
  <c r="P100" i="9"/>
  <c r="M100" i="9"/>
  <c r="L100" i="9"/>
  <c r="K100" i="9"/>
  <c r="J100" i="9"/>
  <c r="G100" i="9"/>
  <c r="F100" i="9"/>
  <c r="E100" i="9"/>
  <c r="D100" i="9"/>
  <c r="C100" i="9"/>
  <c r="B100" i="9"/>
  <c r="Y99" i="9"/>
  <c r="X99" i="9"/>
  <c r="W99" i="9"/>
  <c r="V99" i="9"/>
  <c r="U99" i="9"/>
  <c r="T99" i="9"/>
  <c r="Q99" i="9"/>
  <c r="I99" i="9"/>
  <c r="H99" i="9"/>
  <c r="Z99" i="9"/>
  <c r="P99" i="9"/>
  <c r="M99" i="9"/>
  <c r="L99" i="9"/>
  <c r="K99" i="9"/>
  <c r="J99" i="9"/>
  <c r="G99" i="9"/>
  <c r="F99" i="9"/>
  <c r="E99" i="9"/>
  <c r="D99" i="9"/>
  <c r="C99" i="9"/>
  <c r="B99" i="9"/>
  <c r="Y98" i="9"/>
  <c r="X98" i="9"/>
  <c r="W98" i="9"/>
  <c r="V98" i="9"/>
  <c r="U98" i="9"/>
  <c r="T98" i="9"/>
  <c r="Q98" i="9"/>
  <c r="I98" i="9"/>
  <c r="H98" i="9"/>
  <c r="Z98" i="9"/>
  <c r="P98" i="9"/>
  <c r="M98" i="9"/>
  <c r="L98" i="9"/>
  <c r="K98" i="9"/>
  <c r="J98" i="9"/>
  <c r="G98" i="9"/>
  <c r="F98" i="9"/>
  <c r="E98" i="9"/>
  <c r="D98" i="9"/>
  <c r="C98" i="9"/>
  <c r="B98" i="9"/>
  <c r="Y97" i="9"/>
  <c r="X97" i="9"/>
  <c r="W97" i="9"/>
  <c r="V97" i="9"/>
  <c r="U97" i="9"/>
  <c r="T97" i="9"/>
  <c r="Q97" i="9"/>
  <c r="I97" i="9"/>
  <c r="H97" i="9"/>
  <c r="Z97" i="9"/>
  <c r="P97" i="9"/>
  <c r="M97" i="9"/>
  <c r="L97" i="9"/>
  <c r="K97" i="9"/>
  <c r="J97" i="9"/>
  <c r="G97" i="9"/>
  <c r="F97" i="9"/>
  <c r="E97" i="9"/>
  <c r="D97" i="9"/>
  <c r="C97" i="9"/>
  <c r="B97" i="9"/>
  <c r="Y96" i="9"/>
  <c r="X96" i="9"/>
  <c r="W96" i="9"/>
  <c r="V96" i="9"/>
  <c r="U96" i="9"/>
  <c r="T96" i="9"/>
  <c r="Q96" i="9"/>
  <c r="I96" i="9"/>
  <c r="H96" i="9"/>
  <c r="Z96" i="9"/>
  <c r="P96" i="9"/>
  <c r="M96" i="9"/>
  <c r="L96" i="9"/>
  <c r="K96" i="9"/>
  <c r="J96" i="9"/>
  <c r="G96" i="9"/>
  <c r="F96" i="9"/>
  <c r="E96" i="9"/>
  <c r="D96" i="9"/>
  <c r="C96" i="9"/>
  <c r="B96" i="9"/>
  <c r="Y95" i="9"/>
  <c r="X95" i="9"/>
  <c r="W95" i="9"/>
  <c r="V95" i="9"/>
  <c r="U95" i="9"/>
  <c r="T95" i="9"/>
  <c r="Q95" i="9"/>
  <c r="I95" i="9"/>
  <c r="H95" i="9"/>
  <c r="Z95" i="9"/>
  <c r="P95" i="9"/>
  <c r="M95" i="9"/>
  <c r="L95" i="9"/>
  <c r="K95" i="9"/>
  <c r="J95" i="9"/>
  <c r="G95" i="9"/>
  <c r="F95" i="9"/>
  <c r="E95" i="9"/>
  <c r="D95" i="9"/>
  <c r="C95" i="9"/>
  <c r="B95" i="9"/>
  <c r="Y94" i="9"/>
  <c r="X94" i="9"/>
  <c r="W94" i="9"/>
  <c r="V94" i="9"/>
  <c r="U94" i="9"/>
  <c r="T94" i="9"/>
  <c r="Q94" i="9"/>
  <c r="I94" i="9"/>
  <c r="H94" i="9"/>
  <c r="Z94" i="9"/>
  <c r="P94" i="9"/>
  <c r="M94" i="9"/>
  <c r="L94" i="9"/>
  <c r="K94" i="9"/>
  <c r="J94" i="9"/>
  <c r="G94" i="9"/>
  <c r="F94" i="9"/>
  <c r="E94" i="9"/>
  <c r="D94" i="9"/>
  <c r="C94" i="9"/>
  <c r="B94" i="9"/>
  <c r="Y93" i="9"/>
  <c r="X93" i="9"/>
  <c r="W93" i="9"/>
  <c r="V93" i="9"/>
  <c r="U93" i="9"/>
  <c r="T93" i="9"/>
  <c r="Q93" i="9"/>
  <c r="I93" i="9"/>
  <c r="H93" i="9"/>
  <c r="Z93" i="9"/>
  <c r="P93" i="9"/>
  <c r="M93" i="9"/>
  <c r="L93" i="9"/>
  <c r="K93" i="9"/>
  <c r="J93" i="9"/>
  <c r="G93" i="9"/>
  <c r="F93" i="9"/>
  <c r="E93" i="9"/>
  <c r="D93" i="9"/>
  <c r="C93" i="9"/>
  <c r="B93" i="9"/>
  <c r="Y92" i="9"/>
  <c r="X92" i="9"/>
  <c r="W92" i="9"/>
  <c r="V92" i="9"/>
  <c r="U92" i="9"/>
  <c r="T92" i="9"/>
  <c r="Q92" i="9"/>
  <c r="I92" i="9"/>
  <c r="H92" i="9"/>
  <c r="Z92" i="9"/>
  <c r="P92" i="9"/>
  <c r="M92" i="9"/>
  <c r="L92" i="9"/>
  <c r="K92" i="9"/>
  <c r="J92" i="9"/>
  <c r="G92" i="9"/>
  <c r="F92" i="9"/>
  <c r="E92" i="9"/>
  <c r="D92" i="9"/>
  <c r="C92" i="9"/>
  <c r="B92" i="9"/>
  <c r="Y91" i="9"/>
  <c r="X91" i="9"/>
  <c r="W91" i="9"/>
  <c r="V91" i="9"/>
  <c r="U91" i="9"/>
  <c r="T91" i="9"/>
  <c r="Q91" i="9"/>
  <c r="I91" i="9"/>
  <c r="H91" i="9"/>
  <c r="Z91" i="9"/>
  <c r="P91" i="9"/>
  <c r="M91" i="9"/>
  <c r="L91" i="9"/>
  <c r="K91" i="9"/>
  <c r="J91" i="9"/>
  <c r="G91" i="9"/>
  <c r="F91" i="9"/>
  <c r="E91" i="9"/>
  <c r="D91" i="9"/>
  <c r="C91" i="9"/>
  <c r="B91" i="9"/>
  <c r="Y90" i="9"/>
  <c r="X90" i="9"/>
  <c r="W90" i="9"/>
  <c r="V90" i="9"/>
  <c r="U90" i="9"/>
  <c r="T90" i="9"/>
  <c r="Q90" i="9"/>
  <c r="I90" i="9"/>
  <c r="H90" i="9"/>
  <c r="Z90" i="9"/>
  <c r="P90" i="9"/>
  <c r="M90" i="9"/>
  <c r="L90" i="9"/>
  <c r="K90" i="9"/>
  <c r="J90" i="9"/>
  <c r="G90" i="9"/>
  <c r="F90" i="9"/>
  <c r="E90" i="9"/>
  <c r="D90" i="9"/>
  <c r="C90" i="9"/>
  <c r="B90" i="9"/>
  <c r="Y89" i="9"/>
  <c r="X89" i="9"/>
  <c r="W89" i="9"/>
  <c r="V89" i="9"/>
  <c r="U89" i="9"/>
  <c r="T89" i="9"/>
  <c r="Q89" i="9"/>
  <c r="I89" i="9"/>
  <c r="H89" i="9"/>
  <c r="Z89" i="9"/>
  <c r="P89" i="9"/>
  <c r="M89" i="9"/>
  <c r="L89" i="9"/>
  <c r="K89" i="9"/>
  <c r="J89" i="9"/>
  <c r="G89" i="9"/>
  <c r="F89" i="9"/>
  <c r="E89" i="9"/>
  <c r="D89" i="9"/>
  <c r="C89" i="9"/>
  <c r="B89" i="9"/>
  <c r="Y88" i="9"/>
  <c r="X88" i="9"/>
  <c r="W88" i="9"/>
  <c r="V88" i="9"/>
  <c r="U88" i="9"/>
  <c r="T88" i="9"/>
  <c r="Q88" i="9"/>
  <c r="I88" i="9"/>
  <c r="H88" i="9"/>
  <c r="Z88" i="9"/>
  <c r="P88" i="9"/>
  <c r="M88" i="9"/>
  <c r="L88" i="9"/>
  <c r="K88" i="9"/>
  <c r="J88" i="9"/>
  <c r="G88" i="9"/>
  <c r="F88" i="9"/>
  <c r="E88" i="9"/>
  <c r="D88" i="9"/>
  <c r="C88" i="9"/>
  <c r="B88" i="9"/>
  <c r="Y87" i="9"/>
  <c r="X87" i="9"/>
  <c r="W87" i="9"/>
  <c r="V87" i="9"/>
  <c r="U87" i="9"/>
  <c r="T87" i="9"/>
  <c r="Q87" i="9"/>
  <c r="I87" i="9"/>
  <c r="H87" i="9"/>
  <c r="Z87" i="9"/>
  <c r="P87" i="9"/>
  <c r="M87" i="9"/>
  <c r="L87" i="9"/>
  <c r="K87" i="9"/>
  <c r="J87" i="9"/>
  <c r="G87" i="9"/>
  <c r="F87" i="9"/>
  <c r="E87" i="9"/>
  <c r="D87" i="9"/>
  <c r="C87" i="9"/>
  <c r="B87" i="9"/>
  <c r="Y86" i="9"/>
  <c r="X86" i="9"/>
  <c r="W86" i="9"/>
  <c r="V86" i="9"/>
  <c r="U86" i="9"/>
  <c r="T86" i="9"/>
  <c r="Q86" i="9"/>
  <c r="I86" i="9"/>
  <c r="H86" i="9"/>
  <c r="Z86" i="9"/>
  <c r="P86" i="9"/>
  <c r="M86" i="9"/>
  <c r="L86" i="9"/>
  <c r="K86" i="9"/>
  <c r="J86" i="9"/>
  <c r="G86" i="9"/>
  <c r="F86" i="9"/>
  <c r="E86" i="9"/>
  <c r="D86" i="9"/>
  <c r="C86" i="9"/>
  <c r="B86" i="9"/>
  <c r="Y85" i="9"/>
  <c r="X85" i="9"/>
  <c r="W85" i="9"/>
  <c r="V85" i="9"/>
  <c r="U85" i="9"/>
  <c r="T85" i="9"/>
  <c r="Q85" i="9"/>
  <c r="I85" i="9"/>
  <c r="H85" i="9"/>
  <c r="Z85" i="9"/>
  <c r="P85" i="9"/>
  <c r="M85" i="9"/>
  <c r="L85" i="9"/>
  <c r="K85" i="9"/>
  <c r="J85" i="9"/>
  <c r="G85" i="9"/>
  <c r="F85" i="9"/>
  <c r="E85" i="9"/>
  <c r="D85" i="9"/>
  <c r="C85" i="9"/>
  <c r="B85" i="9"/>
  <c r="Y84" i="9"/>
  <c r="X84" i="9"/>
  <c r="W84" i="9"/>
  <c r="V84" i="9"/>
  <c r="U84" i="9"/>
  <c r="T84" i="9"/>
  <c r="Q84" i="9"/>
  <c r="I84" i="9"/>
  <c r="H84" i="9"/>
  <c r="Z84" i="9"/>
  <c r="P84" i="9"/>
  <c r="M84" i="9"/>
  <c r="L84" i="9"/>
  <c r="K84" i="9"/>
  <c r="J84" i="9"/>
  <c r="G84" i="9"/>
  <c r="F84" i="9"/>
  <c r="E84" i="9"/>
  <c r="D84" i="9"/>
  <c r="C84" i="9"/>
  <c r="B84" i="9"/>
  <c r="Y83" i="9"/>
  <c r="X83" i="9"/>
  <c r="W83" i="9"/>
  <c r="V83" i="9"/>
  <c r="U83" i="9"/>
  <c r="T83" i="9"/>
  <c r="Q83" i="9"/>
  <c r="I83" i="9"/>
  <c r="H83" i="9"/>
  <c r="Z83" i="9"/>
  <c r="P83" i="9"/>
  <c r="M83" i="9"/>
  <c r="L83" i="9"/>
  <c r="K83" i="9"/>
  <c r="J83" i="9"/>
  <c r="G83" i="9"/>
  <c r="F83" i="9"/>
  <c r="E83" i="9"/>
  <c r="D83" i="9"/>
  <c r="C83" i="9"/>
  <c r="B83" i="9"/>
  <c r="Y82" i="9"/>
  <c r="X82" i="9"/>
  <c r="W82" i="9"/>
  <c r="V82" i="9"/>
  <c r="U82" i="9"/>
  <c r="T82" i="9"/>
  <c r="Q82" i="9"/>
  <c r="I82" i="9"/>
  <c r="H82" i="9"/>
  <c r="Z82" i="9"/>
  <c r="P82" i="9"/>
  <c r="M82" i="9"/>
  <c r="L82" i="9"/>
  <c r="K82" i="9"/>
  <c r="J82" i="9"/>
  <c r="G82" i="9"/>
  <c r="F82" i="9"/>
  <c r="E82" i="9"/>
  <c r="D82" i="9"/>
  <c r="C82" i="9"/>
  <c r="B82" i="9"/>
  <c r="Y81" i="9"/>
  <c r="X81" i="9"/>
  <c r="W81" i="9"/>
  <c r="V81" i="9"/>
  <c r="U81" i="9"/>
  <c r="T81" i="9"/>
  <c r="Q81" i="9"/>
  <c r="I81" i="9"/>
  <c r="H81" i="9"/>
  <c r="Z81" i="9"/>
  <c r="P81" i="9"/>
  <c r="M81" i="9"/>
  <c r="L81" i="9"/>
  <c r="K81" i="9"/>
  <c r="J81" i="9"/>
  <c r="G81" i="9"/>
  <c r="F81" i="9"/>
  <c r="E81" i="9"/>
  <c r="D81" i="9"/>
  <c r="C81" i="9"/>
  <c r="B81" i="9"/>
  <c r="Y80" i="9"/>
  <c r="X80" i="9"/>
  <c r="W80" i="9"/>
  <c r="V80" i="9"/>
  <c r="U80" i="9"/>
  <c r="T80" i="9"/>
  <c r="Q80" i="9"/>
  <c r="I80" i="9"/>
  <c r="H80" i="9"/>
  <c r="Z80" i="9"/>
  <c r="P80" i="9"/>
  <c r="M80" i="9"/>
  <c r="L80" i="9"/>
  <c r="K80" i="9"/>
  <c r="J80" i="9"/>
  <c r="G80" i="9"/>
  <c r="F80" i="9"/>
  <c r="E80" i="9"/>
  <c r="D80" i="9"/>
  <c r="C80" i="9"/>
  <c r="B80" i="9"/>
  <c r="Y79" i="9"/>
  <c r="X79" i="9"/>
  <c r="W79" i="9"/>
  <c r="V79" i="9"/>
  <c r="U79" i="9"/>
  <c r="T79" i="9"/>
  <c r="Q79" i="9"/>
  <c r="I79" i="9"/>
  <c r="H79" i="9"/>
  <c r="Z79" i="9"/>
  <c r="P79" i="9"/>
  <c r="M79" i="9"/>
  <c r="L79" i="9"/>
  <c r="K79" i="9"/>
  <c r="J79" i="9"/>
  <c r="G79" i="9"/>
  <c r="F79" i="9"/>
  <c r="E79" i="9"/>
  <c r="D79" i="9"/>
  <c r="C79" i="9"/>
  <c r="B79" i="9"/>
  <c r="Y78" i="9"/>
  <c r="X78" i="9"/>
  <c r="W78" i="9"/>
  <c r="V78" i="9"/>
  <c r="U78" i="9"/>
  <c r="T78" i="9"/>
  <c r="Q78" i="9"/>
  <c r="I78" i="9"/>
  <c r="H78" i="9"/>
  <c r="Z78" i="9"/>
  <c r="P78" i="9"/>
  <c r="M78" i="9"/>
  <c r="L78" i="9"/>
  <c r="K78" i="9"/>
  <c r="J78" i="9"/>
  <c r="G78" i="9"/>
  <c r="F78" i="9"/>
  <c r="E78" i="9"/>
  <c r="D78" i="9"/>
  <c r="C78" i="9"/>
  <c r="B78" i="9"/>
  <c r="Y77" i="9"/>
  <c r="X77" i="9"/>
  <c r="W77" i="9"/>
  <c r="V77" i="9"/>
  <c r="U77" i="9"/>
  <c r="T77" i="9"/>
  <c r="Q77" i="9"/>
  <c r="I77" i="9"/>
  <c r="H77" i="9"/>
  <c r="Z77" i="9"/>
  <c r="P77" i="9"/>
  <c r="M77" i="9"/>
  <c r="L77" i="9"/>
  <c r="K77" i="9"/>
  <c r="J77" i="9"/>
  <c r="G77" i="9"/>
  <c r="F77" i="9"/>
  <c r="E77" i="9"/>
  <c r="D77" i="9"/>
  <c r="C77" i="9"/>
  <c r="B77" i="9"/>
  <c r="Y76" i="9"/>
  <c r="X76" i="9"/>
  <c r="W76" i="9"/>
  <c r="V76" i="9"/>
  <c r="U76" i="9"/>
  <c r="T76" i="9"/>
  <c r="Q76" i="9"/>
  <c r="I76" i="9"/>
  <c r="H76" i="9"/>
  <c r="Z76" i="9"/>
  <c r="P76" i="9"/>
  <c r="M76" i="9"/>
  <c r="L76" i="9"/>
  <c r="K76" i="9"/>
  <c r="J76" i="9"/>
  <c r="G76" i="9"/>
  <c r="F76" i="9"/>
  <c r="E76" i="9"/>
  <c r="D76" i="9"/>
  <c r="C76" i="9"/>
  <c r="B76" i="9"/>
  <c r="Y75" i="9"/>
  <c r="X75" i="9"/>
  <c r="W75" i="9"/>
  <c r="V75" i="9"/>
  <c r="U75" i="9"/>
  <c r="T75" i="9"/>
  <c r="Q75" i="9"/>
  <c r="I75" i="9"/>
  <c r="H75" i="9"/>
  <c r="Z75" i="9"/>
  <c r="P75" i="9"/>
  <c r="M75" i="9"/>
  <c r="L75" i="9"/>
  <c r="K75" i="9"/>
  <c r="J75" i="9"/>
  <c r="G75" i="9"/>
  <c r="F75" i="9"/>
  <c r="E75" i="9"/>
  <c r="D75" i="9"/>
  <c r="C75" i="9"/>
  <c r="B75" i="9"/>
  <c r="Y74" i="9"/>
  <c r="X74" i="9"/>
  <c r="W74" i="9"/>
  <c r="V74" i="9"/>
  <c r="U74" i="9"/>
  <c r="T74" i="9"/>
  <c r="Q74" i="9"/>
  <c r="I74" i="9"/>
  <c r="H74" i="9"/>
  <c r="Z74" i="9"/>
  <c r="P74" i="9"/>
  <c r="M74" i="9"/>
  <c r="L74" i="9"/>
  <c r="K74" i="9"/>
  <c r="J74" i="9"/>
  <c r="G74" i="9"/>
  <c r="F74" i="9"/>
  <c r="E74" i="9"/>
  <c r="D74" i="9"/>
  <c r="C74" i="9"/>
  <c r="B74" i="9"/>
  <c r="Y73" i="9"/>
  <c r="X73" i="9"/>
  <c r="W73" i="9"/>
  <c r="V73" i="9"/>
  <c r="U73" i="9"/>
  <c r="T73" i="9"/>
  <c r="Q73" i="9"/>
  <c r="I73" i="9"/>
  <c r="H73" i="9"/>
  <c r="Z73" i="9"/>
  <c r="P73" i="9"/>
  <c r="M73" i="9"/>
  <c r="L73" i="9"/>
  <c r="K73" i="9"/>
  <c r="J73" i="9"/>
  <c r="G73" i="9"/>
  <c r="F73" i="9"/>
  <c r="E73" i="9"/>
  <c r="D73" i="9"/>
  <c r="C73" i="9"/>
  <c r="B73" i="9"/>
  <c r="Y72" i="9"/>
  <c r="X72" i="9"/>
  <c r="W72" i="9"/>
  <c r="V72" i="9"/>
  <c r="U72" i="9"/>
  <c r="T72" i="9"/>
  <c r="Q72" i="9"/>
  <c r="I72" i="9"/>
  <c r="H72" i="9"/>
  <c r="Z72" i="9"/>
  <c r="P72" i="9"/>
  <c r="M72" i="9"/>
  <c r="L72" i="9"/>
  <c r="K72" i="9"/>
  <c r="J72" i="9"/>
  <c r="G72" i="9"/>
  <c r="F72" i="9"/>
  <c r="E72" i="9"/>
  <c r="D72" i="9"/>
  <c r="C72" i="9"/>
  <c r="B72" i="9"/>
  <c r="Y71" i="9"/>
  <c r="X71" i="9"/>
  <c r="W71" i="9"/>
  <c r="V71" i="9"/>
  <c r="U71" i="9"/>
  <c r="T71" i="9"/>
  <c r="Q71" i="9"/>
  <c r="I71" i="9"/>
  <c r="H71" i="9"/>
  <c r="Z71" i="9"/>
  <c r="P71" i="9"/>
  <c r="M71" i="9"/>
  <c r="L71" i="9"/>
  <c r="K71" i="9"/>
  <c r="J71" i="9"/>
  <c r="G71" i="9"/>
  <c r="F71" i="9"/>
  <c r="E71" i="9"/>
  <c r="D71" i="9"/>
  <c r="C71" i="9"/>
  <c r="B71" i="9"/>
  <c r="Y70" i="9"/>
  <c r="X70" i="9"/>
  <c r="W70" i="9"/>
  <c r="V70" i="9"/>
  <c r="U70" i="9"/>
  <c r="T70" i="9"/>
  <c r="Q70" i="9"/>
  <c r="I70" i="9"/>
  <c r="H70" i="9"/>
  <c r="Z70" i="9"/>
  <c r="P70" i="9"/>
  <c r="M70" i="9"/>
  <c r="L70" i="9"/>
  <c r="K70" i="9"/>
  <c r="J70" i="9"/>
  <c r="G70" i="9"/>
  <c r="F70" i="9"/>
  <c r="E70" i="9"/>
  <c r="D70" i="9"/>
  <c r="C70" i="9"/>
  <c r="B70" i="9"/>
  <c r="Y69" i="9"/>
  <c r="X69" i="9"/>
  <c r="W69" i="9"/>
  <c r="V69" i="9"/>
  <c r="U69" i="9"/>
  <c r="T69" i="9"/>
  <c r="Q69" i="9"/>
  <c r="I69" i="9"/>
  <c r="H69" i="9"/>
  <c r="Z69" i="9"/>
  <c r="P69" i="9"/>
  <c r="M69" i="9"/>
  <c r="L69" i="9"/>
  <c r="K69" i="9"/>
  <c r="J69" i="9"/>
  <c r="G69" i="9"/>
  <c r="F69" i="9"/>
  <c r="E69" i="9"/>
  <c r="D69" i="9"/>
  <c r="C69" i="9"/>
  <c r="B69" i="9"/>
  <c r="Y68" i="9"/>
  <c r="X68" i="9"/>
  <c r="W68" i="9"/>
  <c r="V68" i="9"/>
  <c r="U68" i="9"/>
  <c r="T68" i="9"/>
  <c r="Q68" i="9"/>
  <c r="I68" i="9"/>
  <c r="H68" i="9"/>
  <c r="Z68" i="9"/>
  <c r="P68" i="9"/>
  <c r="M68" i="9"/>
  <c r="L68" i="9"/>
  <c r="K68" i="9"/>
  <c r="J68" i="9"/>
  <c r="G68" i="9"/>
  <c r="F68" i="9"/>
  <c r="E68" i="9"/>
  <c r="D68" i="9"/>
  <c r="C68" i="9"/>
  <c r="B68" i="9"/>
  <c r="Y67" i="9"/>
  <c r="X67" i="9"/>
  <c r="W67" i="9"/>
  <c r="V67" i="9"/>
  <c r="U67" i="9"/>
  <c r="T67" i="9"/>
  <c r="Q67" i="9"/>
  <c r="I67" i="9"/>
  <c r="H67" i="9"/>
  <c r="Z67" i="9"/>
  <c r="P67" i="9"/>
  <c r="M67" i="9"/>
  <c r="L67" i="9"/>
  <c r="K67" i="9"/>
  <c r="J67" i="9"/>
  <c r="G67" i="9"/>
  <c r="F67" i="9"/>
  <c r="E67" i="9"/>
  <c r="D67" i="9"/>
  <c r="C67" i="9"/>
  <c r="B67" i="9"/>
  <c r="Y66" i="9"/>
  <c r="X66" i="9"/>
  <c r="W66" i="9"/>
  <c r="V66" i="9"/>
  <c r="U66" i="9"/>
  <c r="T66" i="9"/>
  <c r="Q66" i="9"/>
  <c r="I66" i="9"/>
  <c r="H66" i="9"/>
  <c r="Z66" i="9"/>
  <c r="P66" i="9"/>
  <c r="M66" i="9"/>
  <c r="L66" i="9"/>
  <c r="K66" i="9"/>
  <c r="J66" i="9"/>
  <c r="G66" i="9"/>
  <c r="F66" i="9"/>
  <c r="E66" i="9"/>
  <c r="D66" i="9"/>
  <c r="C66" i="9"/>
  <c r="B66" i="9"/>
  <c r="Y65" i="9"/>
  <c r="X65" i="9"/>
  <c r="W65" i="9"/>
  <c r="V65" i="9"/>
  <c r="U65" i="9"/>
  <c r="T65" i="9"/>
  <c r="Q65" i="9"/>
  <c r="I65" i="9"/>
  <c r="H65" i="9"/>
  <c r="Z65" i="9"/>
  <c r="P65" i="9"/>
  <c r="M65" i="9"/>
  <c r="L65" i="9"/>
  <c r="K65" i="9"/>
  <c r="J65" i="9"/>
  <c r="G65" i="9"/>
  <c r="F65" i="9"/>
  <c r="E65" i="9"/>
  <c r="D65" i="9"/>
  <c r="C65" i="9"/>
  <c r="B65" i="9"/>
  <c r="Y64" i="9"/>
  <c r="X64" i="9"/>
  <c r="W64" i="9"/>
  <c r="V64" i="9"/>
  <c r="U64" i="9"/>
  <c r="T64" i="9"/>
  <c r="Q64" i="9"/>
  <c r="I64" i="9"/>
  <c r="H64" i="9"/>
  <c r="Z64" i="9"/>
  <c r="P64" i="9"/>
  <c r="M64" i="9"/>
  <c r="L64" i="9"/>
  <c r="K64" i="9"/>
  <c r="J64" i="9"/>
  <c r="G64" i="9"/>
  <c r="F64" i="9"/>
  <c r="E64" i="9"/>
  <c r="D64" i="9"/>
  <c r="C64" i="9"/>
  <c r="B64" i="9"/>
  <c r="Y63" i="9"/>
  <c r="X63" i="9"/>
  <c r="W63" i="9"/>
  <c r="V63" i="9"/>
  <c r="U63" i="9"/>
  <c r="T63" i="9"/>
  <c r="Q63" i="9"/>
  <c r="I63" i="9"/>
  <c r="H63" i="9"/>
  <c r="Z63" i="9"/>
  <c r="P63" i="9"/>
  <c r="M63" i="9"/>
  <c r="L63" i="9"/>
  <c r="K63" i="9"/>
  <c r="J63" i="9"/>
  <c r="G63" i="9"/>
  <c r="F63" i="9"/>
  <c r="E63" i="9"/>
  <c r="D63" i="9"/>
  <c r="C63" i="9"/>
  <c r="B63" i="9"/>
  <c r="Y62" i="9"/>
  <c r="X62" i="9"/>
  <c r="W62" i="9"/>
  <c r="V62" i="9"/>
  <c r="U62" i="9"/>
  <c r="T62" i="9"/>
  <c r="Q62" i="9"/>
  <c r="I62" i="9"/>
  <c r="H62" i="9"/>
  <c r="Z62" i="9"/>
  <c r="P62" i="9"/>
  <c r="M62" i="9"/>
  <c r="L62" i="9"/>
  <c r="K62" i="9"/>
  <c r="J62" i="9"/>
  <c r="G62" i="9"/>
  <c r="F62" i="9"/>
  <c r="E62" i="9"/>
  <c r="D62" i="9"/>
  <c r="C62" i="9"/>
  <c r="B62" i="9"/>
  <c r="Y61" i="9"/>
  <c r="X61" i="9"/>
  <c r="W61" i="9"/>
  <c r="V61" i="9"/>
  <c r="U61" i="9"/>
  <c r="T61" i="9"/>
  <c r="Q61" i="9"/>
  <c r="I61" i="9"/>
  <c r="H61" i="9"/>
  <c r="Z61" i="9"/>
  <c r="P61" i="9"/>
  <c r="M61" i="9"/>
  <c r="L61" i="9"/>
  <c r="K61" i="9"/>
  <c r="J61" i="9"/>
  <c r="G61" i="9"/>
  <c r="F61" i="9"/>
  <c r="E61" i="9"/>
  <c r="D61" i="9"/>
  <c r="C61" i="9"/>
  <c r="B61" i="9"/>
  <c r="Y60" i="9"/>
  <c r="X60" i="9"/>
  <c r="W60" i="9"/>
  <c r="V60" i="9"/>
  <c r="U60" i="9"/>
  <c r="T60" i="9"/>
  <c r="Q60" i="9"/>
  <c r="I60" i="9"/>
  <c r="H60" i="9"/>
  <c r="Z60" i="9"/>
  <c r="P60" i="9"/>
  <c r="M60" i="9"/>
  <c r="L60" i="9"/>
  <c r="K60" i="9"/>
  <c r="J60" i="9"/>
  <c r="G60" i="9"/>
  <c r="F60" i="9"/>
  <c r="E60" i="9"/>
  <c r="D60" i="9"/>
  <c r="C60" i="9"/>
  <c r="B60" i="9"/>
  <c r="Y59" i="9"/>
  <c r="X59" i="9"/>
  <c r="W59" i="9"/>
  <c r="V59" i="9"/>
  <c r="U59" i="9"/>
  <c r="T59" i="9"/>
  <c r="Q59" i="9"/>
  <c r="I59" i="9"/>
  <c r="H59" i="9"/>
  <c r="Z59" i="9"/>
  <c r="P59" i="9"/>
  <c r="M59" i="9"/>
  <c r="L59" i="9"/>
  <c r="K59" i="9"/>
  <c r="J59" i="9"/>
  <c r="G59" i="9"/>
  <c r="F59" i="9"/>
  <c r="E59" i="9"/>
  <c r="D59" i="9"/>
  <c r="C59" i="9"/>
  <c r="B59" i="9"/>
  <c r="Y58" i="9"/>
  <c r="X58" i="9"/>
  <c r="W58" i="9"/>
  <c r="V58" i="9"/>
  <c r="U58" i="9"/>
  <c r="T58" i="9"/>
  <c r="Q58" i="9"/>
  <c r="I58" i="9"/>
  <c r="H58" i="9"/>
  <c r="Z58" i="9"/>
  <c r="P58" i="9"/>
  <c r="M58" i="9"/>
  <c r="L58" i="9"/>
  <c r="K58" i="9"/>
  <c r="J58" i="9"/>
  <c r="G58" i="9"/>
  <c r="F58" i="9"/>
  <c r="E58" i="9"/>
  <c r="D58" i="9"/>
  <c r="C58" i="9"/>
  <c r="B58" i="9"/>
  <c r="Y57" i="9"/>
  <c r="X57" i="9"/>
  <c r="W57" i="9"/>
  <c r="V57" i="9"/>
  <c r="U57" i="9"/>
  <c r="T57" i="9"/>
  <c r="Q57" i="9"/>
  <c r="I57" i="9"/>
  <c r="H57" i="9"/>
  <c r="Z57" i="9"/>
  <c r="P57" i="9"/>
  <c r="M57" i="9"/>
  <c r="L57" i="9"/>
  <c r="K57" i="9"/>
  <c r="J57" i="9"/>
  <c r="G57" i="9"/>
  <c r="F57" i="9"/>
  <c r="E57" i="9"/>
  <c r="D57" i="9"/>
  <c r="C57" i="9"/>
  <c r="B57" i="9"/>
  <c r="Y56" i="9"/>
  <c r="X56" i="9"/>
  <c r="W56" i="9"/>
  <c r="V56" i="9"/>
  <c r="U56" i="9"/>
  <c r="T56" i="9"/>
  <c r="Q56" i="9"/>
  <c r="I56" i="9"/>
  <c r="H56" i="9"/>
  <c r="Z56" i="9"/>
  <c r="P56" i="9"/>
  <c r="M56" i="9"/>
  <c r="L56" i="9"/>
  <c r="K56" i="9"/>
  <c r="J56" i="9"/>
  <c r="G56" i="9"/>
  <c r="F56" i="9"/>
  <c r="E56" i="9"/>
  <c r="D56" i="9"/>
  <c r="C56" i="9"/>
  <c r="B56" i="9"/>
  <c r="Y55" i="9"/>
  <c r="X55" i="9"/>
  <c r="W55" i="9"/>
  <c r="V55" i="9"/>
  <c r="U55" i="9"/>
  <c r="T55" i="9"/>
  <c r="Q55" i="9"/>
  <c r="I55" i="9"/>
  <c r="H55" i="9"/>
  <c r="Z55" i="9"/>
  <c r="P55" i="9"/>
  <c r="M55" i="9"/>
  <c r="L55" i="9"/>
  <c r="K55" i="9"/>
  <c r="J55" i="9"/>
  <c r="G55" i="9"/>
  <c r="F55" i="9"/>
  <c r="E55" i="9"/>
  <c r="D55" i="9"/>
  <c r="C55" i="9"/>
  <c r="B55" i="9"/>
  <c r="Y54" i="9"/>
  <c r="X54" i="9"/>
  <c r="W54" i="9"/>
  <c r="V54" i="9"/>
  <c r="U54" i="9"/>
  <c r="T54" i="9"/>
  <c r="Q54" i="9"/>
  <c r="I54" i="9"/>
  <c r="H54" i="9"/>
  <c r="Z54" i="9"/>
  <c r="P54" i="9"/>
  <c r="M54" i="9"/>
  <c r="L54" i="9"/>
  <c r="K54" i="9"/>
  <c r="J54" i="9"/>
  <c r="G54" i="9"/>
  <c r="F54" i="9"/>
  <c r="E54" i="9"/>
  <c r="D54" i="9"/>
  <c r="C54" i="9"/>
  <c r="B54" i="9"/>
  <c r="Y53" i="9"/>
  <c r="X53" i="9"/>
  <c r="W53" i="9"/>
  <c r="V53" i="9"/>
  <c r="U53" i="9"/>
  <c r="T53" i="9"/>
  <c r="Q53" i="9"/>
  <c r="I53" i="9"/>
  <c r="H53" i="9"/>
  <c r="Z53" i="9"/>
  <c r="P53" i="9"/>
  <c r="M53" i="9"/>
  <c r="L53" i="9"/>
  <c r="K53" i="9"/>
  <c r="J53" i="9"/>
  <c r="G53" i="9"/>
  <c r="F53" i="9"/>
  <c r="E53" i="9"/>
  <c r="D53" i="9"/>
  <c r="C53" i="9"/>
  <c r="B53" i="9"/>
  <c r="Y52" i="9"/>
  <c r="X52" i="9"/>
  <c r="W52" i="9"/>
  <c r="V52" i="9"/>
  <c r="U52" i="9"/>
  <c r="T52" i="9"/>
  <c r="Q52" i="9"/>
  <c r="I52" i="9"/>
  <c r="H52" i="9"/>
  <c r="Z52" i="9"/>
  <c r="P52" i="9"/>
  <c r="M52" i="9"/>
  <c r="L52" i="9"/>
  <c r="K52" i="9"/>
  <c r="J52" i="9"/>
  <c r="G52" i="9"/>
  <c r="F52" i="9"/>
  <c r="E52" i="9"/>
  <c r="D52" i="9"/>
  <c r="C52" i="9"/>
  <c r="B52" i="9"/>
  <c r="Y51" i="9"/>
  <c r="X51" i="9"/>
  <c r="W51" i="9"/>
  <c r="V51" i="9"/>
  <c r="U51" i="9"/>
  <c r="T51" i="9"/>
  <c r="Q51" i="9"/>
  <c r="I51" i="9"/>
  <c r="H51" i="9"/>
  <c r="Z51" i="9"/>
  <c r="P51" i="9"/>
  <c r="M51" i="9"/>
  <c r="L51" i="9"/>
  <c r="K51" i="9"/>
  <c r="J51" i="9"/>
  <c r="G51" i="9"/>
  <c r="F51" i="9"/>
  <c r="E51" i="9"/>
  <c r="D51" i="9"/>
  <c r="C51" i="9"/>
  <c r="B51" i="9"/>
  <c r="Y50" i="9"/>
  <c r="X50" i="9"/>
  <c r="W50" i="9"/>
  <c r="V50" i="9"/>
  <c r="U50" i="9"/>
  <c r="T50" i="9"/>
  <c r="Q50" i="9"/>
  <c r="I50" i="9"/>
  <c r="H50" i="9"/>
  <c r="Z50" i="9"/>
  <c r="P50" i="9"/>
  <c r="M50" i="9"/>
  <c r="L50" i="9"/>
  <c r="K50" i="9"/>
  <c r="J50" i="9"/>
  <c r="G50" i="9"/>
  <c r="F50" i="9"/>
  <c r="E50" i="9"/>
  <c r="D50" i="9"/>
  <c r="C50" i="9"/>
  <c r="B50" i="9"/>
  <c r="Y49" i="9"/>
  <c r="X49" i="9"/>
  <c r="W49" i="9"/>
  <c r="V49" i="9"/>
  <c r="U49" i="9"/>
  <c r="T49" i="9"/>
  <c r="Q49" i="9"/>
  <c r="I49" i="9"/>
  <c r="H49" i="9"/>
  <c r="Z49" i="9"/>
  <c r="P49" i="9"/>
  <c r="M49" i="9"/>
  <c r="L49" i="9"/>
  <c r="K49" i="9"/>
  <c r="J49" i="9"/>
  <c r="G49" i="9"/>
  <c r="F49" i="9"/>
  <c r="E49" i="9"/>
  <c r="D49" i="9"/>
  <c r="C49" i="9"/>
  <c r="B49" i="9"/>
  <c r="Y48" i="9"/>
  <c r="X48" i="9"/>
  <c r="W48" i="9"/>
  <c r="V48" i="9"/>
  <c r="U48" i="9"/>
  <c r="T48" i="9"/>
  <c r="Q48" i="9"/>
  <c r="I48" i="9"/>
  <c r="H48" i="9"/>
  <c r="Z48" i="9"/>
  <c r="P48" i="9"/>
  <c r="M48" i="9"/>
  <c r="L48" i="9"/>
  <c r="K48" i="9"/>
  <c r="J48" i="9"/>
  <c r="G48" i="9"/>
  <c r="F48" i="9"/>
  <c r="E48" i="9"/>
  <c r="D48" i="9"/>
  <c r="C48" i="9"/>
  <c r="B48" i="9"/>
  <c r="Y47" i="9"/>
  <c r="X47" i="9"/>
  <c r="W47" i="9"/>
  <c r="V47" i="9"/>
  <c r="U47" i="9"/>
  <c r="T47" i="9"/>
  <c r="Q47" i="9"/>
  <c r="I47" i="9"/>
  <c r="H47" i="9"/>
  <c r="Z47" i="9"/>
  <c r="P47" i="9"/>
  <c r="M47" i="9"/>
  <c r="L47" i="9"/>
  <c r="K47" i="9"/>
  <c r="J47" i="9"/>
  <c r="G47" i="9"/>
  <c r="F47" i="9"/>
  <c r="E47" i="9"/>
  <c r="D47" i="9"/>
  <c r="C47" i="9"/>
  <c r="B47" i="9"/>
  <c r="Y46" i="9"/>
  <c r="X46" i="9"/>
  <c r="W46" i="9"/>
  <c r="V46" i="9"/>
  <c r="U46" i="9"/>
  <c r="T46" i="9"/>
  <c r="Q46" i="9"/>
  <c r="I46" i="9"/>
  <c r="H46" i="9"/>
  <c r="Z46" i="9"/>
  <c r="P46" i="9"/>
  <c r="M46" i="9"/>
  <c r="L46" i="9"/>
  <c r="K46" i="9"/>
  <c r="J46" i="9"/>
  <c r="G46" i="9"/>
  <c r="F46" i="9"/>
  <c r="E46" i="9"/>
  <c r="D46" i="9"/>
  <c r="C46" i="9"/>
  <c r="B46" i="9"/>
  <c r="Y45" i="9"/>
  <c r="X45" i="9"/>
  <c r="W45" i="9"/>
  <c r="V45" i="9"/>
  <c r="U45" i="9"/>
  <c r="T45" i="9"/>
  <c r="Q45" i="9"/>
  <c r="I45" i="9"/>
  <c r="H45" i="9"/>
  <c r="Z45" i="9"/>
  <c r="P45" i="9"/>
  <c r="M45" i="9"/>
  <c r="L45" i="9"/>
  <c r="K45" i="9"/>
  <c r="J45" i="9"/>
  <c r="G45" i="9"/>
  <c r="F45" i="9"/>
  <c r="E45" i="9"/>
  <c r="D45" i="9"/>
  <c r="C45" i="9"/>
  <c r="B45" i="9"/>
  <c r="Y44" i="9"/>
  <c r="X44" i="9"/>
  <c r="W44" i="9"/>
  <c r="V44" i="9"/>
  <c r="U44" i="9"/>
  <c r="T44" i="9"/>
  <c r="Q44" i="9"/>
  <c r="I44" i="9"/>
  <c r="H44" i="9"/>
  <c r="Z44" i="9"/>
  <c r="P44" i="9"/>
  <c r="M44" i="9"/>
  <c r="L44" i="9"/>
  <c r="K44" i="9"/>
  <c r="J44" i="9"/>
  <c r="G44" i="9"/>
  <c r="F44" i="9"/>
  <c r="E44" i="9"/>
  <c r="D44" i="9"/>
  <c r="C44" i="9"/>
  <c r="B44" i="9"/>
  <c r="Y43" i="9"/>
  <c r="X43" i="9"/>
  <c r="W43" i="9"/>
  <c r="V43" i="9"/>
  <c r="U43" i="9"/>
  <c r="T43" i="9"/>
  <c r="Q43" i="9"/>
  <c r="I43" i="9"/>
  <c r="H43" i="9"/>
  <c r="Z43" i="9"/>
  <c r="P43" i="9"/>
  <c r="M43" i="9"/>
  <c r="L43" i="9"/>
  <c r="K43" i="9"/>
  <c r="J43" i="9"/>
  <c r="G43" i="9"/>
  <c r="F43" i="9"/>
  <c r="E43" i="9"/>
  <c r="D43" i="9"/>
  <c r="C43" i="9"/>
  <c r="B43" i="9"/>
  <c r="Y42" i="9"/>
  <c r="X42" i="9"/>
  <c r="W42" i="9"/>
  <c r="V42" i="9"/>
  <c r="U42" i="9"/>
  <c r="T42" i="9"/>
  <c r="Q42" i="9"/>
  <c r="I42" i="9"/>
  <c r="H42" i="9"/>
  <c r="Z42" i="9"/>
  <c r="P42" i="9"/>
  <c r="M42" i="9"/>
  <c r="L42" i="9"/>
  <c r="K42" i="9"/>
  <c r="J42" i="9"/>
  <c r="G42" i="9"/>
  <c r="F42" i="9"/>
  <c r="E42" i="9"/>
  <c r="D42" i="9"/>
  <c r="C42" i="9"/>
  <c r="B42" i="9"/>
  <c r="Y41" i="9"/>
  <c r="X41" i="9"/>
  <c r="W41" i="9"/>
  <c r="V41" i="9"/>
  <c r="U41" i="9"/>
  <c r="T41" i="9"/>
  <c r="Q41" i="9"/>
  <c r="I41" i="9"/>
  <c r="H41" i="9"/>
  <c r="Z41" i="9"/>
  <c r="P41" i="9"/>
  <c r="M41" i="9"/>
  <c r="L41" i="9"/>
  <c r="K41" i="9"/>
  <c r="J41" i="9"/>
  <c r="G41" i="9"/>
  <c r="F41" i="9"/>
  <c r="E41" i="9"/>
  <c r="D41" i="9"/>
  <c r="C41" i="9"/>
  <c r="B41" i="9"/>
  <c r="Y40" i="9"/>
  <c r="X40" i="9"/>
  <c r="W40" i="9"/>
  <c r="V40" i="9"/>
  <c r="U40" i="9"/>
  <c r="T40" i="9"/>
  <c r="Q40" i="9"/>
  <c r="I40" i="9"/>
  <c r="H40" i="9"/>
  <c r="Z40" i="9"/>
  <c r="P40" i="9"/>
  <c r="M40" i="9"/>
  <c r="L40" i="9"/>
  <c r="K40" i="9"/>
  <c r="J40" i="9"/>
  <c r="G40" i="9"/>
  <c r="F40" i="9"/>
  <c r="E40" i="9"/>
  <c r="D40" i="9"/>
  <c r="C40" i="9"/>
  <c r="B40" i="9"/>
  <c r="Y39" i="9"/>
  <c r="X39" i="9"/>
  <c r="W39" i="9"/>
  <c r="V39" i="9"/>
  <c r="U39" i="9"/>
  <c r="T39" i="9"/>
  <c r="Q39" i="9"/>
  <c r="I39" i="9"/>
  <c r="H39" i="9"/>
  <c r="Z39" i="9"/>
  <c r="P39" i="9"/>
  <c r="M39" i="9"/>
  <c r="L39" i="9"/>
  <c r="K39" i="9"/>
  <c r="J39" i="9"/>
  <c r="G39" i="9"/>
  <c r="F39" i="9"/>
  <c r="E39" i="9"/>
  <c r="D39" i="9"/>
  <c r="C39" i="9"/>
  <c r="B39" i="9"/>
  <c r="Y38" i="9"/>
  <c r="X38" i="9"/>
  <c r="W38" i="9"/>
  <c r="V38" i="9"/>
  <c r="U38" i="9"/>
  <c r="T38" i="9"/>
  <c r="Q38" i="9"/>
  <c r="I38" i="9"/>
  <c r="H38" i="9"/>
  <c r="Z38" i="9"/>
  <c r="P38" i="9"/>
  <c r="M38" i="9"/>
  <c r="L38" i="9"/>
  <c r="K38" i="9"/>
  <c r="J38" i="9"/>
  <c r="G38" i="9"/>
  <c r="F38" i="9"/>
  <c r="E38" i="9"/>
  <c r="D38" i="9"/>
  <c r="C38" i="9"/>
  <c r="B38" i="9"/>
  <c r="Y37" i="9"/>
  <c r="X37" i="9"/>
  <c r="W37" i="9"/>
  <c r="V37" i="9"/>
  <c r="U37" i="9"/>
  <c r="T37" i="9"/>
  <c r="Q37" i="9"/>
  <c r="I37" i="9"/>
  <c r="H37" i="9"/>
  <c r="Z37" i="9"/>
  <c r="P37" i="9"/>
  <c r="M37" i="9"/>
  <c r="L37" i="9"/>
  <c r="K37" i="9"/>
  <c r="J37" i="9"/>
  <c r="G37" i="9"/>
  <c r="F37" i="9"/>
  <c r="E37" i="9"/>
  <c r="D37" i="9"/>
  <c r="C37" i="9"/>
  <c r="B37" i="9"/>
  <c r="Y36" i="9"/>
  <c r="X36" i="9"/>
  <c r="W36" i="9"/>
  <c r="V36" i="9"/>
  <c r="U36" i="9"/>
  <c r="T36" i="9"/>
  <c r="Q36" i="9"/>
  <c r="I36" i="9"/>
  <c r="H36" i="9"/>
  <c r="Z36" i="9"/>
  <c r="P36" i="9"/>
  <c r="M36" i="9"/>
  <c r="L36" i="9"/>
  <c r="K36" i="9"/>
  <c r="J36" i="9"/>
  <c r="G36" i="9"/>
  <c r="F36" i="9"/>
  <c r="E36" i="9"/>
  <c r="D36" i="9"/>
  <c r="C36" i="9"/>
  <c r="B36" i="9"/>
  <c r="Y35" i="9"/>
  <c r="X35" i="9"/>
  <c r="W35" i="9"/>
  <c r="V35" i="9"/>
  <c r="U35" i="9"/>
  <c r="T35" i="9"/>
  <c r="Q35" i="9"/>
  <c r="I35" i="9"/>
  <c r="H35" i="9"/>
  <c r="Z35" i="9"/>
  <c r="P35" i="9"/>
  <c r="M35" i="9"/>
  <c r="L35" i="9"/>
  <c r="K35" i="9"/>
  <c r="J35" i="9"/>
  <c r="G35" i="9"/>
  <c r="F35" i="9"/>
  <c r="E35" i="9"/>
  <c r="D35" i="9"/>
  <c r="C35" i="9"/>
  <c r="B35" i="9"/>
  <c r="Y34" i="9"/>
  <c r="X34" i="9"/>
  <c r="W34" i="9"/>
  <c r="V34" i="9"/>
  <c r="U34" i="9"/>
  <c r="T34" i="9"/>
  <c r="Q34" i="9"/>
  <c r="I34" i="9"/>
  <c r="H34" i="9"/>
  <c r="Z34" i="9"/>
  <c r="P34" i="9"/>
  <c r="M34" i="9"/>
  <c r="L34" i="9"/>
  <c r="K34" i="9"/>
  <c r="J34" i="9"/>
  <c r="G34" i="9"/>
  <c r="F34" i="9"/>
  <c r="E34" i="9"/>
  <c r="D34" i="9"/>
  <c r="C34" i="9"/>
  <c r="B34" i="9"/>
  <c r="Y33" i="9"/>
  <c r="X33" i="9"/>
  <c r="W33" i="9"/>
  <c r="V33" i="9"/>
  <c r="U33" i="9"/>
  <c r="T33" i="9"/>
  <c r="Q33" i="9"/>
  <c r="I33" i="9"/>
  <c r="H33" i="9"/>
  <c r="Z33" i="9"/>
  <c r="P33" i="9"/>
  <c r="M33" i="9"/>
  <c r="L33" i="9"/>
  <c r="K33" i="9"/>
  <c r="J33" i="9"/>
  <c r="G33" i="9"/>
  <c r="F33" i="9"/>
  <c r="E33" i="9"/>
  <c r="D33" i="9"/>
  <c r="C33" i="9"/>
  <c r="B33" i="9"/>
  <c r="Y32" i="9"/>
  <c r="X32" i="9"/>
  <c r="W32" i="9"/>
  <c r="V32" i="9"/>
  <c r="U32" i="9"/>
  <c r="T32" i="9"/>
  <c r="Q32" i="9"/>
  <c r="I32" i="9"/>
  <c r="H32" i="9"/>
  <c r="Z32" i="9"/>
  <c r="P32" i="9"/>
  <c r="M32" i="9"/>
  <c r="L32" i="9"/>
  <c r="K32" i="9"/>
  <c r="J32" i="9"/>
  <c r="G32" i="9"/>
  <c r="F32" i="9"/>
  <c r="E32" i="9"/>
  <c r="D32" i="9"/>
  <c r="C32" i="9"/>
  <c r="B32" i="9"/>
  <c r="Y31" i="9"/>
  <c r="X31" i="9"/>
  <c r="W31" i="9"/>
  <c r="V31" i="9"/>
  <c r="U31" i="9"/>
  <c r="T31" i="9"/>
  <c r="Q31" i="9"/>
  <c r="I31" i="9"/>
  <c r="H31" i="9"/>
  <c r="Z31" i="9"/>
  <c r="P31" i="9"/>
  <c r="M31" i="9"/>
  <c r="L31" i="9"/>
  <c r="K31" i="9"/>
  <c r="J31" i="9"/>
  <c r="G31" i="9"/>
  <c r="F31" i="9"/>
  <c r="E31" i="9"/>
  <c r="D31" i="9"/>
  <c r="C31" i="9"/>
  <c r="B31" i="9"/>
  <c r="Y30" i="9"/>
  <c r="X30" i="9"/>
  <c r="W30" i="9"/>
  <c r="V30" i="9"/>
  <c r="U30" i="9"/>
  <c r="T30" i="9"/>
  <c r="Q30" i="9"/>
  <c r="I30" i="9"/>
  <c r="H30" i="9"/>
  <c r="Z30" i="9"/>
  <c r="P30" i="9"/>
  <c r="M30" i="9"/>
  <c r="L30" i="9"/>
  <c r="K30" i="9"/>
  <c r="J30" i="9"/>
  <c r="G30" i="9"/>
  <c r="F30" i="9"/>
  <c r="E30" i="9"/>
  <c r="D30" i="9"/>
  <c r="C30" i="9"/>
  <c r="B30" i="9"/>
  <c r="Y29" i="9"/>
  <c r="X29" i="9"/>
  <c r="W29" i="9"/>
  <c r="V29" i="9"/>
  <c r="U29" i="9"/>
  <c r="T29" i="9"/>
  <c r="Q29" i="9"/>
  <c r="I29" i="9"/>
  <c r="H29" i="9"/>
  <c r="Z29" i="9"/>
  <c r="P29" i="9"/>
  <c r="M29" i="9"/>
  <c r="L29" i="9"/>
  <c r="K29" i="9"/>
  <c r="J29" i="9"/>
  <c r="G29" i="9"/>
  <c r="F29" i="9"/>
  <c r="E29" i="9"/>
  <c r="D29" i="9"/>
  <c r="C29" i="9"/>
  <c r="B29" i="9"/>
  <c r="Y28" i="9"/>
  <c r="X28" i="9"/>
  <c r="W28" i="9"/>
  <c r="V28" i="9"/>
  <c r="U28" i="9"/>
  <c r="T28" i="9"/>
  <c r="Q28" i="9"/>
  <c r="I28" i="9"/>
  <c r="H28" i="9"/>
  <c r="Z28" i="9"/>
  <c r="P28" i="9"/>
  <c r="M28" i="9"/>
  <c r="L28" i="9"/>
  <c r="K28" i="9"/>
  <c r="J28" i="9"/>
  <c r="G28" i="9"/>
  <c r="F28" i="9"/>
  <c r="E28" i="9"/>
  <c r="D28" i="9"/>
  <c r="C28" i="9"/>
  <c r="B28" i="9"/>
  <c r="Y27" i="9"/>
  <c r="X27" i="9"/>
  <c r="W27" i="9"/>
  <c r="V27" i="9"/>
  <c r="U27" i="9"/>
  <c r="T27" i="9"/>
  <c r="Q27" i="9"/>
  <c r="I27" i="9"/>
  <c r="H27" i="9"/>
  <c r="Z27" i="9"/>
  <c r="P27" i="9"/>
  <c r="M27" i="9"/>
  <c r="L27" i="9"/>
  <c r="K27" i="9"/>
  <c r="J27" i="9"/>
  <c r="G27" i="9"/>
  <c r="F27" i="9"/>
  <c r="E27" i="9"/>
  <c r="D27" i="9"/>
  <c r="C27" i="9"/>
  <c r="B27" i="9"/>
  <c r="Y26" i="9"/>
  <c r="X26" i="9"/>
  <c r="W26" i="9"/>
  <c r="V26" i="9"/>
  <c r="U26" i="9"/>
  <c r="T26" i="9"/>
  <c r="Q26" i="9"/>
  <c r="I26" i="9"/>
  <c r="H26" i="9"/>
  <c r="Z26" i="9"/>
  <c r="P26" i="9"/>
  <c r="M26" i="9"/>
  <c r="L26" i="9"/>
  <c r="K26" i="9"/>
  <c r="J26" i="9"/>
  <c r="G26" i="9"/>
  <c r="F26" i="9"/>
  <c r="E26" i="9"/>
  <c r="D26" i="9"/>
  <c r="C26" i="9"/>
  <c r="B26" i="9"/>
  <c r="Y25" i="9"/>
  <c r="X25" i="9"/>
  <c r="W25" i="9"/>
  <c r="V25" i="9"/>
  <c r="U25" i="9"/>
  <c r="T25" i="9"/>
  <c r="Q25" i="9"/>
  <c r="I25" i="9"/>
  <c r="H25" i="9"/>
  <c r="Z25" i="9"/>
  <c r="P25" i="9"/>
  <c r="M25" i="9"/>
  <c r="L25" i="9"/>
  <c r="K25" i="9"/>
  <c r="J25" i="9"/>
  <c r="G25" i="9"/>
  <c r="F25" i="9"/>
  <c r="E25" i="9"/>
  <c r="D25" i="9"/>
  <c r="C25" i="9"/>
  <c r="B25" i="9"/>
  <c r="Y24" i="9"/>
  <c r="X24" i="9"/>
  <c r="W24" i="9"/>
  <c r="V24" i="9"/>
  <c r="U24" i="9"/>
  <c r="T24" i="9"/>
  <c r="Q24" i="9"/>
  <c r="I24" i="9"/>
  <c r="H24" i="9"/>
  <c r="Z24" i="9"/>
  <c r="P24" i="9"/>
  <c r="M24" i="9"/>
  <c r="L24" i="9"/>
  <c r="K24" i="9"/>
  <c r="J24" i="9"/>
  <c r="G24" i="9"/>
  <c r="F24" i="9"/>
  <c r="E24" i="9"/>
  <c r="D24" i="9"/>
  <c r="C24" i="9"/>
  <c r="B24" i="9"/>
  <c r="Y23" i="9"/>
  <c r="X23" i="9"/>
  <c r="W23" i="9"/>
  <c r="V23" i="9"/>
  <c r="U23" i="9"/>
  <c r="T23" i="9"/>
  <c r="Q23" i="9"/>
  <c r="I23" i="9"/>
  <c r="H23" i="9"/>
  <c r="Z23" i="9"/>
  <c r="P23" i="9"/>
  <c r="M23" i="9"/>
  <c r="L23" i="9"/>
  <c r="K23" i="9"/>
  <c r="J23" i="9"/>
  <c r="G23" i="9"/>
  <c r="F23" i="9"/>
  <c r="E23" i="9"/>
  <c r="D23" i="9"/>
  <c r="C23" i="9"/>
  <c r="B23" i="9"/>
  <c r="Y22" i="9"/>
  <c r="X22" i="9"/>
  <c r="W22" i="9"/>
  <c r="V22" i="9"/>
  <c r="U22" i="9"/>
  <c r="T22" i="9"/>
  <c r="Q22" i="9"/>
  <c r="I22" i="9"/>
  <c r="H22" i="9"/>
  <c r="Z22" i="9"/>
  <c r="P22" i="9"/>
  <c r="M22" i="9"/>
  <c r="L22" i="9"/>
  <c r="K22" i="9"/>
  <c r="J22" i="9"/>
  <c r="G22" i="9"/>
  <c r="F22" i="9"/>
  <c r="E22" i="9"/>
  <c r="D22" i="9"/>
  <c r="C22" i="9"/>
  <c r="B22" i="9"/>
  <c r="Y21" i="9"/>
  <c r="X21" i="9"/>
  <c r="W21" i="9"/>
  <c r="V21" i="9"/>
  <c r="U21" i="9"/>
  <c r="T21" i="9"/>
  <c r="Q21" i="9"/>
  <c r="I21" i="9"/>
  <c r="H21" i="9"/>
  <c r="Z21" i="9"/>
  <c r="P21" i="9"/>
  <c r="M21" i="9"/>
  <c r="L21" i="9"/>
  <c r="K21" i="9"/>
  <c r="J21" i="9"/>
  <c r="G21" i="9"/>
  <c r="F21" i="9"/>
  <c r="E21" i="9"/>
  <c r="D21" i="9"/>
  <c r="C21" i="9"/>
  <c r="B21" i="9"/>
  <c r="A20" i="9"/>
  <c r="C43" i="8"/>
  <c r="L228" i="8"/>
  <c r="L227" i="8"/>
  <c r="L224" i="8"/>
  <c r="L223" i="8"/>
  <c r="L221" i="8" s="1"/>
  <c r="L217" i="8"/>
  <c r="L216" i="8"/>
  <c r="L212" i="8"/>
  <c r="L197" i="8"/>
  <c r="L196" i="8"/>
  <c r="L192" i="8"/>
  <c r="L181" i="8"/>
  <c r="L180" i="8"/>
  <c r="L179" i="8"/>
  <c r="L174" i="8"/>
  <c r="L173" i="8"/>
  <c r="L171" i="8" s="1"/>
  <c r="L169" i="8"/>
  <c r="L168" i="8"/>
  <c r="L167" i="8"/>
  <c r="L166" i="8"/>
  <c r="L165" i="8"/>
  <c r="L162" i="8" s="1"/>
  <c r="L164" i="8"/>
  <c r="L156" i="8"/>
  <c r="L161" i="8"/>
  <c r="L160" i="8"/>
  <c r="L158" i="8"/>
  <c r="L155" i="8"/>
  <c r="L149" i="8"/>
  <c r="L148" i="8"/>
  <c r="L147" i="8"/>
  <c r="L146" i="8"/>
  <c r="L145" i="8"/>
  <c r="L144" i="8"/>
  <c r="L142" i="8" s="1"/>
  <c r="L136" i="8"/>
  <c r="L141" i="8"/>
  <c r="L140" i="8"/>
  <c r="L138" i="8"/>
  <c r="L135" i="8"/>
  <c r="L124" i="8"/>
  <c r="L123" i="8"/>
  <c r="L120" i="8"/>
  <c r="L119" i="8"/>
  <c r="L117" i="8"/>
  <c r="L116" i="8"/>
  <c r="L114" i="8" s="1"/>
  <c r="L110" i="8"/>
  <c r="L109" i="8"/>
  <c r="L105" i="8"/>
  <c r="AW95" i="8"/>
  <c r="AT95" i="8"/>
  <c r="AO95" i="8"/>
  <c r="AE95" i="8"/>
  <c r="AD95" i="8"/>
  <c r="CB95" i="8"/>
  <c r="CC95" i="8"/>
  <c r="G94" i="8"/>
  <c r="E94" i="8"/>
  <c r="G93" i="8"/>
  <c r="E93" i="8"/>
  <c r="L90" i="8"/>
  <c r="J90" i="8"/>
  <c r="G90" i="8"/>
  <c r="F90" i="8"/>
  <c r="L89" i="8"/>
  <c r="J89" i="8"/>
  <c r="G89" i="8"/>
  <c r="F89" i="8"/>
  <c r="L88" i="8"/>
  <c r="L87" i="8" s="1"/>
  <c r="J88" i="8"/>
  <c r="G88" i="8"/>
  <c r="F88" i="8"/>
  <c r="E85" i="8"/>
  <c r="G85" i="8"/>
  <c r="D85" i="8"/>
  <c r="C85" i="8"/>
  <c r="AW84" i="8"/>
  <c r="AT84" i="8"/>
  <c r="AO84" i="8"/>
  <c r="AE84" i="8"/>
  <c r="AD84" i="8"/>
  <c r="CB84" i="8"/>
  <c r="CC84" i="8"/>
  <c r="G83" i="8"/>
  <c r="E83" i="8"/>
  <c r="G82" i="8"/>
  <c r="E82" i="8"/>
  <c r="L79" i="8"/>
  <c r="L77" i="8" s="1"/>
  <c r="J79" i="8"/>
  <c r="G79" i="8"/>
  <c r="F79" i="8"/>
  <c r="L78" i="8"/>
  <c r="J78" i="8"/>
  <c r="G78" i="8"/>
  <c r="F78" i="8"/>
  <c r="E75" i="8"/>
  <c r="G75" i="8"/>
  <c r="D75" i="8"/>
  <c r="C75" i="8"/>
  <c r="AW74" i="8"/>
  <c r="AT74" i="8"/>
  <c r="L191" i="8" s="1"/>
  <c r="AO74" i="8"/>
  <c r="L102" i="8" s="1"/>
  <c r="AE74" i="8"/>
  <c r="AD74" i="8"/>
  <c r="CB74" i="8"/>
  <c r="CC74" i="8"/>
  <c r="G73" i="8"/>
  <c r="E73" i="8"/>
  <c r="G72" i="8"/>
  <c r="E72" i="8"/>
  <c r="L69" i="8"/>
  <c r="J69" i="8"/>
  <c r="G69" i="8"/>
  <c r="F69" i="8"/>
  <c r="L68" i="8"/>
  <c r="L67" i="8" s="1"/>
  <c r="J68" i="8"/>
  <c r="G68" i="8"/>
  <c r="F68" i="8"/>
  <c r="C66" i="8"/>
  <c r="E64" i="8"/>
  <c r="G64" i="8"/>
  <c r="D64" i="8"/>
  <c r="C64" i="8"/>
  <c r="AW63" i="8"/>
  <c r="L195" i="8" s="1"/>
  <c r="L193" i="8" s="1"/>
  <c r="AT63" i="8"/>
  <c r="K40" i="8" s="1"/>
  <c r="AO63" i="8"/>
  <c r="L189" i="8" s="1"/>
  <c r="L187" i="8" s="1"/>
  <c r="AE63" i="8"/>
  <c r="AD63" i="8"/>
  <c r="CB63" i="8"/>
  <c r="CC63" i="8"/>
  <c r="G62" i="8"/>
  <c r="E62" i="8"/>
  <c r="G61" i="8"/>
  <c r="E61" i="8"/>
  <c r="L58" i="8"/>
  <c r="J58" i="8"/>
  <c r="G58" i="8"/>
  <c r="F58" i="8"/>
  <c r="L57" i="8"/>
  <c r="L56" i="8" s="1"/>
  <c r="J57" i="8"/>
  <c r="G57" i="8"/>
  <c r="F57" i="8"/>
  <c r="E54" i="8"/>
  <c r="G54" i="8"/>
  <c r="D54" i="8"/>
  <c r="C54" i="8"/>
  <c r="A27" i="8"/>
  <c r="A25" i="8"/>
  <c r="CN22" i="8"/>
  <c r="A22" i="8"/>
  <c r="F16" i="8"/>
  <c r="F14" i="8"/>
  <c r="CO6" i="8"/>
  <c r="F6" i="8"/>
  <c r="CO4" i="8"/>
  <c r="F4" i="8"/>
  <c r="A1" i="8"/>
  <c r="L1234" i="7"/>
  <c r="L1227" i="7"/>
  <c r="L1226" i="7"/>
  <c r="L1222" i="7"/>
  <c r="L1210" i="7"/>
  <c r="L1209" i="7"/>
  <c r="L1208" i="7"/>
  <c r="L1207" i="7"/>
  <c r="L1206" i="7"/>
  <c r="L1205" i="7"/>
  <c r="L1203" i="7" s="1"/>
  <c r="L1202" i="7"/>
  <c r="L1201" i="7"/>
  <c r="L1199" i="7"/>
  <c r="L1197" i="7" s="1"/>
  <c r="L1196" i="7"/>
  <c r="L1191" i="7"/>
  <c r="L1190" i="7"/>
  <c r="L1189" i="7"/>
  <c r="L1184" i="7"/>
  <c r="L1176" i="7"/>
  <c r="L1175" i="7"/>
  <c r="L1171" i="7"/>
  <c r="L1156" i="7"/>
  <c r="L1155" i="7"/>
  <c r="L1151" i="7"/>
  <c r="G1136" i="7"/>
  <c r="G1135" i="7"/>
  <c r="L1134" i="7"/>
  <c r="L1130" i="7"/>
  <c r="L1129" i="7"/>
  <c r="L1127" i="7"/>
  <c r="L1126" i="7"/>
  <c r="L1124" i="7" s="1"/>
  <c r="L1120" i="7"/>
  <c r="L1119" i="7"/>
  <c r="L1115" i="7"/>
  <c r="AW1105" i="7"/>
  <c r="AT1105" i="7"/>
  <c r="AR1105" i="7"/>
  <c r="AO1105" i="7"/>
  <c r="AN1105" i="7"/>
  <c r="BA1105" i="7"/>
  <c r="AZ1105" i="7"/>
  <c r="AE1105" i="7"/>
  <c r="AD1105" i="7"/>
  <c r="L1104" i="7"/>
  <c r="K1105" i="7" s="1"/>
  <c r="I1105" i="7" s="1"/>
  <c r="J1104" i="7"/>
  <c r="E1104" i="7"/>
  <c r="G1104" i="7"/>
  <c r="D1104" i="7"/>
  <c r="C1104" i="7"/>
  <c r="B1104" i="7"/>
  <c r="AW1103" i="7"/>
  <c r="AX1103" i="7"/>
  <c r="AT1103" i="7"/>
  <c r="AR1103" i="7"/>
  <c r="AO1103" i="7"/>
  <c r="AN1103" i="7"/>
  <c r="BA1103" i="7"/>
  <c r="AZ1103" i="7"/>
  <c r="AE1103" i="7"/>
  <c r="AD1103" i="7"/>
  <c r="K1103" i="7"/>
  <c r="L1102" i="7"/>
  <c r="J1102" i="7"/>
  <c r="E1102" i="7"/>
  <c r="I1103" i="7" s="1"/>
  <c r="G1102" i="7"/>
  <c r="D1102" i="7"/>
  <c r="C1102" i="7"/>
  <c r="B1102" i="7"/>
  <c r="AT1101" i="7"/>
  <c r="AR1101" i="7"/>
  <c r="AO1101" i="7"/>
  <c r="BA1101" i="7"/>
  <c r="AZ1101" i="7"/>
  <c r="AE1101" i="7"/>
  <c r="AD1101" i="7"/>
  <c r="L1100" i="7"/>
  <c r="AN1101" i="7" s="1"/>
  <c r="I1100" i="7"/>
  <c r="H1100" i="7"/>
  <c r="J1100" i="7" s="1"/>
  <c r="E1100" i="7"/>
  <c r="G1100" i="7"/>
  <c r="D1100" i="7"/>
  <c r="C1100" i="7"/>
  <c r="B1100" i="7"/>
  <c r="AT1099" i="7"/>
  <c r="AR1099" i="7"/>
  <c r="AO1099" i="7"/>
  <c r="BA1099" i="7"/>
  <c r="AZ1099" i="7"/>
  <c r="AE1099" i="7"/>
  <c r="AD1099" i="7"/>
  <c r="K1099" i="7"/>
  <c r="I1099" i="7"/>
  <c r="C1098" i="7"/>
  <c r="L1097" i="7"/>
  <c r="AW1099" i="7" s="1"/>
  <c r="I1097" i="7"/>
  <c r="H1097" i="7"/>
  <c r="J1097" i="7" s="1"/>
  <c r="E1097" i="7"/>
  <c r="G1097" i="7"/>
  <c r="D1097" i="7"/>
  <c r="C1097" i="7"/>
  <c r="B1097" i="7"/>
  <c r="AT1096" i="7"/>
  <c r="AR1096" i="7"/>
  <c r="AO1096" i="7"/>
  <c r="BA1096" i="7"/>
  <c r="AZ1096" i="7"/>
  <c r="AE1096" i="7"/>
  <c r="AD1096" i="7"/>
  <c r="K1096" i="7"/>
  <c r="I1096" i="7" s="1"/>
  <c r="C1095" i="7"/>
  <c r="L1094" i="7"/>
  <c r="AN1096" i="7" s="1"/>
  <c r="I1094" i="7"/>
  <c r="J1094" i="7" s="1"/>
  <c r="H1094" i="7"/>
  <c r="E1094" i="7"/>
  <c r="G1094" i="7"/>
  <c r="D1094" i="7"/>
  <c r="C1094" i="7"/>
  <c r="B1094" i="7"/>
  <c r="AT1093" i="7"/>
  <c r="AR1093" i="7"/>
  <c r="AO1093" i="7"/>
  <c r="BA1093" i="7"/>
  <c r="AZ1093" i="7"/>
  <c r="AE1093" i="7"/>
  <c r="AD1093" i="7"/>
  <c r="K1093" i="7"/>
  <c r="C1092" i="7"/>
  <c r="L1091" i="7"/>
  <c r="AW1093" i="7" s="1"/>
  <c r="J1091" i="7"/>
  <c r="E1091" i="7"/>
  <c r="I1093" i="7" s="1"/>
  <c r="G1091" i="7"/>
  <c r="D1091" i="7"/>
  <c r="C1091" i="7"/>
  <c r="B1091" i="7"/>
  <c r="AT1090" i="7"/>
  <c r="AR1090" i="7"/>
  <c r="AO1090" i="7"/>
  <c r="BA1090" i="7"/>
  <c r="AZ1090" i="7"/>
  <c r="AE1090" i="7"/>
  <c r="AD1090" i="7"/>
  <c r="K1090" i="7"/>
  <c r="I1090" i="7" s="1"/>
  <c r="C1089" i="7"/>
  <c r="L1088" i="7"/>
  <c r="AN1090" i="7" s="1"/>
  <c r="I1088" i="7"/>
  <c r="J1088" i="7" s="1"/>
  <c r="H1088" i="7"/>
  <c r="E1088" i="7"/>
  <c r="G1088" i="7"/>
  <c r="D1088" i="7"/>
  <c r="C1088" i="7"/>
  <c r="B1088" i="7"/>
  <c r="AT1087" i="7"/>
  <c r="AR1087" i="7"/>
  <c r="AO1087" i="7"/>
  <c r="BA1087" i="7"/>
  <c r="AZ1087" i="7"/>
  <c r="AE1087" i="7"/>
  <c r="AD1087" i="7"/>
  <c r="K1087" i="7"/>
  <c r="C1086" i="7"/>
  <c r="L1085" i="7"/>
  <c r="AW1087" i="7" s="1"/>
  <c r="I1085" i="7"/>
  <c r="H1085" i="7"/>
  <c r="J1085" i="7" s="1"/>
  <c r="E1085" i="7"/>
  <c r="I1087" i="7" s="1"/>
  <c r="G1085" i="7"/>
  <c r="D1085" i="7"/>
  <c r="C1085" i="7"/>
  <c r="B1085" i="7"/>
  <c r="AT1084" i="7"/>
  <c r="AR1084" i="7"/>
  <c r="AO1084" i="7"/>
  <c r="BA1084" i="7"/>
  <c r="AZ1084" i="7"/>
  <c r="AE1084" i="7"/>
  <c r="AD1084" i="7"/>
  <c r="C1083" i="7"/>
  <c r="L1082" i="7"/>
  <c r="K1084" i="7" s="1"/>
  <c r="I1084" i="7" s="1"/>
  <c r="I1082" i="7"/>
  <c r="H1082" i="7"/>
  <c r="J1082" i="7" s="1"/>
  <c r="E1082" i="7"/>
  <c r="G1082" i="7"/>
  <c r="D1082" i="7"/>
  <c r="C1082" i="7"/>
  <c r="B1082" i="7"/>
  <c r="AT1081" i="7"/>
  <c r="AR1081" i="7"/>
  <c r="AO1081" i="7"/>
  <c r="AN1081" i="7"/>
  <c r="BA1081" i="7"/>
  <c r="AZ1081" i="7"/>
  <c r="AE1081" i="7"/>
  <c r="AD1081" i="7"/>
  <c r="K1081" i="7"/>
  <c r="L1080" i="7"/>
  <c r="AW1081" i="7" s="1"/>
  <c r="J1080" i="7"/>
  <c r="E1080" i="7"/>
  <c r="I1081" i="7" s="1"/>
  <c r="G1080" i="7"/>
  <c r="D1080" i="7"/>
  <c r="C1080" i="7"/>
  <c r="B1080" i="7"/>
  <c r="AT1079" i="7"/>
  <c r="AR1079" i="7"/>
  <c r="AO1079" i="7"/>
  <c r="BA1079" i="7"/>
  <c r="AZ1079" i="7"/>
  <c r="AE1079" i="7"/>
  <c r="AD1079" i="7"/>
  <c r="L1078" i="7"/>
  <c r="AX1079" i="7" s="1"/>
  <c r="J1078" i="7"/>
  <c r="E1078" i="7"/>
  <c r="G1078" i="7"/>
  <c r="D1078" i="7"/>
  <c r="C1078" i="7"/>
  <c r="B1078" i="7"/>
  <c r="AX1077" i="7"/>
  <c r="AT1077" i="7"/>
  <c r="AR1077" i="7"/>
  <c r="AO1077" i="7"/>
  <c r="BA1077" i="7"/>
  <c r="AZ1077" i="7"/>
  <c r="AE1077" i="7"/>
  <c r="AD1077" i="7"/>
  <c r="L1076" i="7"/>
  <c r="AW1077" i="7" s="1"/>
  <c r="J1076" i="7"/>
  <c r="E1076" i="7"/>
  <c r="G1076" i="7"/>
  <c r="D1076" i="7"/>
  <c r="C1076" i="7"/>
  <c r="B1076" i="7"/>
  <c r="AX1075" i="7"/>
  <c r="AT1075" i="7"/>
  <c r="AR1075" i="7"/>
  <c r="AO1075" i="7"/>
  <c r="AN1075" i="7"/>
  <c r="BA1075" i="7"/>
  <c r="AZ1075" i="7"/>
  <c r="AE1075" i="7"/>
  <c r="AD1075" i="7"/>
  <c r="L1074" i="7"/>
  <c r="AW1075" i="7" s="1"/>
  <c r="J1074" i="7"/>
  <c r="E1074" i="7"/>
  <c r="G1074" i="7"/>
  <c r="D1074" i="7"/>
  <c r="C1074" i="7"/>
  <c r="B1074" i="7"/>
  <c r="AW1073" i="7"/>
  <c r="AX1073" i="7"/>
  <c r="AT1073" i="7"/>
  <c r="AR1073" i="7"/>
  <c r="AO1073" i="7"/>
  <c r="BA1073" i="7"/>
  <c r="AZ1073" i="7"/>
  <c r="AE1073" i="7"/>
  <c r="AD1073" i="7"/>
  <c r="K1073" i="7"/>
  <c r="I1073" i="7"/>
  <c r="L1072" i="7"/>
  <c r="AN1073" i="7" s="1"/>
  <c r="J1072" i="7"/>
  <c r="E1072" i="7"/>
  <c r="G1072" i="7"/>
  <c r="D1072" i="7"/>
  <c r="C1072" i="7"/>
  <c r="B1072" i="7"/>
  <c r="AW1071" i="7"/>
  <c r="AT1071" i="7"/>
  <c r="AR1071" i="7"/>
  <c r="AO1071" i="7"/>
  <c r="BA1071" i="7"/>
  <c r="AZ1071" i="7"/>
  <c r="AE1071" i="7"/>
  <c r="AD1071" i="7"/>
  <c r="L1070" i="7"/>
  <c r="AN1071" i="7" s="1"/>
  <c r="J1070" i="7"/>
  <c r="E1070" i="7"/>
  <c r="G1070" i="7"/>
  <c r="D1070" i="7"/>
  <c r="C1070" i="7"/>
  <c r="B1070" i="7"/>
  <c r="AW1069" i="7"/>
  <c r="AT1069" i="7"/>
  <c r="AR1069" i="7"/>
  <c r="AO1069" i="7"/>
  <c r="AN1069" i="7"/>
  <c r="BA1069" i="7"/>
  <c r="AZ1069" i="7"/>
  <c r="AE1069" i="7"/>
  <c r="AD1069" i="7"/>
  <c r="L1068" i="7"/>
  <c r="K1069" i="7" s="1"/>
  <c r="I1069" i="7" s="1"/>
  <c r="J1068" i="7"/>
  <c r="E1068" i="7"/>
  <c r="G1068" i="7"/>
  <c r="D1068" i="7"/>
  <c r="C1068" i="7"/>
  <c r="B1068" i="7"/>
  <c r="AW1067" i="7"/>
  <c r="AX1067" i="7"/>
  <c r="AT1067" i="7"/>
  <c r="AR1067" i="7"/>
  <c r="AO1067" i="7"/>
  <c r="AN1067" i="7"/>
  <c r="BA1067" i="7"/>
  <c r="AZ1067" i="7"/>
  <c r="AE1067" i="7"/>
  <c r="AD1067" i="7"/>
  <c r="K1067" i="7"/>
  <c r="L1066" i="7"/>
  <c r="J1066" i="7"/>
  <c r="E1066" i="7"/>
  <c r="I1067" i="7" s="1"/>
  <c r="G1066" i="7"/>
  <c r="D1066" i="7"/>
  <c r="C1066" i="7"/>
  <c r="B1066" i="7"/>
  <c r="AT1065" i="7"/>
  <c r="AR1065" i="7"/>
  <c r="AO1065" i="7"/>
  <c r="AN1065" i="7"/>
  <c r="BA1065" i="7"/>
  <c r="AZ1065" i="7"/>
  <c r="AE1065" i="7"/>
  <c r="AD1065" i="7"/>
  <c r="K1065" i="7"/>
  <c r="L1064" i="7"/>
  <c r="AW1065" i="7" s="1"/>
  <c r="J1064" i="7"/>
  <c r="E1064" i="7"/>
  <c r="I1065" i="7" s="1"/>
  <c r="G1064" i="7"/>
  <c r="D1064" i="7"/>
  <c r="C1064" i="7"/>
  <c r="B1064" i="7"/>
  <c r="AT1063" i="7"/>
  <c r="AR1063" i="7"/>
  <c r="AO1063" i="7"/>
  <c r="BA1063" i="7"/>
  <c r="AZ1063" i="7"/>
  <c r="AE1063" i="7"/>
  <c r="AD1063" i="7"/>
  <c r="L1062" i="7"/>
  <c r="AX1063" i="7" s="1"/>
  <c r="J1062" i="7"/>
  <c r="E1062" i="7"/>
  <c r="G1062" i="7"/>
  <c r="D1062" i="7"/>
  <c r="C1062" i="7"/>
  <c r="B1062" i="7"/>
  <c r="AX1061" i="7"/>
  <c r="AT1061" i="7"/>
  <c r="AR1061" i="7"/>
  <c r="AO1061" i="7"/>
  <c r="BA1061" i="7"/>
  <c r="AZ1061" i="7"/>
  <c r="AE1061" i="7"/>
  <c r="AD1061" i="7"/>
  <c r="L1060" i="7"/>
  <c r="AW1061" i="7" s="1"/>
  <c r="J1060" i="7"/>
  <c r="E1060" i="7"/>
  <c r="G1060" i="7"/>
  <c r="D1060" i="7"/>
  <c r="C1060" i="7"/>
  <c r="B1060" i="7"/>
  <c r="AX1059" i="7"/>
  <c r="AT1059" i="7"/>
  <c r="AR1059" i="7"/>
  <c r="AO1059" i="7"/>
  <c r="AN1059" i="7"/>
  <c r="BA1059" i="7"/>
  <c r="AZ1059" i="7"/>
  <c r="AE1059" i="7"/>
  <c r="AD1059" i="7"/>
  <c r="L1058" i="7"/>
  <c r="AW1059" i="7" s="1"/>
  <c r="J1058" i="7"/>
  <c r="E1058" i="7"/>
  <c r="G1058" i="7"/>
  <c r="D1058" i="7"/>
  <c r="C1058" i="7"/>
  <c r="B1058" i="7"/>
  <c r="AX1057" i="7"/>
  <c r="AT1057" i="7"/>
  <c r="AR1057" i="7"/>
  <c r="AO1057" i="7"/>
  <c r="AN1057" i="7"/>
  <c r="BA1057" i="7"/>
  <c r="AZ1057" i="7"/>
  <c r="AE1057" i="7"/>
  <c r="AD1057" i="7"/>
  <c r="K1057" i="7"/>
  <c r="I1057" i="7"/>
  <c r="L1056" i="7"/>
  <c r="AW1057" i="7" s="1"/>
  <c r="J1056" i="7"/>
  <c r="E1056" i="7"/>
  <c r="G1056" i="7"/>
  <c r="D1056" i="7"/>
  <c r="C1056" i="7"/>
  <c r="B1056" i="7"/>
  <c r="AW1055" i="7"/>
  <c r="AT1055" i="7"/>
  <c r="AR1055" i="7"/>
  <c r="AO1055" i="7"/>
  <c r="BA1055" i="7"/>
  <c r="AZ1055" i="7"/>
  <c r="AE1055" i="7"/>
  <c r="AD1055" i="7"/>
  <c r="L1054" i="7"/>
  <c r="AN1055" i="7" s="1"/>
  <c r="J1054" i="7"/>
  <c r="E1054" i="7"/>
  <c r="G1054" i="7"/>
  <c r="D1054" i="7"/>
  <c r="C1054" i="7"/>
  <c r="B1054" i="7"/>
  <c r="AW1053" i="7"/>
  <c r="AT1053" i="7"/>
  <c r="AR1053" i="7"/>
  <c r="AO1053" i="7"/>
  <c r="AN1053" i="7"/>
  <c r="BA1053" i="7"/>
  <c r="AZ1053" i="7"/>
  <c r="AE1053" i="7"/>
  <c r="AD1053" i="7"/>
  <c r="L1052" i="7"/>
  <c r="K1053" i="7" s="1"/>
  <c r="I1053" i="7" s="1"/>
  <c r="J1052" i="7"/>
  <c r="E1052" i="7"/>
  <c r="G1052" i="7"/>
  <c r="D1052" i="7"/>
  <c r="C1052" i="7"/>
  <c r="B1052" i="7"/>
  <c r="AW1051" i="7"/>
  <c r="AX1051" i="7"/>
  <c r="AT1051" i="7"/>
  <c r="AR1051" i="7"/>
  <c r="AO1051" i="7"/>
  <c r="AN1051" i="7"/>
  <c r="BA1051" i="7"/>
  <c r="AZ1051" i="7"/>
  <c r="AE1051" i="7"/>
  <c r="AD1051" i="7"/>
  <c r="K1051" i="7"/>
  <c r="L1050" i="7"/>
  <c r="J1050" i="7"/>
  <c r="E1050" i="7"/>
  <c r="I1051" i="7" s="1"/>
  <c r="G1050" i="7"/>
  <c r="D1050" i="7"/>
  <c r="C1050" i="7"/>
  <c r="B1050" i="7"/>
  <c r="AT1049" i="7"/>
  <c r="AR1049" i="7"/>
  <c r="AO1049" i="7"/>
  <c r="AN1049" i="7"/>
  <c r="BA1049" i="7"/>
  <c r="AZ1049" i="7"/>
  <c r="AE1049" i="7"/>
  <c r="AD1049" i="7"/>
  <c r="K1049" i="7"/>
  <c r="L1048" i="7"/>
  <c r="AW1049" i="7" s="1"/>
  <c r="J1048" i="7"/>
  <c r="E1048" i="7"/>
  <c r="I1049" i="7" s="1"/>
  <c r="G1048" i="7"/>
  <c r="D1048" i="7"/>
  <c r="C1048" i="7"/>
  <c r="B1048" i="7"/>
  <c r="AT1047" i="7"/>
  <c r="AR1047" i="7"/>
  <c r="AO1047" i="7"/>
  <c r="BA1047" i="7"/>
  <c r="AZ1047" i="7"/>
  <c r="AE1047" i="7"/>
  <c r="AD1047" i="7"/>
  <c r="L1046" i="7"/>
  <c r="AX1047" i="7" s="1"/>
  <c r="J1046" i="7"/>
  <c r="E1046" i="7"/>
  <c r="G1046" i="7"/>
  <c r="D1046" i="7"/>
  <c r="C1046" i="7"/>
  <c r="B1046" i="7"/>
  <c r="AX1045" i="7"/>
  <c r="AT1045" i="7"/>
  <c r="AR1045" i="7"/>
  <c r="AO1045" i="7"/>
  <c r="BA1045" i="7"/>
  <c r="AZ1045" i="7"/>
  <c r="AE1045" i="7"/>
  <c r="AD1045" i="7"/>
  <c r="L1044" i="7"/>
  <c r="AW1045" i="7" s="1"/>
  <c r="J1044" i="7"/>
  <c r="E1044" i="7"/>
  <c r="G1044" i="7"/>
  <c r="D1044" i="7"/>
  <c r="C1044" i="7"/>
  <c r="B1044" i="7"/>
  <c r="AX1043" i="7"/>
  <c r="AT1043" i="7"/>
  <c r="AR1043" i="7"/>
  <c r="AO1043" i="7"/>
  <c r="AN1043" i="7"/>
  <c r="BA1043" i="7"/>
  <c r="AZ1043" i="7"/>
  <c r="AE1043" i="7"/>
  <c r="AD1043" i="7"/>
  <c r="L1042" i="7"/>
  <c r="AW1043" i="7" s="1"/>
  <c r="J1042" i="7"/>
  <c r="E1042" i="7"/>
  <c r="G1042" i="7"/>
  <c r="D1042" i="7"/>
  <c r="B1042" i="7"/>
  <c r="AT1041" i="7"/>
  <c r="AR1041" i="7"/>
  <c r="AO1041" i="7"/>
  <c r="BA1041" i="7"/>
  <c r="AZ1041" i="7"/>
  <c r="AE1041" i="7"/>
  <c r="AD1041" i="7"/>
  <c r="C1040" i="7"/>
  <c r="L1039" i="7"/>
  <c r="K1041" i="7" s="1"/>
  <c r="I1041" i="7" s="1"/>
  <c r="I1039" i="7"/>
  <c r="H1039" i="7"/>
  <c r="J1039" i="7" s="1"/>
  <c r="E1039" i="7"/>
  <c r="G1039" i="7"/>
  <c r="D1039" i="7"/>
  <c r="C1039" i="7"/>
  <c r="B1039" i="7"/>
  <c r="AT1038" i="7"/>
  <c r="AR1038" i="7"/>
  <c r="AO1038" i="7"/>
  <c r="BA1038" i="7"/>
  <c r="AZ1038" i="7"/>
  <c r="AE1038" i="7"/>
  <c r="AD1038" i="7"/>
  <c r="K1038" i="7"/>
  <c r="I1038" i="7"/>
  <c r="C1037" i="7"/>
  <c r="L1036" i="7"/>
  <c r="AN1038" i="7" s="1"/>
  <c r="I1036" i="7"/>
  <c r="H1036" i="7"/>
  <c r="J1036" i="7" s="1"/>
  <c r="E1036" i="7"/>
  <c r="G1036" i="7"/>
  <c r="D1036" i="7"/>
  <c r="C1036" i="7"/>
  <c r="B1036" i="7"/>
  <c r="AW1035" i="7"/>
  <c r="AT1035" i="7"/>
  <c r="AR1035" i="7"/>
  <c r="AO1035" i="7"/>
  <c r="BA1035" i="7"/>
  <c r="AZ1035" i="7"/>
  <c r="AE1035" i="7"/>
  <c r="AD1035" i="7"/>
  <c r="K1035" i="7"/>
  <c r="I1035" i="7"/>
  <c r="C1034" i="7"/>
  <c r="L1033" i="7"/>
  <c r="AN1035" i="7" s="1"/>
  <c r="J1033" i="7"/>
  <c r="I1033" i="7"/>
  <c r="H1033" i="7"/>
  <c r="E1033" i="7"/>
  <c r="G1033" i="7"/>
  <c r="D1033" i="7"/>
  <c r="C1033" i="7"/>
  <c r="B1033" i="7"/>
  <c r="AW1032" i="7"/>
  <c r="AT1032" i="7"/>
  <c r="AR1032" i="7"/>
  <c r="AO1032" i="7"/>
  <c r="AN1032" i="7"/>
  <c r="BA1032" i="7"/>
  <c r="AZ1032" i="7"/>
  <c r="AE1032" i="7"/>
  <c r="AD1032" i="7"/>
  <c r="L1031" i="7"/>
  <c r="K1032" i="7" s="1"/>
  <c r="I1032" i="7" s="1"/>
  <c r="J1031" i="7"/>
  <c r="E1031" i="7"/>
  <c r="G1031" i="7"/>
  <c r="D1031" i="7"/>
  <c r="C1031" i="7"/>
  <c r="B1031" i="7"/>
  <c r="AW1030" i="7"/>
  <c r="AX1030" i="7"/>
  <c r="AT1030" i="7"/>
  <c r="AR1030" i="7"/>
  <c r="AO1030" i="7"/>
  <c r="AN1030" i="7"/>
  <c r="BA1030" i="7"/>
  <c r="AZ1030" i="7"/>
  <c r="AE1030" i="7"/>
  <c r="AD1030" i="7"/>
  <c r="K1030" i="7"/>
  <c r="L1029" i="7"/>
  <c r="J1029" i="7"/>
  <c r="E1029" i="7"/>
  <c r="I1030" i="7" s="1"/>
  <c r="G1029" i="7"/>
  <c r="D1029" i="7"/>
  <c r="C1029" i="7"/>
  <c r="B1029" i="7"/>
  <c r="AW1028" i="7"/>
  <c r="AT1028" i="7"/>
  <c r="AR1028" i="7"/>
  <c r="AO1028" i="7"/>
  <c r="AN1028" i="7"/>
  <c r="BA1028" i="7"/>
  <c r="AZ1028" i="7"/>
  <c r="AE1028" i="7"/>
  <c r="AD1028" i="7"/>
  <c r="K1028" i="7"/>
  <c r="L1027" i="7"/>
  <c r="AX1028" i="7" s="1"/>
  <c r="J1027" i="7"/>
  <c r="E1027" i="7"/>
  <c r="I1028" i="7" s="1"/>
  <c r="G1027" i="7"/>
  <c r="D1027" i="7"/>
  <c r="C1027" i="7"/>
  <c r="B1027" i="7"/>
  <c r="AT1026" i="7"/>
  <c r="AR1026" i="7"/>
  <c r="AO1026" i="7"/>
  <c r="BA1026" i="7"/>
  <c r="AZ1026" i="7"/>
  <c r="AE1026" i="7"/>
  <c r="AD1026" i="7"/>
  <c r="L1025" i="7"/>
  <c r="AX1026" i="7" s="1"/>
  <c r="J1025" i="7"/>
  <c r="E1025" i="7"/>
  <c r="G1025" i="7"/>
  <c r="D1025" i="7"/>
  <c r="C1025" i="7"/>
  <c r="B1025" i="7"/>
  <c r="AX1024" i="7"/>
  <c r="AT1024" i="7"/>
  <c r="AR1024" i="7"/>
  <c r="AO1024" i="7"/>
  <c r="BA1024" i="7"/>
  <c r="AZ1024" i="7"/>
  <c r="AE1024" i="7"/>
  <c r="AD1024" i="7"/>
  <c r="L1023" i="7"/>
  <c r="AW1024" i="7" s="1"/>
  <c r="J1023" i="7"/>
  <c r="E1023" i="7"/>
  <c r="G1023" i="7"/>
  <c r="D1023" i="7"/>
  <c r="C1023" i="7"/>
  <c r="B1023" i="7"/>
  <c r="AX1022" i="7"/>
  <c r="AT1022" i="7"/>
  <c r="AR1022" i="7"/>
  <c r="AO1022" i="7"/>
  <c r="AN1022" i="7"/>
  <c r="BA1022" i="7"/>
  <c r="AZ1022" i="7"/>
  <c r="AE1022" i="7"/>
  <c r="AD1022" i="7"/>
  <c r="L1021" i="7"/>
  <c r="AW1022" i="7" s="1"/>
  <c r="J1021" i="7"/>
  <c r="E1021" i="7"/>
  <c r="G1021" i="7"/>
  <c r="D1021" i="7"/>
  <c r="C1021" i="7"/>
  <c r="B1021" i="7"/>
  <c r="AX1020" i="7"/>
  <c r="AT1020" i="7"/>
  <c r="AR1020" i="7"/>
  <c r="AO1020" i="7"/>
  <c r="BA1020" i="7"/>
  <c r="AZ1020" i="7"/>
  <c r="AE1020" i="7"/>
  <c r="AD1020" i="7"/>
  <c r="K1020" i="7"/>
  <c r="I1020" i="7"/>
  <c r="L1019" i="7"/>
  <c r="AW1020" i="7" s="1"/>
  <c r="J1019" i="7"/>
  <c r="E1019" i="7"/>
  <c r="G1019" i="7"/>
  <c r="D1019" i="7"/>
  <c r="C1019" i="7"/>
  <c r="B1019" i="7"/>
  <c r="AW1018" i="7"/>
  <c r="AT1018" i="7"/>
  <c r="AR1018" i="7"/>
  <c r="AO1018" i="7"/>
  <c r="BA1018" i="7"/>
  <c r="AZ1018" i="7"/>
  <c r="AE1018" i="7"/>
  <c r="AD1018" i="7"/>
  <c r="C1017" i="7"/>
  <c r="L1016" i="7"/>
  <c r="K1018" i="7" s="1"/>
  <c r="I1016" i="7"/>
  <c r="H1016" i="7"/>
  <c r="J1016" i="7" s="1"/>
  <c r="E1016" i="7"/>
  <c r="I1018" i="7" s="1"/>
  <c r="G1016" i="7"/>
  <c r="D1016" i="7"/>
  <c r="C1016" i="7"/>
  <c r="B1016" i="7"/>
  <c r="AT1015" i="7"/>
  <c r="AR1015" i="7"/>
  <c r="AO1015" i="7"/>
  <c r="BA1015" i="7"/>
  <c r="AZ1015" i="7"/>
  <c r="AE1015" i="7"/>
  <c r="AD1015" i="7"/>
  <c r="L1014" i="7"/>
  <c r="AW1015" i="7" s="1"/>
  <c r="I1014" i="7"/>
  <c r="H1014" i="7"/>
  <c r="J1014" i="7" s="1"/>
  <c r="E1014" i="7"/>
  <c r="G1014" i="7"/>
  <c r="D1014" i="7"/>
  <c r="C1014" i="7"/>
  <c r="B1014" i="7"/>
  <c r="AX1013" i="7"/>
  <c r="AT1013" i="7"/>
  <c r="L1114" i="7" s="1"/>
  <c r="AR1013" i="7"/>
  <c r="AO1013" i="7"/>
  <c r="AN1013" i="7"/>
  <c r="BA1013" i="7"/>
  <c r="AZ1013" i="7"/>
  <c r="AE1013" i="7"/>
  <c r="AD1013" i="7"/>
  <c r="K1013" i="7"/>
  <c r="L1012" i="7"/>
  <c r="AW1013" i="7" s="1"/>
  <c r="J1012" i="7"/>
  <c r="E1012" i="7"/>
  <c r="I1013" i="7" s="1"/>
  <c r="G1012" i="7"/>
  <c r="D1012" i="7"/>
  <c r="C1012" i="7"/>
  <c r="B1012" i="7"/>
  <c r="AT1011" i="7"/>
  <c r="AR1011" i="7"/>
  <c r="AO1011" i="7"/>
  <c r="BA1011" i="7"/>
  <c r="AZ1011" i="7"/>
  <c r="L1122" i="7" s="1"/>
  <c r="AE1011" i="7"/>
  <c r="AD1011" i="7"/>
  <c r="L1010" i="7"/>
  <c r="AX1011" i="7" s="1"/>
  <c r="J1010" i="7"/>
  <c r="E1010" i="7"/>
  <c r="G1010" i="7"/>
  <c r="D1010" i="7"/>
  <c r="C1010" i="7"/>
  <c r="B1010" i="7"/>
  <c r="AX1009" i="7"/>
  <c r="AT1009" i="7"/>
  <c r="AR1009" i="7"/>
  <c r="AO1009" i="7"/>
  <c r="BA1009" i="7"/>
  <c r="AZ1009" i="7"/>
  <c r="AE1009" i="7"/>
  <c r="AD1009" i="7"/>
  <c r="L1008" i="7"/>
  <c r="AW1009" i="7" s="1"/>
  <c r="J1008" i="7"/>
  <c r="E1008" i="7"/>
  <c r="G1008" i="7"/>
  <c r="D1008" i="7"/>
  <c r="C1008" i="7"/>
  <c r="B1008" i="7"/>
  <c r="AX1007" i="7"/>
  <c r="AT1007" i="7"/>
  <c r="AR1007" i="7"/>
  <c r="L1121" i="7" s="1"/>
  <c r="AO1007" i="7"/>
  <c r="L1112" i="7" s="1"/>
  <c r="L1110" i="7" s="1"/>
  <c r="AN1007" i="7"/>
  <c r="BA1007" i="7"/>
  <c r="L1123" i="7" s="1"/>
  <c r="AZ1007" i="7"/>
  <c r="AE1007" i="7"/>
  <c r="AD1007" i="7"/>
  <c r="L1006" i="7"/>
  <c r="AW1007" i="7" s="1"/>
  <c r="J1006" i="7"/>
  <c r="E1006" i="7"/>
  <c r="G1006" i="7"/>
  <c r="D1006" i="7"/>
  <c r="B1006" i="7"/>
  <c r="G1002" i="7"/>
  <c r="G1001" i="7"/>
  <c r="L999" i="7"/>
  <c r="L996" i="7"/>
  <c r="L995" i="7"/>
  <c r="L993" i="7"/>
  <c r="L988" i="7"/>
  <c r="L986" i="7"/>
  <c r="L985" i="7"/>
  <c r="L981" i="7"/>
  <c r="L980" i="7"/>
  <c r="AT971" i="7"/>
  <c r="AR971" i="7"/>
  <c r="AO971" i="7"/>
  <c r="BA971" i="7"/>
  <c r="AZ971" i="7"/>
  <c r="AE971" i="7"/>
  <c r="AD971" i="7"/>
  <c r="L970" i="7"/>
  <c r="AY971" i="7" s="1"/>
  <c r="J970" i="7"/>
  <c r="E970" i="7"/>
  <c r="G970" i="7"/>
  <c r="D970" i="7"/>
  <c r="B970" i="7"/>
  <c r="AY969" i="7"/>
  <c r="AT969" i="7"/>
  <c r="AR969" i="7"/>
  <c r="AO969" i="7"/>
  <c r="BA969" i="7"/>
  <c r="AZ969" i="7"/>
  <c r="AE969" i="7"/>
  <c r="AD969" i="7"/>
  <c r="L968" i="7"/>
  <c r="BK969" i="7" s="1"/>
  <c r="J968" i="7"/>
  <c r="E968" i="7"/>
  <c r="G968" i="7"/>
  <c r="D968" i="7"/>
  <c r="B968" i="7"/>
  <c r="AY967" i="7"/>
  <c r="AT967" i="7"/>
  <c r="AR967" i="7"/>
  <c r="AO967" i="7"/>
  <c r="AN967" i="7"/>
  <c r="BA967" i="7"/>
  <c r="AZ967" i="7"/>
  <c r="AE967" i="7"/>
  <c r="AD967" i="7"/>
  <c r="L966" i="7"/>
  <c r="BK967" i="7" s="1"/>
  <c r="J966" i="7"/>
  <c r="E966" i="7"/>
  <c r="G966" i="7"/>
  <c r="D966" i="7"/>
  <c r="B966" i="7"/>
  <c r="BK965" i="7"/>
  <c r="AW965" i="7"/>
  <c r="AY965" i="7"/>
  <c r="AT965" i="7"/>
  <c r="AR965" i="7"/>
  <c r="AO965" i="7"/>
  <c r="AN965" i="7"/>
  <c r="BA965" i="7"/>
  <c r="AZ965" i="7"/>
  <c r="AE965" i="7"/>
  <c r="AD965" i="7"/>
  <c r="K965" i="7"/>
  <c r="I965" i="7"/>
  <c r="L964" i="7"/>
  <c r="J964" i="7"/>
  <c r="E964" i="7"/>
  <c r="G964" i="7"/>
  <c r="D964" i="7"/>
  <c r="B964" i="7"/>
  <c r="BK963" i="7"/>
  <c r="AW963" i="7"/>
  <c r="AT963" i="7"/>
  <c r="AR963" i="7"/>
  <c r="L987" i="7" s="1"/>
  <c r="AO963" i="7"/>
  <c r="L978" i="7" s="1"/>
  <c r="L976" i="7" s="1"/>
  <c r="BA963" i="7"/>
  <c r="AZ963" i="7"/>
  <c r="AE963" i="7"/>
  <c r="AD963" i="7"/>
  <c r="K963" i="7"/>
  <c r="I963" i="7"/>
  <c r="L962" i="7"/>
  <c r="AN963" i="7" s="1"/>
  <c r="J962" i="7"/>
  <c r="E962" i="7"/>
  <c r="G962" i="7"/>
  <c r="D962" i="7"/>
  <c r="B962" i="7"/>
  <c r="L956" i="7"/>
  <c r="L955" i="7"/>
  <c r="L952" i="7"/>
  <c r="L951" i="7"/>
  <c r="L949" i="7"/>
  <c r="L948" i="7"/>
  <c r="L946" i="7" s="1"/>
  <c r="L942" i="7"/>
  <c r="L941" i="7"/>
  <c r="L937" i="7"/>
  <c r="AE927" i="7"/>
  <c r="AD927" i="7"/>
  <c r="G926" i="7"/>
  <c r="E926" i="7"/>
  <c r="G925" i="7"/>
  <c r="E925" i="7"/>
  <c r="BA923" i="7"/>
  <c r="AZ923" i="7"/>
  <c r="AE923" i="7"/>
  <c r="AD923" i="7"/>
  <c r="E923" i="7"/>
  <c r="G923" i="7"/>
  <c r="D923" i="7"/>
  <c r="C923" i="7"/>
  <c r="B923" i="7"/>
  <c r="L918" i="7"/>
  <c r="AW927" i="7" s="1"/>
  <c r="L921" i="7"/>
  <c r="I921" i="7"/>
  <c r="H921" i="7"/>
  <c r="J921" i="7" s="1"/>
  <c r="G921" i="7"/>
  <c r="L920" i="7"/>
  <c r="J920" i="7"/>
  <c r="G920" i="7"/>
  <c r="L919" i="7"/>
  <c r="I919" i="7"/>
  <c r="H919" i="7"/>
  <c r="J919" i="7" s="1"/>
  <c r="G919" i="7"/>
  <c r="L911" i="7"/>
  <c r="AO927" i="7" s="1"/>
  <c r="L917" i="7"/>
  <c r="J917" i="7"/>
  <c r="G917" i="7"/>
  <c r="F917" i="7"/>
  <c r="L916" i="7"/>
  <c r="J916" i="7"/>
  <c r="F916" i="7"/>
  <c r="G916" i="7" s="1"/>
  <c r="E916" i="7"/>
  <c r="L915" i="7"/>
  <c r="J915" i="7"/>
  <c r="G915" i="7"/>
  <c r="F915" i="7"/>
  <c r="L914" i="7"/>
  <c r="L912" i="7" s="1"/>
  <c r="AT927" i="7" s="1"/>
  <c r="J914" i="7"/>
  <c r="G914" i="7"/>
  <c r="F914" i="7"/>
  <c r="E914" i="7"/>
  <c r="L913" i="7"/>
  <c r="J913" i="7"/>
  <c r="G913" i="7"/>
  <c r="F913" i="7"/>
  <c r="L910" i="7"/>
  <c r="L909" i="7" s="1"/>
  <c r="J910" i="7"/>
  <c r="G910" i="7"/>
  <c r="F910" i="7"/>
  <c r="C908" i="7"/>
  <c r="E904" i="7"/>
  <c r="G904" i="7"/>
  <c r="D904" i="7"/>
  <c r="C904" i="7"/>
  <c r="AE903" i="7"/>
  <c r="AD903" i="7"/>
  <c r="G902" i="7"/>
  <c r="E902" i="7"/>
  <c r="G901" i="7"/>
  <c r="E901" i="7"/>
  <c r="BA899" i="7"/>
  <c r="AZ899" i="7"/>
  <c r="AE899" i="7"/>
  <c r="AD899" i="7"/>
  <c r="E899" i="7"/>
  <c r="G899" i="7"/>
  <c r="D899" i="7"/>
  <c r="C899" i="7"/>
  <c r="B899" i="7"/>
  <c r="L897" i="7"/>
  <c r="J897" i="7"/>
  <c r="I897" i="7"/>
  <c r="H897" i="7"/>
  <c r="G897" i="7"/>
  <c r="L896" i="7"/>
  <c r="L894" i="7" s="1"/>
  <c r="AW903" i="7" s="1"/>
  <c r="J896" i="7"/>
  <c r="G896" i="7"/>
  <c r="L895" i="7"/>
  <c r="J895" i="7"/>
  <c r="I895" i="7"/>
  <c r="H895" i="7"/>
  <c r="G895" i="7"/>
  <c r="L893" i="7"/>
  <c r="J893" i="7"/>
  <c r="G893" i="7"/>
  <c r="F893" i="7"/>
  <c r="L892" i="7"/>
  <c r="J892" i="7"/>
  <c r="F892" i="7"/>
  <c r="E892" i="7"/>
  <c r="L891" i="7"/>
  <c r="J891" i="7"/>
  <c r="G891" i="7"/>
  <c r="F891" i="7"/>
  <c r="L890" i="7"/>
  <c r="L888" i="7" s="1"/>
  <c r="J890" i="7"/>
  <c r="F890" i="7"/>
  <c r="E890" i="7"/>
  <c r="G890" i="7" s="1"/>
  <c r="L889" i="7"/>
  <c r="J889" i="7"/>
  <c r="G889" i="7"/>
  <c r="F889" i="7"/>
  <c r="L885" i="7"/>
  <c r="L886" i="7"/>
  <c r="J886" i="7"/>
  <c r="G886" i="7"/>
  <c r="F886" i="7"/>
  <c r="C884" i="7"/>
  <c r="E880" i="7"/>
  <c r="G880" i="7"/>
  <c r="G892" i="7" s="1"/>
  <c r="D880" i="7"/>
  <c r="C880" i="7"/>
  <c r="AR879" i="7"/>
  <c r="AE879" i="7"/>
  <c r="AD879" i="7"/>
  <c r="G878" i="7"/>
  <c r="E878" i="7"/>
  <c r="G877" i="7"/>
  <c r="E877" i="7"/>
  <c r="BA875" i="7"/>
  <c r="AZ875" i="7"/>
  <c r="AE875" i="7"/>
  <c r="AD875" i="7"/>
  <c r="E875" i="7"/>
  <c r="G875" i="7"/>
  <c r="D875" i="7"/>
  <c r="C875" i="7"/>
  <c r="B875" i="7"/>
  <c r="L873" i="7"/>
  <c r="I873" i="7"/>
  <c r="H873" i="7"/>
  <c r="J873" i="7" s="1"/>
  <c r="G873" i="7"/>
  <c r="L872" i="7"/>
  <c r="L871" i="7" s="1"/>
  <c r="AW879" i="7" s="1"/>
  <c r="I872" i="7"/>
  <c r="H872" i="7"/>
  <c r="J872" i="7" s="1"/>
  <c r="G872" i="7"/>
  <c r="L870" i="7"/>
  <c r="J870" i="7"/>
  <c r="G870" i="7"/>
  <c r="F870" i="7"/>
  <c r="L869" i="7"/>
  <c r="J869" i="7"/>
  <c r="F869" i="7"/>
  <c r="E869" i="7"/>
  <c r="G869" i="7" s="1"/>
  <c r="L868" i="7"/>
  <c r="J868" i="7"/>
  <c r="G868" i="7"/>
  <c r="F868" i="7"/>
  <c r="L867" i="7"/>
  <c r="L865" i="7" s="1"/>
  <c r="J867" i="7"/>
  <c r="F867" i="7"/>
  <c r="G867" i="7" s="1"/>
  <c r="E867" i="7"/>
  <c r="L866" i="7"/>
  <c r="J866" i="7"/>
  <c r="G866" i="7"/>
  <c r="F866" i="7"/>
  <c r="L863" i="7"/>
  <c r="L862" i="7" s="1"/>
  <c r="J863" i="7"/>
  <c r="G863" i="7"/>
  <c r="F863" i="7"/>
  <c r="C861" i="7"/>
  <c r="E857" i="7"/>
  <c r="G857" i="7"/>
  <c r="D857" i="7"/>
  <c r="C857" i="7"/>
  <c r="AE856" i="7"/>
  <c r="AD856" i="7"/>
  <c r="G855" i="7"/>
  <c r="E855" i="7"/>
  <c r="G854" i="7"/>
  <c r="E854" i="7"/>
  <c r="BA852" i="7"/>
  <c r="AZ852" i="7"/>
  <c r="AE852" i="7"/>
  <c r="AD852" i="7"/>
  <c r="E852" i="7"/>
  <c r="G852" i="7"/>
  <c r="D852" i="7"/>
  <c r="C852" i="7"/>
  <c r="B852" i="7"/>
  <c r="L848" i="7"/>
  <c r="AW856" i="7" s="1"/>
  <c r="L850" i="7"/>
  <c r="I850" i="7"/>
  <c r="H850" i="7"/>
  <c r="J850" i="7" s="1"/>
  <c r="G850" i="7"/>
  <c r="L849" i="7"/>
  <c r="I849" i="7"/>
  <c r="J849" i="7" s="1"/>
  <c r="H849" i="7"/>
  <c r="G849" i="7"/>
  <c r="L847" i="7"/>
  <c r="J847" i="7"/>
  <c r="G847" i="7"/>
  <c r="F847" i="7"/>
  <c r="L846" i="7"/>
  <c r="J846" i="7"/>
  <c r="F846" i="7"/>
  <c r="E846" i="7"/>
  <c r="L845" i="7"/>
  <c r="J845" i="7"/>
  <c r="G845" i="7"/>
  <c r="F845" i="7"/>
  <c r="L844" i="7"/>
  <c r="L842" i="7" s="1"/>
  <c r="J844" i="7"/>
  <c r="F844" i="7"/>
  <c r="E844" i="7"/>
  <c r="G844" i="7" s="1"/>
  <c r="L843" i="7"/>
  <c r="J843" i="7"/>
  <c r="G843" i="7"/>
  <c r="F843" i="7"/>
  <c r="L839" i="7"/>
  <c r="L840" i="7"/>
  <c r="J840" i="7"/>
  <c r="G840" i="7"/>
  <c r="F840" i="7"/>
  <c r="C838" i="7"/>
  <c r="E834" i="7"/>
  <c r="G834" i="7"/>
  <c r="G846" i="7" s="1"/>
  <c r="D834" i="7"/>
  <c r="C834" i="7"/>
  <c r="AE833" i="7"/>
  <c r="AD833" i="7"/>
  <c r="G832" i="7"/>
  <c r="E832" i="7"/>
  <c r="G831" i="7"/>
  <c r="E831" i="7"/>
  <c r="BA829" i="7"/>
  <c r="AZ829" i="7"/>
  <c r="AE829" i="7"/>
  <c r="AD829" i="7"/>
  <c r="E829" i="7"/>
  <c r="G829" i="7"/>
  <c r="D829" i="7"/>
  <c r="C829" i="7"/>
  <c r="B829" i="7"/>
  <c r="L827" i="7"/>
  <c r="J827" i="7"/>
  <c r="I827" i="7"/>
  <c r="H827" i="7"/>
  <c r="G827" i="7"/>
  <c r="L826" i="7"/>
  <c r="L825" i="7" s="1"/>
  <c r="AW833" i="7" s="1"/>
  <c r="I826" i="7"/>
  <c r="H826" i="7"/>
  <c r="J826" i="7" s="1"/>
  <c r="G826" i="7"/>
  <c r="L824" i="7"/>
  <c r="J824" i="7"/>
  <c r="G824" i="7"/>
  <c r="F824" i="7"/>
  <c r="L823" i="7"/>
  <c r="J823" i="7"/>
  <c r="F823" i="7"/>
  <c r="E823" i="7"/>
  <c r="G823" i="7" s="1"/>
  <c r="L822" i="7"/>
  <c r="J822" i="7"/>
  <c r="G822" i="7"/>
  <c r="F822" i="7"/>
  <c r="L821" i="7"/>
  <c r="L819" i="7" s="1"/>
  <c r="J821" i="7"/>
  <c r="G821" i="7"/>
  <c r="F821" i="7"/>
  <c r="E821" i="7"/>
  <c r="L820" i="7"/>
  <c r="J820" i="7"/>
  <c r="G820" i="7"/>
  <c r="F820" i="7"/>
  <c r="L817" i="7"/>
  <c r="L816" i="7" s="1"/>
  <c r="J817" i="7"/>
  <c r="G817" i="7"/>
  <c r="F817" i="7"/>
  <c r="C815" i="7"/>
  <c r="E811" i="7"/>
  <c r="G811" i="7"/>
  <c r="D811" i="7"/>
  <c r="C811" i="7"/>
  <c r="AW810" i="7"/>
  <c r="AT810" i="7"/>
  <c r="AO810" i="7"/>
  <c r="AE810" i="7"/>
  <c r="AD810" i="7"/>
  <c r="G809" i="7"/>
  <c r="E809" i="7"/>
  <c r="G808" i="7"/>
  <c r="E808" i="7"/>
  <c r="L804" i="7"/>
  <c r="L805" i="7"/>
  <c r="J805" i="7"/>
  <c r="G805" i="7"/>
  <c r="F805" i="7"/>
  <c r="E800" i="7"/>
  <c r="G800" i="7"/>
  <c r="D800" i="7"/>
  <c r="C800" i="7"/>
  <c r="AW799" i="7"/>
  <c r="AT799" i="7"/>
  <c r="AR799" i="7"/>
  <c r="AO799" i="7"/>
  <c r="AE799" i="7"/>
  <c r="AD799" i="7"/>
  <c r="G798" i="7"/>
  <c r="E798" i="7"/>
  <c r="G797" i="7"/>
  <c r="E797" i="7"/>
  <c r="L795" i="7"/>
  <c r="L793" i="7"/>
  <c r="L794" i="7"/>
  <c r="J794" i="7"/>
  <c r="G794" i="7"/>
  <c r="F794" i="7"/>
  <c r="C792" i="7"/>
  <c r="E788" i="7"/>
  <c r="G788" i="7"/>
  <c r="D788" i="7"/>
  <c r="C788" i="7"/>
  <c r="L782" i="7"/>
  <c r="L781" i="7"/>
  <c r="L778" i="7"/>
  <c r="L777" i="7"/>
  <c r="L772" i="7"/>
  <c r="L775" i="7"/>
  <c r="L774" i="7"/>
  <c r="L768" i="7"/>
  <c r="L767" i="7"/>
  <c r="L763" i="7"/>
  <c r="AE753" i="7"/>
  <c r="AD753" i="7"/>
  <c r="G752" i="7"/>
  <c r="E752" i="7"/>
  <c r="G751" i="7"/>
  <c r="E751" i="7"/>
  <c r="L748" i="7"/>
  <c r="J748" i="7"/>
  <c r="I748" i="7"/>
  <c r="H748" i="7"/>
  <c r="G748" i="7"/>
  <c r="L747" i="7"/>
  <c r="L746" i="7" s="1"/>
  <c r="AW753" i="7" s="1"/>
  <c r="I747" i="7"/>
  <c r="H747" i="7"/>
  <c r="J747" i="7" s="1"/>
  <c r="G747" i="7"/>
  <c r="L745" i="7"/>
  <c r="I745" i="7"/>
  <c r="H745" i="7"/>
  <c r="J745" i="7" s="1"/>
  <c r="G745" i="7"/>
  <c r="F745" i="7"/>
  <c r="L744" i="7"/>
  <c r="J744" i="7"/>
  <c r="G744" i="7"/>
  <c r="F744" i="7"/>
  <c r="E744" i="7"/>
  <c r="L743" i="7"/>
  <c r="J743" i="7"/>
  <c r="G743" i="7"/>
  <c r="F743" i="7"/>
  <c r="L742" i="7"/>
  <c r="L739" i="7" s="1"/>
  <c r="AT753" i="7" s="1"/>
  <c r="J742" i="7"/>
  <c r="F742" i="7"/>
  <c r="E742" i="7"/>
  <c r="G742" i="7" s="1"/>
  <c r="L741" i="7"/>
  <c r="J741" i="7"/>
  <c r="G741" i="7"/>
  <c r="F741" i="7"/>
  <c r="L740" i="7"/>
  <c r="I740" i="7"/>
  <c r="H740" i="7"/>
  <c r="J740" i="7" s="1"/>
  <c r="G740" i="7"/>
  <c r="F740" i="7"/>
  <c r="L737" i="7"/>
  <c r="L736" i="7" s="1"/>
  <c r="J737" i="7"/>
  <c r="G737" i="7"/>
  <c r="F737" i="7"/>
  <c r="C735" i="7"/>
  <c r="E731" i="7"/>
  <c r="G731" i="7"/>
  <c r="D731" i="7"/>
  <c r="C731" i="7"/>
  <c r="AE730" i="7"/>
  <c r="AD730" i="7"/>
  <c r="G729" i="7"/>
  <c r="E729" i="7"/>
  <c r="G728" i="7"/>
  <c r="E728" i="7"/>
  <c r="AW726" i="7"/>
  <c r="AN726" i="7"/>
  <c r="BA726" i="7"/>
  <c r="AZ726" i="7"/>
  <c r="AE726" i="7"/>
  <c r="AD726" i="7"/>
  <c r="L726" i="7"/>
  <c r="I726" i="7"/>
  <c r="H726" i="7"/>
  <c r="E726" i="7"/>
  <c r="G726" i="7"/>
  <c r="D726" i="7"/>
  <c r="C726" i="7"/>
  <c r="B726" i="7"/>
  <c r="L720" i="7"/>
  <c r="AW730" i="7" s="1"/>
  <c r="L724" i="7"/>
  <c r="I724" i="7"/>
  <c r="H724" i="7"/>
  <c r="J724" i="7" s="1"/>
  <c r="G724" i="7"/>
  <c r="L723" i="7"/>
  <c r="I723" i="7"/>
  <c r="H723" i="7"/>
  <c r="J723" i="7" s="1"/>
  <c r="G723" i="7"/>
  <c r="L722" i="7"/>
  <c r="J722" i="7"/>
  <c r="I722" i="7"/>
  <c r="H722" i="7"/>
  <c r="G722" i="7"/>
  <c r="L721" i="7"/>
  <c r="J721" i="7"/>
  <c r="I721" i="7"/>
  <c r="H721" i="7"/>
  <c r="G721" i="7"/>
  <c r="L719" i="7"/>
  <c r="L715" i="7" s="1"/>
  <c r="J719" i="7"/>
  <c r="F719" i="7"/>
  <c r="E719" i="7"/>
  <c r="G719" i="7" s="1"/>
  <c r="L718" i="7"/>
  <c r="J718" i="7"/>
  <c r="G718" i="7"/>
  <c r="F718" i="7"/>
  <c r="L717" i="7"/>
  <c r="J717" i="7"/>
  <c r="F717" i="7"/>
  <c r="E717" i="7"/>
  <c r="G717" i="7" s="1"/>
  <c r="L716" i="7"/>
  <c r="I716" i="7"/>
  <c r="H716" i="7"/>
  <c r="G716" i="7"/>
  <c r="F716" i="7"/>
  <c r="L713" i="7"/>
  <c r="L712" i="7" s="1"/>
  <c r="J713" i="7"/>
  <c r="G713" i="7"/>
  <c r="F713" i="7"/>
  <c r="C711" i="7"/>
  <c r="E707" i="7"/>
  <c r="G707" i="7"/>
  <c r="D707" i="7"/>
  <c r="C707" i="7"/>
  <c r="AE706" i="7"/>
  <c r="AD706" i="7"/>
  <c r="G705" i="7"/>
  <c r="E705" i="7"/>
  <c r="G704" i="7"/>
  <c r="E704" i="7"/>
  <c r="BA702" i="7"/>
  <c r="AZ702" i="7"/>
  <c r="AE702" i="7"/>
  <c r="AD702" i="7"/>
  <c r="E702" i="7"/>
  <c r="G702" i="7"/>
  <c r="D702" i="7"/>
  <c r="C702" i="7"/>
  <c r="B702" i="7"/>
  <c r="L700" i="7"/>
  <c r="I700" i="7"/>
  <c r="J700" i="7" s="1"/>
  <c r="H700" i="7"/>
  <c r="G700" i="7"/>
  <c r="L699" i="7"/>
  <c r="J699" i="7"/>
  <c r="I699" i="7"/>
  <c r="H699" i="7"/>
  <c r="G699" i="7"/>
  <c r="L698" i="7"/>
  <c r="I698" i="7"/>
  <c r="H698" i="7"/>
  <c r="J698" i="7" s="1"/>
  <c r="G698" i="7"/>
  <c r="L697" i="7"/>
  <c r="I697" i="7"/>
  <c r="H697" i="7"/>
  <c r="G697" i="7"/>
  <c r="L688" i="7"/>
  <c r="AO706" i="7" s="1"/>
  <c r="L695" i="7"/>
  <c r="J695" i="7"/>
  <c r="G695" i="7"/>
  <c r="F695" i="7"/>
  <c r="E695" i="7"/>
  <c r="L694" i="7"/>
  <c r="J694" i="7"/>
  <c r="G694" i="7"/>
  <c r="F694" i="7"/>
  <c r="L693" i="7"/>
  <c r="J693" i="7"/>
  <c r="I693" i="7"/>
  <c r="H693" i="7"/>
  <c r="G693" i="7"/>
  <c r="F693" i="7"/>
  <c r="L692" i="7"/>
  <c r="J692" i="7"/>
  <c r="G692" i="7"/>
  <c r="F692" i="7"/>
  <c r="L691" i="7"/>
  <c r="L689" i="7" s="1"/>
  <c r="AT706" i="7" s="1"/>
  <c r="J691" i="7"/>
  <c r="F691" i="7"/>
  <c r="E691" i="7"/>
  <c r="G691" i="7" s="1"/>
  <c r="L690" i="7"/>
  <c r="J690" i="7"/>
  <c r="G690" i="7"/>
  <c r="F690" i="7"/>
  <c r="L686" i="7"/>
  <c r="AR706" i="7" s="1"/>
  <c r="L703" i="7" s="1"/>
  <c r="L687" i="7"/>
  <c r="J687" i="7"/>
  <c r="G687" i="7"/>
  <c r="F687" i="7"/>
  <c r="C685" i="7"/>
  <c r="E681" i="7"/>
  <c r="G681" i="7"/>
  <c r="D681" i="7"/>
  <c r="C681" i="7"/>
  <c r="AE680" i="7"/>
  <c r="AD680" i="7"/>
  <c r="G679" i="7"/>
  <c r="E679" i="7"/>
  <c r="G678" i="7"/>
  <c r="E678" i="7"/>
  <c r="L675" i="7"/>
  <c r="L674" i="7" s="1"/>
  <c r="AW680" i="7" s="1"/>
  <c r="I675" i="7"/>
  <c r="H675" i="7"/>
  <c r="J675" i="7" s="1"/>
  <c r="G675" i="7"/>
  <c r="L673" i="7"/>
  <c r="J673" i="7"/>
  <c r="F673" i="7"/>
  <c r="E673" i="7"/>
  <c r="L672" i="7"/>
  <c r="J672" i="7"/>
  <c r="G672" i="7"/>
  <c r="F672" i="7"/>
  <c r="L671" i="7"/>
  <c r="L669" i="7" s="1"/>
  <c r="L668" i="7" s="1"/>
  <c r="AO680" i="7" s="1"/>
  <c r="J671" i="7"/>
  <c r="F671" i="7"/>
  <c r="E671" i="7"/>
  <c r="G671" i="7" s="1"/>
  <c r="L670" i="7"/>
  <c r="I670" i="7"/>
  <c r="H670" i="7"/>
  <c r="J670" i="7" s="1"/>
  <c r="G670" i="7"/>
  <c r="F670" i="7"/>
  <c r="L667" i="7"/>
  <c r="L666" i="7" s="1"/>
  <c r="J667" i="7"/>
  <c r="G667" i="7"/>
  <c r="F667" i="7"/>
  <c r="C665" i="7"/>
  <c r="E661" i="7"/>
  <c r="G661" i="7"/>
  <c r="D661" i="7"/>
  <c r="C661" i="7"/>
  <c r="AW660" i="7"/>
  <c r="AE660" i="7"/>
  <c r="AD660" i="7"/>
  <c r="G659" i="7"/>
  <c r="E659" i="7"/>
  <c r="G658" i="7"/>
  <c r="E658" i="7"/>
  <c r="BA656" i="7"/>
  <c r="AZ656" i="7"/>
  <c r="AE656" i="7"/>
  <c r="AD656" i="7"/>
  <c r="E656" i="7"/>
  <c r="G656" i="7"/>
  <c r="D656" i="7"/>
  <c r="C656" i="7"/>
  <c r="B656" i="7"/>
  <c r="L652" i="7"/>
  <c r="L654" i="7"/>
  <c r="I654" i="7"/>
  <c r="H654" i="7"/>
  <c r="J654" i="7" s="1"/>
  <c r="G654" i="7"/>
  <c r="L653" i="7"/>
  <c r="J653" i="7"/>
  <c r="I653" i="7"/>
  <c r="H653" i="7"/>
  <c r="G653" i="7"/>
  <c r="L651" i="7"/>
  <c r="J651" i="7"/>
  <c r="G651" i="7"/>
  <c r="F651" i="7"/>
  <c r="L650" i="7"/>
  <c r="J650" i="7"/>
  <c r="F650" i="7"/>
  <c r="E650" i="7"/>
  <c r="L649" i="7"/>
  <c r="J649" i="7"/>
  <c r="G649" i="7"/>
  <c r="F649" i="7"/>
  <c r="L648" i="7"/>
  <c r="L646" i="7" s="1"/>
  <c r="J648" i="7"/>
  <c r="F648" i="7"/>
  <c r="E648" i="7"/>
  <c r="G648" i="7" s="1"/>
  <c r="L647" i="7"/>
  <c r="J647" i="7"/>
  <c r="G647" i="7"/>
  <c r="F647" i="7"/>
  <c r="L643" i="7"/>
  <c r="AR660" i="7" s="1"/>
  <c r="L644" i="7"/>
  <c r="J644" i="7"/>
  <c r="G644" i="7"/>
  <c r="F644" i="7"/>
  <c r="C642" i="7"/>
  <c r="E638" i="7"/>
  <c r="G638" i="7"/>
  <c r="G650" i="7" s="1"/>
  <c r="D638" i="7"/>
  <c r="C638" i="7"/>
  <c r="AE637" i="7"/>
  <c r="AD637" i="7"/>
  <c r="G636" i="7"/>
  <c r="E636" i="7"/>
  <c r="G635" i="7"/>
  <c r="E635" i="7"/>
  <c r="BA633" i="7"/>
  <c r="AZ633" i="7"/>
  <c r="AE633" i="7"/>
  <c r="AD633" i="7"/>
  <c r="E633" i="7"/>
  <c r="G633" i="7"/>
  <c r="D633" i="7"/>
  <c r="C633" i="7"/>
  <c r="B633" i="7"/>
  <c r="L631" i="7"/>
  <c r="J631" i="7"/>
  <c r="I631" i="7"/>
  <c r="H631" i="7"/>
  <c r="G631" i="7"/>
  <c r="L630" i="7"/>
  <c r="I630" i="7"/>
  <c r="H630" i="7"/>
  <c r="J630" i="7" s="1"/>
  <c r="G630" i="7"/>
  <c r="L629" i="7"/>
  <c r="I629" i="7"/>
  <c r="H629" i="7"/>
  <c r="J629" i="7" s="1"/>
  <c r="G629" i="7"/>
  <c r="L628" i="7"/>
  <c r="L627" i="7" s="1"/>
  <c r="AW637" i="7" s="1"/>
  <c r="J628" i="7"/>
  <c r="I628" i="7"/>
  <c r="H628" i="7"/>
  <c r="G628" i="7"/>
  <c r="L626" i="7"/>
  <c r="J626" i="7"/>
  <c r="G626" i="7"/>
  <c r="F626" i="7"/>
  <c r="L625" i="7"/>
  <c r="J625" i="7"/>
  <c r="G625" i="7"/>
  <c r="F625" i="7"/>
  <c r="E625" i="7"/>
  <c r="L624" i="7"/>
  <c r="J624" i="7"/>
  <c r="G624" i="7"/>
  <c r="F624" i="7"/>
  <c r="L623" i="7"/>
  <c r="L621" i="7" s="1"/>
  <c r="J623" i="7"/>
  <c r="F623" i="7"/>
  <c r="E623" i="7"/>
  <c r="G623" i="7" s="1"/>
  <c r="L622" i="7"/>
  <c r="J622" i="7"/>
  <c r="G622" i="7"/>
  <c r="F622" i="7"/>
  <c r="L618" i="7"/>
  <c r="L619" i="7"/>
  <c r="J619" i="7"/>
  <c r="G619" i="7"/>
  <c r="F619" i="7"/>
  <c r="E614" i="7"/>
  <c r="G614" i="7"/>
  <c r="D614" i="7"/>
  <c r="C614" i="7"/>
  <c r="AR613" i="7"/>
  <c r="AE613" i="7"/>
  <c r="AD613" i="7"/>
  <c r="G612" i="7"/>
  <c r="E612" i="7"/>
  <c r="G611" i="7"/>
  <c r="E611" i="7"/>
  <c r="BA609" i="7"/>
  <c r="AZ609" i="7"/>
  <c r="AE609" i="7"/>
  <c r="AD609" i="7"/>
  <c r="E609" i="7"/>
  <c r="G609" i="7"/>
  <c r="D609" i="7"/>
  <c r="C609" i="7"/>
  <c r="B609" i="7"/>
  <c r="L607" i="7"/>
  <c r="L606" i="7" s="1"/>
  <c r="AW613" i="7" s="1"/>
  <c r="I607" i="7"/>
  <c r="J607" i="7" s="1"/>
  <c r="H607" i="7"/>
  <c r="G607" i="7"/>
  <c r="L601" i="7"/>
  <c r="AT613" i="7" s="1"/>
  <c r="L605" i="7"/>
  <c r="J605" i="7"/>
  <c r="G605" i="7"/>
  <c r="F605" i="7"/>
  <c r="E605" i="7"/>
  <c r="L604" i="7"/>
  <c r="J604" i="7"/>
  <c r="G604" i="7"/>
  <c r="F604" i="7"/>
  <c r="L603" i="7"/>
  <c r="J603" i="7"/>
  <c r="F603" i="7"/>
  <c r="E603" i="7"/>
  <c r="G603" i="7" s="1"/>
  <c r="L602" i="7"/>
  <c r="J602" i="7"/>
  <c r="G602" i="7"/>
  <c r="F602" i="7"/>
  <c r="L598" i="7"/>
  <c r="L599" i="7"/>
  <c r="J599" i="7"/>
  <c r="G599" i="7"/>
  <c r="F599" i="7"/>
  <c r="E594" i="7"/>
  <c r="G594" i="7"/>
  <c r="D594" i="7"/>
  <c r="C594" i="7"/>
  <c r="AE593" i="7"/>
  <c r="AD593" i="7"/>
  <c r="G592" i="7"/>
  <c r="E592" i="7"/>
  <c r="G591" i="7"/>
  <c r="E591" i="7"/>
  <c r="L588" i="7"/>
  <c r="I588" i="7"/>
  <c r="J588" i="7" s="1"/>
  <c r="H588" i="7"/>
  <c r="G588" i="7"/>
  <c r="F588" i="7"/>
  <c r="L587" i="7"/>
  <c r="J587" i="7"/>
  <c r="I587" i="7"/>
  <c r="H587" i="7"/>
  <c r="G587" i="7"/>
  <c r="F587" i="7"/>
  <c r="L586" i="7"/>
  <c r="I586" i="7"/>
  <c r="J586" i="7" s="1"/>
  <c r="H586" i="7"/>
  <c r="G586" i="7"/>
  <c r="F586" i="7"/>
  <c r="L585" i="7"/>
  <c r="L583" i="7" s="1"/>
  <c r="AW593" i="7" s="1"/>
  <c r="I585" i="7"/>
  <c r="H585" i="7"/>
  <c r="J585" i="7" s="1"/>
  <c r="G585" i="7"/>
  <c r="F585" i="7"/>
  <c r="L584" i="7"/>
  <c r="I584" i="7"/>
  <c r="J584" i="7" s="1"/>
  <c r="H584" i="7"/>
  <c r="G584" i="7"/>
  <c r="F584" i="7"/>
  <c r="L578" i="7"/>
  <c r="AT593" i="7" s="1"/>
  <c r="L582" i="7"/>
  <c r="J582" i="7"/>
  <c r="F582" i="7"/>
  <c r="E582" i="7"/>
  <c r="G582" i="7" s="1"/>
  <c r="L581" i="7"/>
  <c r="J581" i="7"/>
  <c r="G581" i="7"/>
  <c r="F581" i="7"/>
  <c r="L580" i="7"/>
  <c r="J580" i="7"/>
  <c r="F580" i="7"/>
  <c r="E580" i="7"/>
  <c r="G580" i="7" s="1"/>
  <c r="L579" i="7"/>
  <c r="I579" i="7"/>
  <c r="H579" i="7"/>
  <c r="J579" i="7" s="1"/>
  <c r="G579" i="7"/>
  <c r="F579" i="7"/>
  <c r="L576" i="7"/>
  <c r="L575" i="7" s="1"/>
  <c r="J576" i="7"/>
  <c r="G576" i="7"/>
  <c r="F576" i="7"/>
  <c r="B574" i="7"/>
  <c r="E573" i="7"/>
  <c r="G573" i="7"/>
  <c r="D573" i="7"/>
  <c r="AE572" i="7"/>
  <c r="AD572" i="7"/>
  <c r="G571" i="7"/>
  <c r="E571" i="7"/>
  <c r="G570" i="7"/>
  <c r="E570" i="7"/>
  <c r="L567" i="7"/>
  <c r="I567" i="7"/>
  <c r="H567" i="7"/>
  <c r="J567" i="7" s="1"/>
  <c r="G567" i="7"/>
  <c r="L566" i="7"/>
  <c r="I566" i="7"/>
  <c r="J566" i="7" s="1"/>
  <c r="H566" i="7"/>
  <c r="G566" i="7"/>
  <c r="L565" i="7"/>
  <c r="J565" i="7"/>
  <c r="I565" i="7"/>
  <c r="H565" i="7"/>
  <c r="G565" i="7"/>
  <c r="L564" i="7"/>
  <c r="L562" i="7" s="1"/>
  <c r="AW572" i="7" s="1"/>
  <c r="I564" i="7"/>
  <c r="H564" i="7"/>
  <c r="J564" i="7" s="1"/>
  <c r="G564" i="7"/>
  <c r="L563" i="7"/>
  <c r="I563" i="7"/>
  <c r="H563" i="7"/>
  <c r="J563" i="7" s="1"/>
  <c r="G563" i="7"/>
  <c r="L561" i="7"/>
  <c r="J561" i="7"/>
  <c r="F561" i="7"/>
  <c r="G561" i="7" s="1"/>
  <c r="E561" i="7"/>
  <c r="L560" i="7"/>
  <c r="J560" i="7"/>
  <c r="G560" i="7"/>
  <c r="F560" i="7"/>
  <c r="L559" i="7"/>
  <c r="L557" i="7" s="1"/>
  <c r="J559" i="7"/>
  <c r="G559" i="7"/>
  <c r="F559" i="7"/>
  <c r="E559" i="7"/>
  <c r="L558" i="7"/>
  <c r="J558" i="7"/>
  <c r="G558" i="7"/>
  <c r="F558" i="7"/>
  <c r="L555" i="7"/>
  <c r="L554" i="7" s="1"/>
  <c r="J555" i="7"/>
  <c r="G555" i="7"/>
  <c r="F555" i="7"/>
  <c r="E550" i="7"/>
  <c r="G550" i="7"/>
  <c r="D550" i="7"/>
  <c r="C550" i="7"/>
  <c r="AW549" i="7"/>
  <c r="AE549" i="7"/>
  <c r="AD549" i="7"/>
  <c r="G548" i="7"/>
  <c r="E548" i="7"/>
  <c r="G547" i="7"/>
  <c r="E547" i="7"/>
  <c r="L542" i="7"/>
  <c r="L541" i="7" s="1"/>
  <c r="L544" i="7"/>
  <c r="J544" i="7"/>
  <c r="F544" i="7"/>
  <c r="E544" i="7"/>
  <c r="G544" i="7" s="1"/>
  <c r="L543" i="7"/>
  <c r="J543" i="7"/>
  <c r="G543" i="7"/>
  <c r="F543" i="7"/>
  <c r="L539" i="7"/>
  <c r="AR549" i="7" s="1"/>
  <c r="L540" i="7"/>
  <c r="J540" i="7"/>
  <c r="G540" i="7"/>
  <c r="F540" i="7"/>
  <c r="E535" i="7"/>
  <c r="G535" i="7"/>
  <c r="D535" i="7"/>
  <c r="C535" i="7"/>
  <c r="AW534" i="7"/>
  <c r="AE534" i="7"/>
  <c r="AD534" i="7"/>
  <c r="G533" i="7"/>
  <c r="E533" i="7"/>
  <c r="G532" i="7"/>
  <c r="E532" i="7"/>
  <c r="G527" i="7"/>
  <c r="L529" i="7"/>
  <c r="L527" i="7" s="1"/>
  <c r="J529" i="7"/>
  <c r="F529" i="7"/>
  <c r="E529" i="7"/>
  <c r="G529" i="7" s="1"/>
  <c r="L528" i="7"/>
  <c r="J528" i="7"/>
  <c r="G528" i="7"/>
  <c r="F528" i="7"/>
  <c r="L524" i="7"/>
  <c r="L525" i="7"/>
  <c r="J525" i="7"/>
  <c r="G525" i="7"/>
  <c r="F525" i="7"/>
  <c r="E520" i="7"/>
  <c r="G520" i="7"/>
  <c r="D520" i="7"/>
  <c r="C520" i="7"/>
  <c r="AE519" i="7"/>
  <c r="AD519" i="7"/>
  <c r="G518" i="7"/>
  <c r="E518" i="7"/>
  <c r="G517" i="7"/>
  <c r="E517" i="7"/>
  <c r="L514" i="7"/>
  <c r="J514" i="7"/>
  <c r="I514" i="7"/>
  <c r="H514" i="7"/>
  <c r="G514" i="7"/>
  <c r="L513" i="7"/>
  <c r="I513" i="7"/>
  <c r="J513" i="7" s="1"/>
  <c r="H513" i="7"/>
  <c r="G513" i="7"/>
  <c r="L512" i="7"/>
  <c r="I512" i="7"/>
  <c r="H512" i="7"/>
  <c r="J512" i="7" s="1"/>
  <c r="G512" i="7"/>
  <c r="L511" i="7"/>
  <c r="I511" i="7"/>
  <c r="J511" i="7" s="1"/>
  <c r="H511" i="7"/>
  <c r="G511" i="7"/>
  <c r="L510" i="7"/>
  <c r="L509" i="7" s="1"/>
  <c r="AW519" i="7" s="1"/>
  <c r="J510" i="7"/>
  <c r="I510" i="7"/>
  <c r="H510" i="7"/>
  <c r="G510" i="7"/>
  <c r="L508" i="7"/>
  <c r="J508" i="7"/>
  <c r="F508" i="7"/>
  <c r="G508" i="7" s="1"/>
  <c r="E508" i="7"/>
  <c r="L507" i="7"/>
  <c r="J507" i="7"/>
  <c r="G507" i="7"/>
  <c r="F507" i="7"/>
  <c r="L506" i="7"/>
  <c r="L504" i="7" s="1"/>
  <c r="J506" i="7"/>
  <c r="F506" i="7"/>
  <c r="E506" i="7"/>
  <c r="L505" i="7"/>
  <c r="I505" i="7"/>
  <c r="H505" i="7"/>
  <c r="J505" i="7" s="1"/>
  <c r="G505" i="7"/>
  <c r="F505" i="7"/>
  <c r="L502" i="7"/>
  <c r="L501" i="7" s="1"/>
  <c r="J502" i="7"/>
  <c r="G502" i="7"/>
  <c r="F502" i="7"/>
  <c r="G501" i="7"/>
  <c r="E497" i="7"/>
  <c r="G497" i="7"/>
  <c r="G506" i="7" s="1"/>
  <c r="D497" i="7"/>
  <c r="C497" i="7"/>
  <c r="AE496" i="7"/>
  <c r="AD496" i="7"/>
  <c r="G495" i="7"/>
  <c r="E495" i="7"/>
  <c r="G494" i="7"/>
  <c r="E494" i="7"/>
  <c r="L491" i="7"/>
  <c r="I491" i="7"/>
  <c r="H491" i="7"/>
  <c r="J491" i="7" s="1"/>
  <c r="G491" i="7"/>
  <c r="L490" i="7"/>
  <c r="I490" i="7"/>
  <c r="J490" i="7" s="1"/>
  <c r="H490" i="7"/>
  <c r="G490" i="7"/>
  <c r="L489" i="7"/>
  <c r="J489" i="7"/>
  <c r="I489" i="7"/>
  <c r="H489" i="7"/>
  <c r="G489" i="7"/>
  <c r="L488" i="7"/>
  <c r="L486" i="7" s="1"/>
  <c r="AW496" i="7" s="1"/>
  <c r="J488" i="7"/>
  <c r="I488" i="7"/>
  <c r="H488" i="7"/>
  <c r="G488" i="7"/>
  <c r="L487" i="7"/>
  <c r="I487" i="7"/>
  <c r="H487" i="7"/>
  <c r="J487" i="7" s="1"/>
  <c r="G487" i="7"/>
  <c r="L485" i="7"/>
  <c r="J485" i="7"/>
  <c r="F485" i="7"/>
  <c r="G485" i="7" s="1"/>
  <c r="E485" i="7"/>
  <c r="L484" i="7"/>
  <c r="I484" i="7"/>
  <c r="H484" i="7"/>
  <c r="J484" i="7" s="1"/>
  <c r="G484" i="7"/>
  <c r="F484" i="7"/>
  <c r="L483" i="7"/>
  <c r="J483" i="7"/>
  <c r="F483" i="7"/>
  <c r="E483" i="7"/>
  <c r="G483" i="7" s="1"/>
  <c r="L482" i="7"/>
  <c r="J482" i="7"/>
  <c r="G482" i="7"/>
  <c r="F482" i="7"/>
  <c r="L481" i="7"/>
  <c r="L479" i="7" s="1"/>
  <c r="J481" i="7"/>
  <c r="F481" i="7"/>
  <c r="E481" i="7"/>
  <c r="G481" i="7" s="1"/>
  <c r="L480" i="7"/>
  <c r="I480" i="7"/>
  <c r="J480" i="7" s="1"/>
  <c r="H480" i="7"/>
  <c r="G480" i="7"/>
  <c r="F480" i="7"/>
  <c r="L476" i="7"/>
  <c r="AR496" i="7" s="1"/>
  <c r="L477" i="7"/>
  <c r="J477" i="7"/>
  <c r="G477" i="7"/>
  <c r="F477" i="7"/>
  <c r="E472" i="7"/>
  <c r="G472" i="7"/>
  <c r="D472" i="7"/>
  <c r="C472" i="7"/>
  <c r="AE471" i="7"/>
  <c r="AD471" i="7"/>
  <c r="G470" i="7"/>
  <c r="E470" i="7"/>
  <c r="G469" i="7"/>
  <c r="E469" i="7"/>
  <c r="L466" i="7"/>
  <c r="I466" i="7"/>
  <c r="H466" i="7"/>
  <c r="J466" i="7" s="1"/>
  <c r="G466" i="7"/>
  <c r="L465" i="7"/>
  <c r="J465" i="7"/>
  <c r="I465" i="7"/>
  <c r="H465" i="7"/>
  <c r="G465" i="7"/>
  <c r="L464" i="7"/>
  <c r="I464" i="7"/>
  <c r="H464" i="7"/>
  <c r="J464" i="7" s="1"/>
  <c r="G464" i="7"/>
  <c r="L463" i="7"/>
  <c r="L460" i="7" s="1"/>
  <c r="AW471" i="7" s="1"/>
  <c r="I463" i="7"/>
  <c r="H463" i="7"/>
  <c r="J463" i="7" s="1"/>
  <c r="G463" i="7"/>
  <c r="L462" i="7"/>
  <c r="I462" i="7"/>
  <c r="J462" i="7" s="1"/>
  <c r="H462" i="7"/>
  <c r="G462" i="7"/>
  <c r="L461" i="7"/>
  <c r="I461" i="7"/>
  <c r="J461" i="7" s="1"/>
  <c r="H461" i="7"/>
  <c r="G461" i="7"/>
  <c r="L455" i="7"/>
  <c r="AT471" i="7" s="1"/>
  <c r="L459" i="7"/>
  <c r="J459" i="7"/>
  <c r="F459" i="7"/>
  <c r="E459" i="7"/>
  <c r="G459" i="7" s="1"/>
  <c r="L458" i="7"/>
  <c r="J458" i="7"/>
  <c r="G458" i="7"/>
  <c r="F458" i="7"/>
  <c r="L457" i="7"/>
  <c r="J457" i="7"/>
  <c r="F457" i="7"/>
  <c r="E457" i="7"/>
  <c r="G457" i="7" s="1"/>
  <c r="L456" i="7"/>
  <c r="I456" i="7"/>
  <c r="H456" i="7"/>
  <c r="J456" i="7" s="1"/>
  <c r="G456" i="7"/>
  <c r="F456" i="7"/>
  <c r="L453" i="7"/>
  <c r="L452" i="7" s="1"/>
  <c r="J453" i="7"/>
  <c r="G453" i="7"/>
  <c r="F453" i="7"/>
  <c r="G452" i="7"/>
  <c r="E448" i="7"/>
  <c r="G448" i="7"/>
  <c r="D448" i="7"/>
  <c r="C448" i="7"/>
  <c r="AE447" i="7"/>
  <c r="AD447" i="7"/>
  <c r="G446" i="7"/>
  <c r="E446" i="7"/>
  <c r="G445" i="7"/>
  <c r="E445" i="7"/>
  <c r="L442" i="7"/>
  <c r="I442" i="7"/>
  <c r="H442" i="7"/>
  <c r="J442" i="7" s="1"/>
  <c r="G442" i="7"/>
  <c r="L441" i="7"/>
  <c r="I441" i="7"/>
  <c r="J441" i="7" s="1"/>
  <c r="H441" i="7"/>
  <c r="G441" i="7"/>
  <c r="L440" i="7"/>
  <c r="J440" i="7"/>
  <c r="I440" i="7"/>
  <c r="H440" i="7"/>
  <c r="G440" i="7"/>
  <c r="L439" i="7"/>
  <c r="L436" i="7" s="1"/>
  <c r="AW447" i="7" s="1"/>
  <c r="I439" i="7"/>
  <c r="H439" i="7"/>
  <c r="J439" i="7" s="1"/>
  <c r="G439" i="7"/>
  <c r="L438" i="7"/>
  <c r="I438" i="7"/>
  <c r="H438" i="7"/>
  <c r="J438" i="7" s="1"/>
  <c r="G438" i="7"/>
  <c r="L437" i="7"/>
  <c r="I437" i="7"/>
  <c r="J437" i="7" s="1"/>
  <c r="H437" i="7"/>
  <c r="G437" i="7"/>
  <c r="L435" i="7"/>
  <c r="J435" i="7"/>
  <c r="G435" i="7"/>
  <c r="F435" i="7"/>
  <c r="E435" i="7"/>
  <c r="L434" i="7"/>
  <c r="J434" i="7"/>
  <c r="G434" i="7"/>
  <c r="F434" i="7"/>
  <c r="L433" i="7"/>
  <c r="L431" i="7" s="1"/>
  <c r="J433" i="7"/>
  <c r="F433" i="7"/>
  <c r="E433" i="7"/>
  <c r="G433" i="7" s="1"/>
  <c r="L432" i="7"/>
  <c r="I432" i="7"/>
  <c r="H432" i="7"/>
  <c r="J432" i="7" s="1"/>
  <c r="G432" i="7"/>
  <c r="F432" i="7"/>
  <c r="L429" i="7"/>
  <c r="L428" i="7" s="1"/>
  <c r="J429" i="7"/>
  <c r="G429" i="7"/>
  <c r="F429" i="7"/>
  <c r="E424" i="7"/>
  <c r="G424" i="7"/>
  <c r="D424" i="7"/>
  <c r="C424" i="7"/>
  <c r="AT423" i="7"/>
  <c r="AE423" i="7"/>
  <c r="AD423" i="7"/>
  <c r="G422" i="7"/>
  <c r="E422" i="7"/>
  <c r="G421" i="7"/>
  <c r="E421" i="7"/>
  <c r="L418" i="7"/>
  <c r="I418" i="7"/>
  <c r="H418" i="7"/>
  <c r="J418" i="7" s="1"/>
  <c r="G418" i="7"/>
  <c r="L417" i="7"/>
  <c r="I417" i="7"/>
  <c r="H417" i="7"/>
  <c r="J417" i="7" s="1"/>
  <c r="G417" i="7"/>
  <c r="L416" i="7"/>
  <c r="J416" i="7"/>
  <c r="I416" i="7"/>
  <c r="H416" i="7"/>
  <c r="G416" i="7"/>
  <c r="L415" i="7"/>
  <c r="L412" i="7" s="1"/>
  <c r="AW423" i="7" s="1"/>
  <c r="J415" i="7"/>
  <c r="I415" i="7"/>
  <c r="H415" i="7"/>
  <c r="G415" i="7"/>
  <c r="L414" i="7"/>
  <c r="I414" i="7"/>
  <c r="H414" i="7"/>
  <c r="J414" i="7" s="1"/>
  <c r="G414" i="7"/>
  <c r="L413" i="7"/>
  <c r="I413" i="7"/>
  <c r="H413" i="7"/>
  <c r="J413" i="7" s="1"/>
  <c r="G413" i="7"/>
  <c r="L407" i="7"/>
  <c r="L406" i="7"/>
  <c r="AO423" i="7" s="1"/>
  <c r="L411" i="7"/>
  <c r="J411" i="7"/>
  <c r="G411" i="7"/>
  <c r="F411" i="7"/>
  <c r="E411" i="7"/>
  <c r="L410" i="7"/>
  <c r="J410" i="7"/>
  <c r="G410" i="7"/>
  <c r="F410" i="7"/>
  <c r="L409" i="7"/>
  <c r="J409" i="7"/>
  <c r="F409" i="7"/>
  <c r="E409" i="7"/>
  <c r="G409" i="7" s="1"/>
  <c r="L408" i="7"/>
  <c r="J408" i="7"/>
  <c r="I408" i="7"/>
  <c r="H408" i="7"/>
  <c r="G408" i="7"/>
  <c r="F408" i="7"/>
  <c r="L405" i="7"/>
  <c r="L404" i="7" s="1"/>
  <c r="J405" i="7"/>
  <c r="G405" i="7"/>
  <c r="F405" i="7"/>
  <c r="E400" i="7"/>
  <c r="G400" i="7"/>
  <c r="D400" i="7"/>
  <c r="C400" i="7"/>
  <c r="AE399" i="7"/>
  <c r="AD399" i="7"/>
  <c r="G398" i="7"/>
  <c r="E398" i="7"/>
  <c r="G397" i="7"/>
  <c r="E397" i="7"/>
  <c r="L394" i="7"/>
  <c r="I394" i="7"/>
  <c r="H394" i="7"/>
  <c r="J394" i="7" s="1"/>
  <c r="G394" i="7"/>
  <c r="L393" i="7"/>
  <c r="J393" i="7"/>
  <c r="I393" i="7"/>
  <c r="H393" i="7"/>
  <c r="G393" i="7"/>
  <c r="L392" i="7"/>
  <c r="I392" i="7"/>
  <c r="H392" i="7"/>
  <c r="J392" i="7" s="1"/>
  <c r="G392" i="7"/>
  <c r="L391" i="7"/>
  <c r="J391" i="7"/>
  <c r="I391" i="7"/>
  <c r="H391" i="7"/>
  <c r="G391" i="7"/>
  <c r="L390" i="7"/>
  <c r="L388" i="7" s="1"/>
  <c r="AW399" i="7" s="1"/>
  <c r="J390" i="7"/>
  <c r="I390" i="7"/>
  <c r="H390" i="7"/>
  <c r="G390" i="7"/>
  <c r="L389" i="7"/>
  <c r="I389" i="7"/>
  <c r="H389" i="7"/>
  <c r="J389" i="7" s="1"/>
  <c r="G389" i="7"/>
  <c r="L383" i="7"/>
  <c r="AT399" i="7" s="1"/>
  <c r="L387" i="7"/>
  <c r="J387" i="7"/>
  <c r="F387" i="7"/>
  <c r="E387" i="7"/>
  <c r="G387" i="7" s="1"/>
  <c r="L386" i="7"/>
  <c r="J386" i="7"/>
  <c r="G386" i="7"/>
  <c r="F386" i="7"/>
  <c r="L385" i="7"/>
  <c r="J385" i="7"/>
  <c r="F385" i="7"/>
  <c r="G385" i="7" s="1"/>
  <c r="E385" i="7"/>
  <c r="L384" i="7"/>
  <c r="J384" i="7"/>
  <c r="I384" i="7"/>
  <c r="H384" i="7"/>
  <c r="G384" i="7"/>
  <c r="F384" i="7"/>
  <c r="L380" i="7"/>
  <c r="L381" i="7"/>
  <c r="J381" i="7"/>
  <c r="G381" i="7"/>
  <c r="F381" i="7"/>
  <c r="G380" i="7"/>
  <c r="E376" i="7"/>
  <c r="G376" i="7"/>
  <c r="D376" i="7"/>
  <c r="C376" i="7"/>
  <c r="AE375" i="7"/>
  <c r="AD375" i="7"/>
  <c r="G374" i="7"/>
  <c r="E374" i="7"/>
  <c r="G373" i="7"/>
  <c r="E373" i="7"/>
  <c r="L370" i="7"/>
  <c r="I370" i="7"/>
  <c r="J370" i="7" s="1"/>
  <c r="H370" i="7"/>
  <c r="G370" i="7"/>
  <c r="L369" i="7"/>
  <c r="I369" i="7"/>
  <c r="J369" i="7" s="1"/>
  <c r="H369" i="7"/>
  <c r="G369" i="7"/>
  <c r="L368" i="7"/>
  <c r="J368" i="7"/>
  <c r="I368" i="7"/>
  <c r="H368" i="7"/>
  <c r="G368" i="7"/>
  <c r="L367" i="7"/>
  <c r="I367" i="7"/>
  <c r="H367" i="7"/>
  <c r="J367" i="7" s="1"/>
  <c r="G367" i="7"/>
  <c r="L366" i="7"/>
  <c r="I366" i="7"/>
  <c r="H366" i="7"/>
  <c r="J366" i="7" s="1"/>
  <c r="G366" i="7"/>
  <c r="L365" i="7"/>
  <c r="L364" i="7" s="1"/>
  <c r="AW375" i="7" s="1"/>
  <c r="J365" i="7"/>
  <c r="I365" i="7"/>
  <c r="H365" i="7"/>
  <c r="G365" i="7"/>
  <c r="L363" i="7"/>
  <c r="J363" i="7"/>
  <c r="G363" i="7"/>
  <c r="F363" i="7"/>
  <c r="E363" i="7"/>
  <c r="L362" i="7"/>
  <c r="J362" i="7"/>
  <c r="G362" i="7"/>
  <c r="F362" i="7"/>
  <c r="L361" i="7"/>
  <c r="L359" i="7" s="1"/>
  <c r="J361" i="7"/>
  <c r="F361" i="7"/>
  <c r="E361" i="7"/>
  <c r="G361" i="7" s="1"/>
  <c r="L360" i="7"/>
  <c r="I360" i="7"/>
  <c r="H360" i="7"/>
  <c r="J360" i="7" s="1"/>
  <c r="G360" i="7"/>
  <c r="F360" i="7"/>
  <c r="L357" i="7"/>
  <c r="L356" i="7" s="1"/>
  <c r="J357" i="7"/>
  <c r="G357" i="7"/>
  <c r="F357" i="7"/>
  <c r="E352" i="7"/>
  <c r="G352" i="7"/>
  <c r="D352" i="7"/>
  <c r="C352" i="7"/>
  <c r="AE351" i="7"/>
  <c r="AD351" i="7"/>
  <c r="G350" i="7"/>
  <c r="E350" i="7"/>
  <c r="G349" i="7"/>
  <c r="E349" i="7"/>
  <c r="L340" i="7"/>
  <c r="AW351" i="7" s="1"/>
  <c r="L346" i="7"/>
  <c r="I346" i="7"/>
  <c r="H346" i="7"/>
  <c r="J346" i="7" s="1"/>
  <c r="G346" i="7"/>
  <c r="L345" i="7"/>
  <c r="I345" i="7"/>
  <c r="J345" i="7" s="1"/>
  <c r="H345" i="7"/>
  <c r="G345" i="7"/>
  <c r="L344" i="7"/>
  <c r="J344" i="7"/>
  <c r="I344" i="7"/>
  <c r="H344" i="7"/>
  <c r="G344" i="7"/>
  <c r="L343" i="7"/>
  <c r="J343" i="7"/>
  <c r="I343" i="7"/>
  <c r="H343" i="7"/>
  <c r="G343" i="7"/>
  <c r="L342" i="7"/>
  <c r="I342" i="7"/>
  <c r="H342" i="7"/>
  <c r="J342" i="7" s="1"/>
  <c r="G342" i="7"/>
  <c r="L341" i="7"/>
  <c r="I341" i="7"/>
  <c r="H341" i="7"/>
  <c r="J341" i="7" s="1"/>
  <c r="G341" i="7"/>
  <c r="L335" i="7"/>
  <c r="AT351" i="7" s="1"/>
  <c r="L339" i="7"/>
  <c r="J339" i="7"/>
  <c r="F339" i="7"/>
  <c r="E339" i="7"/>
  <c r="L338" i="7"/>
  <c r="J338" i="7"/>
  <c r="G338" i="7"/>
  <c r="F338" i="7"/>
  <c r="L337" i="7"/>
  <c r="J337" i="7"/>
  <c r="F337" i="7"/>
  <c r="E337" i="7"/>
  <c r="G337" i="7" s="1"/>
  <c r="L336" i="7"/>
  <c r="J336" i="7"/>
  <c r="I336" i="7"/>
  <c r="H336" i="7"/>
  <c r="G336" i="7"/>
  <c r="F336" i="7"/>
  <c r="L333" i="7"/>
  <c r="L332" i="7" s="1"/>
  <c r="J333" i="7"/>
  <c r="G333" i="7"/>
  <c r="F333" i="7"/>
  <c r="E328" i="7"/>
  <c r="G328" i="7"/>
  <c r="G339" i="7" s="1"/>
  <c r="D328" i="7"/>
  <c r="C328" i="7"/>
  <c r="AW327" i="7"/>
  <c r="AE327" i="7"/>
  <c r="AD327" i="7"/>
  <c r="G326" i="7"/>
  <c r="E326" i="7"/>
  <c r="G325" i="7"/>
  <c r="E325" i="7"/>
  <c r="L319" i="7"/>
  <c r="AT327" i="7" s="1"/>
  <c r="L322" i="7"/>
  <c r="J322" i="7"/>
  <c r="G322" i="7"/>
  <c r="F322" i="7"/>
  <c r="E322" i="7"/>
  <c r="L321" i="7"/>
  <c r="J321" i="7"/>
  <c r="I321" i="7"/>
  <c r="H321" i="7"/>
  <c r="G321" i="7"/>
  <c r="F321" i="7"/>
  <c r="L320" i="7"/>
  <c r="J320" i="7"/>
  <c r="G320" i="7"/>
  <c r="F320" i="7"/>
  <c r="L317" i="7"/>
  <c r="L316" i="7" s="1"/>
  <c r="J317" i="7"/>
  <c r="G317" i="7"/>
  <c r="F317" i="7"/>
  <c r="E312" i="7"/>
  <c r="G312" i="7"/>
  <c r="D312" i="7"/>
  <c r="C312" i="7"/>
  <c r="AW311" i="7"/>
  <c r="AE311" i="7"/>
  <c r="AD311" i="7"/>
  <c r="G310" i="7"/>
  <c r="E310" i="7"/>
  <c r="G309" i="7"/>
  <c r="E309" i="7"/>
  <c r="L303" i="7"/>
  <c r="AT311" i="7" s="1"/>
  <c r="L306" i="7"/>
  <c r="J306" i="7"/>
  <c r="F306" i="7"/>
  <c r="G306" i="7" s="1"/>
  <c r="E306" i="7"/>
  <c r="L305" i="7"/>
  <c r="J305" i="7"/>
  <c r="I305" i="7"/>
  <c r="H305" i="7"/>
  <c r="G305" i="7"/>
  <c r="F305" i="7"/>
  <c r="L304" i="7"/>
  <c r="J304" i="7"/>
  <c r="G304" i="7"/>
  <c r="F304" i="7"/>
  <c r="L300" i="7"/>
  <c r="L301" i="7"/>
  <c r="J301" i="7"/>
  <c r="G301" i="7"/>
  <c r="F301" i="7"/>
  <c r="E296" i="7"/>
  <c r="G296" i="7"/>
  <c r="D296" i="7"/>
  <c r="C296" i="7"/>
  <c r="AW295" i="7"/>
  <c r="AE295" i="7"/>
  <c r="AD295" i="7"/>
  <c r="G294" i="7"/>
  <c r="E294" i="7"/>
  <c r="G293" i="7"/>
  <c r="E293" i="7"/>
  <c r="L285" i="7"/>
  <c r="AT295" i="7" s="1"/>
  <c r="L290" i="7"/>
  <c r="J290" i="7"/>
  <c r="F290" i="7"/>
  <c r="E290" i="7"/>
  <c r="G290" i="7" s="1"/>
  <c r="L289" i="7"/>
  <c r="J289" i="7"/>
  <c r="I289" i="7"/>
  <c r="H289" i="7"/>
  <c r="G289" i="7"/>
  <c r="F289" i="7"/>
  <c r="L288" i="7"/>
  <c r="J288" i="7"/>
  <c r="G288" i="7"/>
  <c r="F288" i="7"/>
  <c r="L287" i="7"/>
  <c r="J287" i="7"/>
  <c r="F287" i="7"/>
  <c r="E287" i="7"/>
  <c r="G287" i="7" s="1"/>
  <c r="L286" i="7"/>
  <c r="J286" i="7"/>
  <c r="G286" i="7"/>
  <c r="F286" i="7"/>
  <c r="L283" i="7"/>
  <c r="L282" i="7" s="1"/>
  <c r="J283" i="7"/>
  <c r="G283" i="7"/>
  <c r="F283" i="7"/>
  <c r="E278" i="7"/>
  <c r="G278" i="7"/>
  <c r="D278" i="7"/>
  <c r="C278" i="7"/>
  <c r="AW277" i="7"/>
  <c r="AE277" i="7"/>
  <c r="AD277" i="7"/>
  <c r="G276" i="7"/>
  <c r="E276" i="7"/>
  <c r="G275" i="7"/>
  <c r="E275" i="7"/>
  <c r="L267" i="7"/>
  <c r="AT277" i="7" s="1"/>
  <c r="L272" i="7"/>
  <c r="J272" i="7"/>
  <c r="F272" i="7"/>
  <c r="E272" i="7"/>
  <c r="G272" i="7" s="1"/>
  <c r="L271" i="7"/>
  <c r="J271" i="7"/>
  <c r="I271" i="7"/>
  <c r="H271" i="7"/>
  <c r="G271" i="7"/>
  <c r="F271" i="7"/>
  <c r="L270" i="7"/>
  <c r="J270" i="7"/>
  <c r="G270" i="7"/>
  <c r="F270" i="7"/>
  <c r="L269" i="7"/>
  <c r="J269" i="7"/>
  <c r="F269" i="7"/>
  <c r="E269" i="7"/>
  <c r="G269" i="7" s="1"/>
  <c r="L268" i="7"/>
  <c r="J268" i="7"/>
  <c r="G268" i="7"/>
  <c r="F268" i="7"/>
  <c r="L265" i="7"/>
  <c r="L264" i="7" s="1"/>
  <c r="J265" i="7"/>
  <c r="G265" i="7"/>
  <c r="F265" i="7"/>
  <c r="E260" i="7"/>
  <c r="G260" i="7"/>
  <c r="D260" i="7"/>
  <c r="C260" i="7"/>
  <c r="L254" i="7"/>
  <c r="L253" i="7"/>
  <c r="L250" i="7"/>
  <c r="L249" i="7"/>
  <c r="L247" i="7"/>
  <c r="L246" i="7"/>
  <c r="L244" i="7" s="1"/>
  <c r="L240" i="7"/>
  <c r="L239" i="7"/>
  <c r="L235" i="7"/>
  <c r="AW225" i="7"/>
  <c r="AE225" i="7"/>
  <c r="AD225" i="7"/>
  <c r="G224" i="7"/>
  <c r="E224" i="7"/>
  <c r="G223" i="7"/>
  <c r="E223" i="7"/>
  <c r="L217" i="7"/>
  <c r="L220" i="7"/>
  <c r="J220" i="7"/>
  <c r="F220" i="7"/>
  <c r="E220" i="7"/>
  <c r="G220" i="7" s="1"/>
  <c r="L219" i="7"/>
  <c r="J219" i="7"/>
  <c r="I219" i="7"/>
  <c r="H219" i="7"/>
  <c r="G219" i="7"/>
  <c r="F219" i="7"/>
  <c r="L218" i="7"/>
  <c r="J218" i="7"/>
  <c r="G218" i="7"/>
  <c r="F218" i="7"/>
  <c r="L214" i="7"/>
  <c r="AR225" i="7" s="1"/>
  <c r="L215" i="7"/>
  <c r="J215" i="7"/>
  <c r="G215" i="7"/>
  <c r="F215" i="7"/>
  <c r="E210" i="7"/>
  <c r="G210" i="7"/>
  <c r="D210" i="7"/>
  <c r="C210" i="7"/>
  <c r="AW209" i="7"/>
  <c r="AT209" i="7"/>
  <c r="AE209" i="7"/>
  <c r="AD209" i="7"/>
  <c r="G208" i="7"/>
  <c r="E208" i="7"/>
  <c r="G207" i="7"/>
  <c r="E207" i="7"/>
  <c r="L201" i="7"/>
  <c r="L200" i="7" s="1"/>
  <c r="AO209" i="7" s="1"/>
  <c r="G201" i="7"/>
  <c r="L204" i="7"/>
  <c r="J204" i="7"/>
  <c r="F204" i="7"/>
  <c r="E204" i="7"/>
  <c r="G204" i="7" s="1"/>
  <c r="L203" i="7"/>
  <c r="J203" i="7"/>
  <c r="I203" i="7"/>
  <c r="H203" i="7"/>
  <c r="G203" i="7"/>
  <c r="F203" i="7"/>
  <c r="L202" i="7"/>
  <c r="J202" i="7"/>
  <c r="G202" i="7"/>
  <c r="F202" i="7"/>
  <c r="L198" i="7"/>
  <c r="L199" i="7"/>
  <c r="J199" i="7"/>
  <c r="G199" i="7"/>
  <c r="F199" i="7"/>
  <c r="E194" i="7"/>
  <c r="G194" i="7"/>
  <c r="D194" i="7"/>
  <c r="C194" i="7"/>
  <c r="AW193" i="7"/>
  <c r="AR193" i="7"/>
  <c r="L190" i="7" s="1"/>
  <c r="AE193" i="7"/>
  <c r="AD193" i="7"/>
  <c r="G192" i="7"/>
  <c r="E192" i="7"/>
  <c r="G191" i="7"/>
  <c r="E191" i="7"/>
  <c r="L182" i="7"/>
  <c r="L188" i="7"/>
  <c r="J188" i="7"/>
  <c r="F188" i="7"/>
  <c r="E188" i="7"/>
  <c r="G188" i="7" s="1"/>
  <c r="L187" i="7"/>
  <c r="I187" i="7"/>
  <c r="J187" i="7" s="1"/>
  <c r="H187" i="7"/>
  <c r="G187" i="7"/>
  <c r="F187" i="7"/>
  <c r="L186" i="7"/>
  <c r="J186" i="7"/>
  <c r="G186" i="7"/>
  <c r="F186" i="7"/>
  <c r="L185" i="7"/>
  <c r="L183" i="7" s="1"/>
  <c r="AT193" i="7" s="1"/>
  <c r="J185" i="7"/>
  <c r="F185" i="7"/>
  <c r="E185" i="7"/>
  <c r="L184" i="7"/>
  <c r="J184" i="7"/>
  <c r="G184" i="7"/>
  <c r="F184" i="7"/>
  <c r="L180" i="7"/>
  <c r="L181" i="7"/>
  <c r="J181" i="7"/>
  <c r="G181" i="7"/>
  <c r="F181" i="7"/>
  <c r="E176" i="7"/>
  <c r="G176" i="7"/>
  <c r="D176" i="7"/>
  <c r="C176" i="7"/>
  <c r="AW175" i="7"/>
  <c r="AE175" i="7"/>
  <c r="AD175" i="7"/>
  <c r="G174" i="7"/>
  <c r="E174" i="7"/>
  <c r="G173" i="7"/>
  <c r="E173" i="7"/>
  <c r="G164" i="7"/>
  <c r="L163" i="7"/>
  <c r="AO175" i="7" s="1"/>
  <c r="L170" i="7"/>
  <c r="J170" i="7"/>
  <c r="F170" i="7"/>
  <c r="E170" i="7"/>
  <c r="G170" i="7" s="1"/>
  <c r="L169" i="7"/>
  <c r="J169" i="7"/>
  <c r="G169" i="7"/>
  <c r="F169" i="7"/>
  <c r="L168" i="7"/>
  <c r="J168" i="7"/>
  <c r="F168" i="7"/>
  <c r="E168" i="7"/>
  <c r="G168" i="7" s="1"/>
  <c r="L167" i="7"/>
  <c r="J167" i="7"/>
  <c r="I167" i="7"/>
  <c r="H167" i="7"/>
  <c r="G167" i="7"/>
  <c r="F167" i="7"/>
  <c r="L166" i="7"/>
  <c r="L164" i="7" s="1"/>
  <c r="AT175" i="7" s="1"/>
  <c r="J166" i="7"/>
  <c r="F166" i="7"/>
  <c r="G166" i="7" s="1"/>
  <c r="E166" i="7"/>
  <c r="L165" i="7"/>
  <c r="I165" i="7"/>
  <c r="H165" i="7"/>
  <c r="J165" i="7" s="1"/>
  <c r="G165" i="7"/>
  <c r="F165" i="7"/>
  <c r="L161" i="7"/>
  <c r="AR175" i="7" s="1"/>
  <c r="L172" i="7" s="1"/>
  <c r="L162" i="7"/>
  <c r="J162" i="7"/>
  <c r="G162" i="7"/>
  <c r="F162" i="7"/>
  <c r="E157" i="7"/>
  <c r="G157" i="7"/>
  <c r="D157" i="7"/>
  <c r="C157" i="7"/>
  <c r="AW156" i="7"/>
  <c r="AE156" i="7"/>
  <c r="AD156" i="7"/>
  <c r="G155" i="7"/>
  <c r="E155" i="7"/>
  <c r="G154" i="7"/>
  <c r="E154" i="7"/>
  <c r="L151" i="7"/>
  <c r="J151" i="7"/>
  <c r="F151" i="7"/>
  <c r="E151" i="7"/>
  <c r="G151" i="7" s="1"/>
  <c r="L150" i="7"/>
  <c r="J150" i="7"/>
  <c r="G150" i="7"/>
  <c r="F150" i="7"/>
  <c r="L149" i="7"/>
  <c r="L145" i="7" s="1"/>
  <c r="J149" i="7"/>
  <c r="F149" i="7"/>
  <c r="E149" i="7"/>
  <c r="G149" i="7" s="1"/>
  <c r="L148" i="7"/>
  <c r="I148" i="7"/>
  <c r="J148" i="7" s="1"/>
  <c r="H148" i="7"/>
  <c r="G148" i="7"/>
  <c r="F148" i="7"/>
  <c r="L147" i="7"/>
  <c r="J147" i="7"/>
  <c r="F147" i="7"/>
  <c r="E147" i="7"/>
  <c r="G147" i="7" s="1"/>
  <c r="L146" i="7"/>
  <c r="I146" i="7"/>
  <c r="H146" i="7"/>
  <c r="J146" i="7" s="1"/>
  <c r="G146" i="7"/>
  <c r="F146" i="7"/>
  <c r="L143" i="7"/>
  <c r="L142" i="7" s="1"/>
  <c r="J143" i="7"/>
  <c r="G143" i="7"/>
  <c r="F143" i="7"/>
  <c r="E138" i="7"/>
  <c r="G138" i="7"/>
  <c r="D138" i="7"/>
  <c r="C138" i="7"/>
  <c r="AW137" i="7"/>
  <c r="AE137" i="7"/>
  <c r="AD137" i="7"/>
  <c r="G136" i="7"/>
  <c r="E136" i="7"/>
  <c r="G135" i="7"/>
  <c r="E135" i="7"/>
  <c r="L132" i="7"/>
  <c r="J132" i="7"/>
  <c r="G132" i="7"/>
  <c r="F132" i="7"/>
  <c r="E132" i="7"/>
  <c r="L131" i="7"/>
  <c r="J131" i="7"/>
  <c r="G131" i="7"/>
  <c r="F131" i="7"/>
  <c r="L130" i="7"/>
  <c r="L128" i="7" s="1"/>
  <c r="J130" i="7"/>
  <c r="F130" i="7"/>
  <c r="E130" i="7"/>
  <c r="G130" i="7" s="1"/>
  <c r="L129" i="7"/>
  <c r="I129" i="7"/>
  <c r="H129" i="7"/>
  <c r="J129" i="7" s="1"/>
  <c r="G129" i="7"/>
  <c r="F129" i="7"/>
  <c r="L126" i="7"/>
  <c r="L125" i="7" s="1"/>
  <c r="J126" i="7"/>
  <c r="G126" i="7"/>
  <c r="F126" i="7"/>
  <c r="E121" i="7"/>
  <c r="G121" i="7"/>
  <c r="D121" i="7"/>
  <c r="C121" i="7"/>
  <c r="AE120" i="7"/>
  <c r="AD120" i="7"/>
  <c r="G119" i="7"/>
  <c r="E119" i="7"/>
  <c r="G118" i="7"/>
  <c r="E118" i="7"/>
  <c r="L110" i="7"/>
  <c r="AW120" i="7" s="1"/>
  <c r="L115" i="7"/>
  <c r="I115" i="7"/>
  <c r="H115" i="7"/>
  <c r="J115" i="7" s="1"/>
  <c r="G115" i="7"/>
  <c r="F115" i="7"/>
  <c r="L114" i="7"/>
  <c r="J114" i="7"/>
  <c r="I114" i="7"/>
  <c r="H114" i="7"/>
  <c r="G114" i="7"/>
  <c r="F114" i="7"/>
  <c r="L113" i="7"/>
  <c r="I113" i="7"/>
  <c r="H113" i="7"/>
  <c r="J113" i="7" s="1"/>
  <c r="G113" i="7"/>
  <c r="F113" i="7"/>
  <c r="L112" i="7"/>
  <c r="J112" i="7"/>
  <c r="I112" i="7"/>
  <c r="H112" i="7"/>
  <c r="G112" i="7"/>
  <c r="F112" i="7"/>
  <c r="L111" i="7"/>
  <c r="I111" i="7"/>
  <c r="H111" i="7"/>
  <c r="J111" i="7" s="1"/>
  <c r="G111" i="7"/>
  <c r="F111" i="7"/>
  <c r="L105" i="7"/>
  <c r="AT120" i="7" s="1"/>
  <c r="L109" i="7"/>
  <c r="J109" i="7"/>
  <c r="F109" i="7"/>
  <c r="G109" i="7" s="1"/>
  <c r="E109" i="7"/>
  <c r="L108" i="7"/>
  <c r="J108" i="7"/>
  <c r="G108" i="7"/>
  <c r="F108" i="7"/>
  <c r="L107" i="7"/>
  <c r="J107" i="7"/>
  <c r="F107" i="7"/>
  <c r="E107" i="7"/>
  <c r="G107" i="7" s="1"/>
  <c r="L106" i="7"/>
  <c r="J106" i="7"/>
  <c r="G106" i="7"/>
  <c r="F106" i="7"/>
  <c r="L102" i="7"/>
  <c r="AR120" i="7" s="1"/>
  <c r="L117" i="7" s="1"/>
  <c r="L103" i="7"/>
  <c r="J103" i="7"/>
  <c r="G103" i="7"/>
  <c r="F103" i="7"/>
  <c r="E97" i="7"/>
  <c r="G97" i="7"/>
  <c r="D97" i="7"/>
  <c r="C97" i="7"/>
  <c r="AW96" i="7"/>
  <c r="AE96" i="7"/>
  <c r="AD96" i="7"/>
  <c r="G95" i="7"/>
  <c r="E95" i="7"/>
  <c r="G94" i="7"/>
  <c r="E94" i="7"/>
  <c r="L87" i="7"/>
  <c r="AT96" i="7" s="1"/>
  <c r="G87" i="7"/>
  <c r="L91" i="7"/>
  <c r="J91" i="7"/>
  <c r="F91" i="7"/>
  <c r="E91" i="7"/>
  <c r="G91" i="7" s="1"/>
  <c r="L90" i="7"/>
  <c r="J90" i="7"/>
  <c r="G90" i="7"/>
  <c r="F90" i="7"/>
  <c r="L89" i="7"/>
  <c r="J89" i="7"/>
  <c r="F89" i="7"/>
  <c r="G89" i="7" s="1"/>
  <c r="E89" i="7"/>
  <c r="L88" i="7"/>
  <c r="I88" i="7"/>
  <c r="H88" i="7"/>
  <c r="J88" i="7" s="1"/>
  <c r="G88" i="7"/>
  <c r="F88" i="7"/>
  <c r="L84" i="7"/>
  <c r="L85" i="7"/>
  <c r="J85" i="7"/>
  <c r="G85" i="7"/>
  <c r="F85" i="7"/>
  <c r="E80" i="7"/>
  <c r="G80" i="7"/>
  <c r="D80" i="7"/>
  <c r="C80" i="7"/>
  <c r="AR79" i="7"/>
  <c r="AO79" i="7"/>
  <c r="AE79" i="7"/>
  <c r="AD79" i="7"/>
  <c r="G78" i="7"/>
  <c r="E78" i="7"/>
  <c r="G77" i="7"/>
  <c r="E77" i="7"/>
  <c r="L74" i="7"/>
  <c r="I74" i="7"/>
  <c r="J74" i="7" s="1"/>
  <c r="H74" i="7"/>
  <c r="G74" i="7"/>
  <c r="F74" i="7"/>
  <c r="L73" i="7"/>
  <c r="I73" i="7"/>
  <c r="H73" i="7"/>
  <c r="J73" i="7" s="1"/>
  <c r="G73" i="7"/>
  <c r="F73" i="7"/>
  <c r="L72" i="7"/>
  <c r="I72" i="7"/>
  <c r="H72" i="7"/>
  <c r="J72" i="7" s="1"/>
  <c r="G72" i="7"/>
  <c r="F72" i="7"/>
  <c r="L71" i="7"/>
  <c r="L70" i="7" s="1"/>
  <c r="AW79" i="7" s="1"/>
  <c r="J71" i="7"/>
  <c r="I71" i="7"/>
  <c r="H71" i="7"/>
  <c r="G71" i="7"/>
  <c r="F71" i="7"/>
  <c r="L62" i="7"/>
  <c r="L69" i="7"/>
  <c r="J69" i="7"/>
  <c r="F69" i="7"/>
  <c r="E69" i="7"/>
  <c r="G69" i="7" s="1"/>
  <c r="L68" i="7"/>
  <c r="J68" i="7"/>
  <c r="G68" i="7"/>
  <c r="F68" i="7"/>
  <c r="L67" i="7"/>
  <c r="I67" i="7"/>
  <c r="H67" i="7"/>
  <c r="J67" i="7" s="1"/>
  <c r="G67" i="7"/>
  <c r="F67" i="7"/>
  <c r="L66" i="7"/>
  <c r="J66" i="7"/>
  <c r="G66" i="7"/>
  <c r="F66" i="7"/>
  <c r="L65" i="7"/>
  <c r="L63" i="7" s="1"/>
  <c r="AT79" i="7" s="1"/>
  <c r="J65" i="7"/>
  <c r="F65" i="7"/>
  <c r="E65" i="7"/>
  <c r="G65" i="7" s="1"/>
  <c r="L64" i="7"/>
  <c r="J64" i="7"/>
  <c r="G64" i="7"/>
  <c r="F64" i="7"/>
  <c r="L60" i="7"/>
  <c r="L61" i="7"/>
  <c r="J61" i="7"/>
  <c r="G61" i="7"/>
  <c r="F61" i="7"/>
  <c r="C59" i="7"/>
  <c r="E54" i="7"/>
  <c r="G54" i="7"/>
  <c r="D54" i="7"/>
  <c r="C54" i="7"/>
  <c r="A27" i="7"/>
  <c r="A25" i="7"/>
  <c r="CN22" i="7"/>
  <c r="A22" i="7"/>
  <c r="F16" i="7"/>
  <c r="F14" i="7"/>
  <c r="CO6" i="7"/>
  <c r="F6" i="7"/>
  <c r="CO4" i="7"/>
  <c r="F4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Y9" i="3"/>
  <c r="CZ9" i="3"/>
  <c r="DA9" i="3"/>
  <c r="DB9" i="3"/>
  <c r="DC9" i="3"/>
  <c r="A10" i="3"/>
  <c r="Y10" i="3"/>
  <c r="CY10" i="3"/>
  <c r="CZ10" i="3"/>
  <c r="DB10" i="3" s="1"/>
  <c r="DA10" i="3"/>
  <c r="DC10" i="3"/>
  <c r="A11" i="3"/>
  <c r="Y11" i="3"/>
  <c r="CU11" i="3"/>
  <c r="CV11" i="3"/>
  <c r="CX11" i="3"/>
  <c r="CY11" i="3"/>
  <c r="CZ11" i="3"/>
  <c r="DB11" i="3" s="1"/>
  <c r="DA11" i="3"/>
  <c r="DC11" i="3"/>
  <c r="A12" i="3"/>
  <c r="Y12" i="3"/>
  <c r="CX12" i="3" s="1"/>
  <c r="CY12" i="3"/>
  <c r="CZ12" i="3"/>
  <c r="DA12" i="3"/>
  <c r="DB12" i="3"/>
  <c r="DC12" i="3"/>
  <c r="A13" i="3"/>
  <c r="Y13" i="3"/>
  <c r="CX13" i="3" s="1"/>
  <c r="CW13" i="3"/>
  <c r="CY13" i="3"/>
  <c r="CZ13" i="3"/>
  <c r="DA13" i="3"/>
  <c r="DB13" i="3"/>
  <c r="DC13" i="3"/>
  <c r="DG13" i="3"/>
  <c r="A14" i="3"/>
  <c r="Y14" i="3"/>
  <c r="CW14" i="3"/>
  <c r="CX14" i="3"/>
  <c r="DF14" i="3" s="1"/>
  <c r="CY14" i="3"/>
  <c r="CZ14" i="3"/>
  <c r="DB14" i="3" s="1"/>
  <c r="DA14" i="3"/>
  <c r="DC14" i="3"/>
  <c r="DG14" i="3"/>
  <c r="DJ14" i="3" s="1"/>
  <c r="DH14" i="3"/>
  <c r="DI14" i="3"/>
  <c r="A15" i="3"/>
  <c r="Y15" i="3"/>
  <c r="CU15" i="3"/>
  <c r="CV15" i="3"/>
  <c r="CX15" i="3"/>
  <c r="CY15" i="3"/>
  <c r="CZ15" i="3"/>
  <c r="DB15" i="3" s="1"/>
  <c r="DA15" i="3"/>
  <c r="DC15" i="3"/>
  <c r="A16" i="3"/>
  <c r="Y16" i="3"/>
  <c r="CX16" i="3" s="1"/>
  <c r="CY16" i="3"/>
  <c r="CZ16" i="3"/>
  <c r="DA16" i="3"/>
  <c r="DB16" i="3"/>
  <c r="DC16" i="3"/>
  <c r="A17" i="3"/>
  <c r="Y17" i="3"/>
  <c r="CX17" i="3" s="1"/>
  <c r="CW17" i="3"/>
  <c r="CY17" i="3"/>
  <c r="CZ17" i="3"/>
  <c r="DA17" i="3"/>
  <c r="DB17" i="3"/>
  <c r="DC17" i="3"/>
  <c r="DG17" i="3"/>
  <c r="A18" i="3"/>
  <c r="Y18" i="3"/>
  <c r="CW18" i="3"/>
  <c r="CX18" i="3"/>
  <c r="DF18" i="3" s="1"/>
  <c r="CY18" i="3"/>
  <c r="CZ18" i="3"/>
  <c r="DB18" i="3" s="1"/>
  <c r="DA18" i="3"/>
  <c r="DC18" i="3"/>
  <c r="DG18" i="3"/>
  <c r="DJ18" i="3" s="1"/>
  <c r="DH18" i="3"/>
  <c r="DI18" i="3"/>
  <c r="A19" i="3"/>
  <c r="Y19" i="3"/>
  <c r="CX19" i="3"/>
  <c r="DG19" i="3" s="1"/>
  <c r="CY19" i="3"/>
  <c r="CZ19" i="3"/>
  <c r="DA19" i="3"/>
  <c r="DB19" i="3"/>
  <c r="DC19" i="3"/>
  <c r="DF19" i="3"/>
  <c r="DH19" i="3"/>
  <c r="DI19" i="3"/>
  <c r="DJ19" i="3"/>
  <c r="A20" i="3"/>
  <c r="Y20" i="3"/>
  <c r="CX20" i="3" s="1"/>
  <c r="CY20" i="3"/>
  <c r="CZ20" i="3"/>
  <c r="DA20" i="3"/>
  <c r="DB20" i="3"/>
  <c r="DC20" i="3"/>
  <c r="A21" i="3"/>
  <c r="Y21" i="3"/>
  <c r="CX21" i="3"/>
  <c r="CY21" i="3"/>
  <c r="CZ21" i="3"/>
  <c r="DB21" i="3" s="1"/>
  <c r="DA21" i="3"/>
  <c r="DC21" i="3"/>
  <c r="A22" i="3"/>
  <c r="Y22" i="3"/>
  <c r="CX22" i="3" s="1"/>
  <c r="CY22" i="3"/>
  <c r="CZ22" i="3"/>
  <c r="DA22" i="3"/>
  <c r="DB22" i="3"/>
  <c r="DC22" i="3"/>
  <c r="A23" i="3"/>
  <c r="Y23" i="3"/>
  <c r="CX23" i="3"/>
  <c r="CY23" i="3"/>
  <c r="CZ23" i="3"/>
  <c r="DB23" i="3" s="1"/>
  <c r="DA23" i="3"/>
  <c r="DC23" i="3"/>
  <c r="A24" i="3"/>
  <c r="Y24" i="3"/>
  <c r="CU24" i="3"/>
  <c r="CV24" i="3"/>
  <c r="CX24" i="3"/>
  <c r="DF24" i="3" s="1"/>
  <c r="CY24" i="3"/>
  <c r="CZ24" i="3"/>
  <c r="DB24" i="3" s="1"/>
  <c r="DA24" i="3"/>
  <c r="DC24" i="3"/>
  <c r="DG24" i="3"/>
  <c r="DH24" i="3"/>
  <c r="DI24" i="3"/>
  <c r="DJ24" i="3" s="1"/>
  <c r="A25" i="3"/>
  <c r="Y25" i="3"/>
  <c r="CX25" i="3"/>
  <c r="DG25" i="3" s="1"/>
  <c r="CY25" i="3"/>
  <c r="CZ25" i="3"/>
  <c r="DB25" i="3" s="1"/>
  <c r="DA25" i="3"/>
  <c r="DC25" i="3"/>
  <c r="DF25" i="3"/>
  <c r="DH25" i="3"/>
  <c r="DI25" i="3"/>
  <c r="DJ25" i="3"/>
  <c r="A26" i="3"/>
  <c r="Y26" i="3"/>
  <c r="CY26" i="3"/>
  <c r="CZ26" i="3"/>
  <c r="DA26" i="3"/>
  <c r="DB26" i="3"/>
  <c r="DC26" i="3"/>
  <c r="A27" i="3"/>
  <c r="Y27" i="3"/>
  <c r="CW27" i="3" s="1"/>
  <c r="CY27" i="3"/>
  <c r="CZ27" i="3"/>
  <c r="DB27" i="3" s="1"/>
  <c r="DA27" i="3"/>
  <c r="DC27" i="3"/>
  <c r="A28" i="3"/>
  <c r="Y28" i="3"/>
  <c r="CU28" i="3"/>
  <c r="CV28" i="3"/>
  <c r="CX28" i="3"/>
  <c r="DF28" i="3" s="1"/>
  <c r="CY28" i="3"/>
  <c r="CZ28" i="3"/>
  <c r="DB28" i="3" s="1"/>
  <c r="DA28" i="3"/>
  <c r="DC28" i="3"/>
  <c r="DG28" i="3"/>
  <c r="DH28" i="3"/>
  <c r="DI28" i="3"/>
  <c r="DJ28" i="3" s="1"/>
  <c r="A29" i="3"/>
  <c r="Y29" i="3"/>
  <c r="CX29" i="3"/>
  <c r="DG29" i="3" s="1"/>
  <c r="CY29" i="3"/>
  <c r="CZ29" i="3"/>
  <c r="DB29" i="3" s="1"/>
  <c r="DA29" i="3"/>
  <c r="DC29" i="3"/>
  <c r="DF29" i="3"/>
  <c r="DH29" i="3"/>
  <c r="DI29" i="3"/>
  <c r="DJ29" i="3"/>
  <c r="A30" i="3"/>
  <c r="Y30" i="3"/>
  <c r="CY30" i="3"/>
  <c r="CZ30" i="3"/>
  <c r="DA30" i="3"/>
  <c r="DB30" i="3"/>
  <c r="DC30" i="3"/>
  <c r="A31" i="3"/>
  <c r="Y31" i="3"/>
  <c r="CW31" i="3" s="1"/>
  <c r="CX31" i="3"/>
  <c r="CY31" i="3"/>
  <c r="CZ31" i="3"/>
  <c r="DB31" i="3" s="1"/>
  <c r="DA31" i="3"/>
  <c r="DC31" i="3"/>
  <c r="DH31" i="3"/>
  <c r="A32" i="3"/>
  <c r="Y32" i="3"/>
  <c r="CW32" i="3"/>
  <c r="CX32" i="3"/>
  <c r="DH32" i="3" s="1"/>
  <c r="CY32" i="3"/>
  <c r="CZ32" i="3"/>
  <c r="DB32" i="3" s="1"/>
  <c r="DA32" i="3"/>
  <c r="DC32" i="3"/>
  <c r="A33" i="3"/>
  <c r="Y33" i="3"/>
  <c r="CV33" i="3" s="1"/>
  <c r="CU33" i="3"/>
  <c r="CY33" i="3"/>
  <c r="CZ33" i="3"/>
  <c r="DB33" i="3" s="1"/>
  <c r="DA33" i="3"/>
  <c r="DC33" i="3"/>
  <c r="A34" i="3"/>
  <c r="Y34" i="3"/>
  <c r="CX34" i="3"/>
  <c r="DG34" i="3" s="1"/>
  <c r="CY34" i="3"/>
  <c r="CZ34" i="3"/>
  <c r="DA34" i="3"/>
  <c r="DB34" i="3"/>
  <c r="DC34" i="3"/>
  <c r="DF34" i="3"/>
  <c r="DH34" i="3"/>
  <c r="A35" i="3"/>
  <c r="Y35" i="3"/>
  <c r="CW35" i="3" s="1"/>
  <c r="CY35" i="3"/>
  <c r="CZ35" i="3"/>
  <c r="DB35" i="3" s="1"/>
  <c r="DA35" i="3"/>
  <c r="DC35" i="3"/>
  <c r="A36" i="3"/>
  <c r="Y36" i="3"/>
  <c r="CW36" i="3"/>
  <c r="CX36" i="3"/>
  <c r="CY36" i="3"/>
  <c r="CZ36" i="3"/>
  <c r="DB36" i="3" s="1"/>
  <c r="DA36" i="3"/>
  <c r="DC36" i="3"/>
  <c r="DH36" i="3"/>
  <c r="A37" i="3"/>
  <c r="Y37" i="3"/>
  <c r="CW37" i="3" s="1"/>
  <c r="CY37" i="3"/>
  <c r="CZ37" i="3"/>
  <c r="DA37" i="3"/>
  <c r="DB37" i="3"/>
  <c r="DC37" i="3"/>
  <c r="A38" i="3"/>
  <c r="Y38" i="3"/>
  <c r="CU38" i="3"/>
  <c r="CY38" i="3"/>
  <c r="CZ38" i="3"/>
  <c r="DA38" i="3"/>
  <c r="DB38" i="3"/>
  <c r="DC38" i="3"/>
  <c r="A39" i="3"/>
  <c r="Y39" i="3"/>
  <c r="CX39" i="3"/>
  <c r="CY39" i="3"/>
  <c r="CZ39" i="3"/>
  <c r="DB39" i="3" s="1"/>
  <c r="DA39" i="3"/>
  <c r="DC39" i="3"/>
  <c r="DH39" i="3"/>
  <c r="A40" i="3"/>
  <c r="Y40" i="3"/>
  <c r="CW40" i="3"/>
  <c r="CX40" i="3"/>
  <c r="DH40" i="3" s="1"/>
  <c r="CY40" i="3"/>
  <c r="CZ40" i="3"/>
  <c r="DB40" i="3" s="1"/>
  <c r="DA40" i="3"/>
  <c r="DC40" i="3"/>
  <c r="A41" i="3"/>
  <c r="Y41" i="3"/>
  <c r="CW41" i="3" s="1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X43" i="3" s="1"/>
  <c r="CU43" i="3"/>
  <c r="CV43" i="3"/>
  <c r="CY43" i="3"/>
  <c r="CZ43" i="3"/>
  <c r="DA43" i="3"/>
  <c r="DB43" i="3"/>
  <c r="DC43" i="3"/>
  <c r="DG43" i="3"/>
  <c r="A44" i="3"/>
  <c r="Y44" i="3"/>
  <c r="CX44" i="3"/>
  <c r="CY44" i="3"/>
  <c r="CZ44" i="3"/>
  <c r="DB44" i="3" s="1"/>
  <c r="DA44" i="3"/>
  <c r="DC44" i="3"/>
  <c r="DH44" i="3"/>
  <c r="A45" i="3"/>
  <c r="Y45" i="3"/>
  <c r="CW45" i="3" s="1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X47" i="3" s="1"/>
  <c r="CU47" i="3"/>
  <c r="CY47" i="3"/>
  <c r="CZ47" i="3"/>
  <c r="DA47" i="3"/>
  <c r="DB47" i="3"/>
  <c r="DC47" i="3"/>
  <c r="DG47" i="3"/>
  <c r="A48" i="3"/>
  <c r="Y48" i="3"/>
  <c r="CX48" i="3"/>
  <c r="CY48" i="3"/>
  <c r="CZ48" i="3"/>
  <c r="DB48" i="3" s="1"/>
  <c r="DA48" i="3"/>
  <c r="DC48" i="3"/>
  <c r="A49" i="3"/>
  <c r="Y49" i="3"/>
  <c r="CW49" i="3" s="1"/>
  <c r="CY49" i="3"/>
  <c r="CZ49" i="3"/>
  <c r="DA49" i="3"/>
  <c r="DB49" i="3"/>
  <c r="DC49" i="3"/>
  <c r="A50" i="3"/>
  <c r="Y50" i="3"/>
  <c r="CY50" i="3"/>
  <c r="CZ50" i="3"/>
  <c r="DA50" i="3"/>
  <c r="DB50" i="3"/>
  <c r="DC50" i="3"/>
  <c r="A51" i="3"/>
  <c r="Y51" i="3"/>
  <c r="CW51" i="3" s="1"/>
  <c r="CY51" i="3"/>
  <c r="CZ51" i="3"/>
  <c r="DB51" i="3" s="1"/>
  <c r="DA51" i="3"/>
  <c r="DC51" i="3"/>
  <c r="A52" i="3"/>
  <c r="Y52" i="3"/>
  <c r="CU52" i="3"/>
  <c r="CV52" i="3"/>
  <c r="CX52" i="3"/>
  <c r="DF52" i="3" s="1"/>
  <c r="CY52" i="3"/>
  <c r="CZ52" i="3"/>
  <c r="DB52" i="3" s="1"/>
  <c r="DA52" i="3"/>
  <c r="DC52" i="3"/>
  <c r="DG52" i="3"/>
  <c r="DH52" i="3"/>
  <c r="DI52" i="3"/>
  <c r="DJ52" i="3" s="1"/>
  <c r="A53" i="3"/>
  <c r="Y53" i="3"/>
  <c r="CX53" i="3" s="1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W55" i="3" s="1"/>
  <c r="CX55" i="3"/>
  <c r="CY55" i="3"/>
  <c r="CZ55" i="3"/>
  <c r="DB55" i="3" s="1"/>
  <c r="DA55" i="3"/>
  <c r="DC55" i="3"/>
  <c r="DH55" i="3"/>
  <c r="A56" i="3"/>
  <c r="Y56" i="3"/>
  <c r="CW56" i="3"/>
  <c r="CX56" i="3"/>
  <c r="CY56" i="3"/>
  <c r="CZ56" i="3"/>
  <c r="DB56" i="3" s="1"/>
  <c r="DA56" i="3"/>
  <c r="DC56" i="3"/>
  <c r="A57" i="3"/>
  <c r="Y57" i="3"/>
  <c r="CV57" i="3" s="1"/>
  <c r="CU57" i="3"/>
  <c r="CY57" i="3"/>
  <c r="CZ57" i="3"/>
  <c r="DB57" i="3" s="1"/>
  <c r="DA57" i="3"/>
  <c r="DC57" i="3"/>
  <c r="A58" i="3"/>
  <c r="Y58" i="3"/>
  <c r="CX58" i="3"/>
  <c r="DG58" i="3" s="1"/>
  <c r="CY58" i="3"/>
  <c r="CZ58" i="3"/>
  <c r="DA58" i="3"/>
  <c r="DB58" i="3"/>
  <c r="DC58" i="3"/>
  <c r="DF58" i="3"/>
  <c r="DH58" i="3"/>
  <c r="A59" i="3"/>
  <c r="Y59" i="3"/>
  <c r="CW59" i="3"/>
  <c r="CX59" i="3"/>
  <c r="DI59" i="3" s="1"/>
  <c r="CY59" i="3"/>
  <c r="CZ59" i="3"/>
  <c r="DB59" i="3" s="1"/>
  <c r="DA59" i="3"/>
  <c r="DC59" i="3"/>
  <c r="DF59" i="3"/>
  <c r="DH59" i="3"/>
  <c r="A60" i="3"/>
  <c r="Y60" i="3"/>
  <c r="CW60" i="3"/>
  <c r="CX60" i="3"/>
  <c r="CY60" i="3"/>
  <c r="CZ60" i="3"/>
  <c r="DB60" i="3" s="1"/>
  <c r="DA60" i="3"/>
  <c r="DC60" i="3"/>
  <c r="DI60" i="3"/>
  <c r="A61" i="3"/>
  <c r="Y61" i="3"/>
  <c r="CV61" i="3" s="1"/>
  <c r="CU61" i="3"/>
  <c r="CY61" i="3"/>
  <c r="CZ61" i="3"/>
  <c r="DB61" i="3" s="1"/>
  <c r="DA61" i="3"/>
  <c r="DC61" i="3"/>
  <c r="A62" i="3"/>
  <c r="Y62" i="3"/>
  <c r="CX62" i="3"/>
  <c r="DG62" i="3" s="1"/>
  <c r="CY62" i="3"/>
  <c r="CZ62" i="3"/>
  <c r="DA62" i="3"/>
  <c r="DB62" i="3"/>
  <c r="DC62" i="3"/>
  <c r="DF62" i="3"/>
  <c r="DH62" i="3"/>
  <c r="A63" i="3"/>
  <c r="Y63" i="3"/>
  <c r="CW63" i="3" s="1"/>
  <c r="CY63" i="3"/>
  <c r="CZ63" i="3"/>
  <c r="DB63" i="3" s="1"/>
  <c r="DA63" i="3"/>
  <c r="DC63" i="3"/>
  <c r="A64" i="3"/>
  <c r="Y64" i="3"/>
  <c r="CW64" i="3"/>
  <c r="CX64" i="3"/>
  <c r="CY64" i="3"/>
  <c r="CZ64" i="3"/>
  <c r="DB64" i="3" s="1"/>
  <c r="DA64" i="3"/>
  <c r="DC64" i="3"/>
  <c r="DH64" i="3"/>
  <c r="DI64" i="3"/>
  <c r="A65" i="3"/>
  <c r="Y65" i="3"/>
  <c r="CV65" i="3" s="1"/>
  <c r="CU65" i="3"/>
  <c r="CY65" i="3"/>
  <c r="CZ65" i="3"/>
  <c r="DB65" i="3" s="1"/>
  <c r="DA65" i="3"/>
  <c r="DC65" i="3"/>
  <c r="A66" i="3"/>
  <c r="Y66" i="3"/>
  <c r="CX66" i="3" s="1"/>
  <c r="CU66" i="3"/>
  <c r="CV66" i="3"/>
  <c r="CY66" i="3"/>
  <c r="CZ66" i="3"/>
  <c r="DB66" i="3" s="1"/>
  <c r="DA66" i="3"/>
  <c r="DC66" i="3"/>
  <c r="A67" i="3"/>
  <c r="Y67" i="3"/>
  <c r="CU67" i="3"/>
  <c r="CY67" i="3"/>
  <c r="CZ67" i="3"/>
  <c r="DA67" i="3"/>
  <c r="DB67" i="3"/>
  <c r="DC67" i="3"/>
  <c r="A68" i="3"/>
  <c r="Y68" i="3"/>
  <c r="CU68" i="3"/>
  <c r="CY68" i="3"/>
  <c r="CZ68" i="3"/>
  <c r="DA68" i="3"/>
  <c r="DB68" i="3"/>
  <c r="DC68" i="3"/>
  <c r="A69" i="3"/>
  <c r="Y69" i="3"/>
  <c r="CX69" i="3" s="1"/>
  <c r="CY69" i="3"/>
  <c r="CZ69" i="3"/>
  <c r="DA69" i="3"/>
  <c r="DB69" i="3"/>
  <c r="DC69" i="3"/>
  <c r="A70" i="3"/>
  <c r="Y70" i="3"/>
  <c r="CW70" i="3" s="1"/>
  <c r="CY70" i="3"/>
  <c r="CZ70" i="3"/>
  <c r="DB70" i="3" s="1"/>
  <c r="DA70" i="3"/>
  <c r="DC70" i="3"/>
  <c r="A71" i="3"/>
  <c r="Y71" i="3"/>
  <c r="CW71" i="3"/>
  <c r="CX71" i="3"/>
  <c r="DF71" i="3" s="1"/>
  <c r="CY71" i="3"/>
  <c r="CZ71" i="3"/>
  <c r="DA71" i="3"/>
  <c r="DB71" i="3"/>
  <c r="DC71" i="3"/>
  <c r="DG71" i="3"/>
  <c r="DJ71" i="3" s="1"/>
  <c r="DH71" i="3"/>
  <c r="A72" i="3"/>
  <c r="Y72" i="3"/>
  <c r="CX72" i="3" s="1"/>
  <c r="DH72" i="3" s="1"/>
  <c r="CY72" i="3"/>
  <c r="CZ72" i="3"/>
  <c r="DB72" i="3" s="1"/>
  <c r="DA72" i="3"/>
  <c r="DC72" i="3"/>
  <c r="DI72" i="3"/>
  <c r="A73" i="3"/>
  <c r="Y73" i="3"/>
  <c r="CW73" i="3"/>
  <c r="CX73" i="3"/>
  <c r="DF73" i="3" s="1"/>
  <c r="CY73" i="3"/>
  <c r="CZ73" i="3"/>
  <c r="DA73" i="3"/>
  <c r="DB73" i="3"/>
  <c r="DC73" i="3"/>
  <c r="DG73" i="3"/>
  <c r="DI73" i="3"/>
  <c r="A74" i="3"/>
  <c r="Y74" i="3"/>
  <c r="CW74" i="3" s="1"/>
  <c r="CY74" i="3"/>
  <c r="CZ74" i="3"/>
  <c r="DB74" i="3" s="1"/>
  <c r="DA74" i="3"/>
  <c r="DC74" i="3"/>
  <c r="A75" i="3"/>
  <c r="Y75" i="3"/>
  <c r="CX75" i="3" s="1"/>
  <c r="CU75" i="3"/>
  <c r="CV75" i="3"/>
  <c r="CY75" i="3"/>
  <c r="CZ75" i="3"/>
  <c r="DB75" i="3" s="1"/>
  <c r="DA75" i="3"/>
  <c r="DC75" i="3"/>
  <c r="DF75" i="3"/>
  <c r="A76" i="3"/>
  <c r="Y76" i="3"/>
  <c r="CX76" i="3" s="1"/>
  <c r="DH76" i="3" s="1"/>
  <c r="CY76" i="3"/>
  <c r="CZ76" i="3"/>
  <c r="DB76" i="3" s="1"/>
  <c r="DA76" i="3"/>
  <c r="DC76" i="3"/>
  <c r="DF76" i="3"/>
  <c r="DG76" i="3"/>
  <c r="DI76" i="3"/>
  <c r="DJ76" i="3" s="1"/>
  <c r="A77" i="3"/>
  <c r="Y77" i="3"/>
  <c r="CW77" i="3"/>
  <c r="CX77" i="3"/>
  <c r="DF77" i="3" s="1"/>
  <c r="CY77" i="3"/>
  <c r="CZ77" i="3"/>
  <c r="DA77" i="3"/>
  <c r="DB77" i="3"/>
  <c r="DC77" i="3"/>
  <c r="DG77" i="3"/>
  <c r="DI77" i="3"/>
  <c r="A78" i="3"/>
  <c r="Y78" i="3"/>
  <c r="CW78" i="3" s="1"/>
  <c r="CY78" i="3"/>
  <c r="CZ78" i="3"/>
  <c r="DB78" i="3" s="1"/>
  <c r="DA78" i="3"/>
  <c r="DC78" i="3"/>
  <c r="A79" i="3"/>
  <c r="Y79" i="3"/>
  <c r="CW79" i="3"/>
  <c r="CX79" i="3"/>
  <c r="CY79" i="3"/>
  <c r="CZ79" i="3"/>
  <c r="DA79" i="3"/>
  <c r="DB79" i="3"/>
  <c r="DC79" i="3"/>
  <c r="DG79" i="3"/>
  <c r="DH79" i="3"/>
  <c r="A80" i="3"/>
  <c r="Y80" i="3"/>
  <c r="CX80" i="3" s="1"/>
  <c r="CY80" i="3"/>
  <c r="CZ80" i="3"/>
  <c r="DB80" i="3" s="1"/>
  <c r="DA80" i="3"/>
  <c r="DC80" i="3"/>
  <c r="A81" i="3"/>
  <c r="Y81" i="3"/>
  <c r="CX81" i="3"/>
  <c r="DG81" i="3" s="1"/>
  <c r="CY81" i="3"/>
  <c r="CZ81" i="3"/>
  <c r="DB81" i="3" s="1"/>
  <c r="DA81" i="3"/>
  <c r="DC81" i="3"/>
  <c r="DF81" i="3"/>
  <c r="DH81" i="3"/>
  <c r="DI81" i="3"/>
  <c r="DJ81" i="3"/>
  <c r="A82" i="3"/>
  <c r="Y82" i="3"/>
  <c r="CX82" i="3"/>
  <c r="DG82" i="3" s="1"/>
  <c r="CY82" i="3"/>
  <c r="CZ82" i="3"/>
  <c r="DA82" i="3"/>
  <c r="DB82" i="3"/>
  <c r="DC82" i="3"/>
  <c r="DF82" i="3"/>
  <c r="DJ82" i="3" s="1"/>
  <c r="DH82" i="3"/>
  <c r="DI82" i="3"/>
  <c r="A83" i="3"/>
  <c r="Y83" i="3"/>
  <c r="CX83" i="3"/>
  <c r="DF83" i="3" s="1"/>
  <c r="DJ83" i="3" s="1"/>
  <c r="CY83" i="3"/>
  <c r="CZ83" i="3"/>
  <c r="DA83" i="3"/>
  <c r="DB83" i="3"/>
  <c r="DC83" i="3"/>
  <c r="DG83" i="3"/>
  <c r="DI83" i="3"/>
  <c r="A84" i="3"/>
  <c r="Y84" i="3"/>
  <c r="CV84" i="3" s="1"/>
  <c r="CU84" i="3"/>
  <c r="CX84" i="3"/>
  <c r="CY84" i="3"/>
  <c r="CZ84" i="3"/>
  <c r="DB84" i="3" s="1"/>
  <c r="DA84" i="3"/>
  <c r="DC84" i="3"/>
  <c r="A85" i="3"/>
  <c r="Y85" i="3"/>
  <c r="CX85" i="3" s="1"/>
  <c r="CY85" i="3"/>
  <c r="CZ85" i="3"/>
  <c r="DA85" i="3"/>
  <c r="DB85" i="3"/>
  <c r="DC85" i="3"/>
  <c r="A86" i="3"/>
  <c r="Y86" i="3"/>
  <c r="CX86" i="3" s="1"/>
  <c r="DH86" i="3" s="1"/>
  <c r="CY86" i="3"/>
  <c r="CZ86" i="3"/>
  <c r="DB86" i="3" s="1"/>
  <c r="DA86" i="3"/>
  <c r="DC86" i="3"/>
  <c r="DF86" i="3"/>
  <c r="DI86" i="3"/>
  <c r="A87" i="3"/>
  <c r="Y87" i="3"/>
  <c r="CX87" i="3"/>
  <c r="CY87" i="3"/>
  <c r="CZ87" i="3"/>
  <c r="DB87" i="3" s="1"/>
  <c r="DA87" i="3"/>
  <c r="DC87" i="3"/>
  <c r="A88" i="3"/>
  <c r="Y88" i="3"/>
  <c r="CX88" i="3" s="1"/>
  <c r="CY88" i="3"/>
  <c r="CZ88" i="3"/>
  <c r="DA88" i="3"/>
  <c r="DB88" i="3"/>
  <c r="DC88" i="3"/>
  <c r="A89" i="3"/>
  <c r="Y89" i="3"/>
  <c r="CX89" i="3" s="1"/>
  <c r="CY89" i="3"/>
  <c r="CZ89" i="3"/>
  <c r="DB89" i="3" s="1"/>
  <c r="DA89" i="3"/>
  <c r="DC89" i="3"/>
  <c r="A90" i="3"/>
  <c r="Y90" i="3"/>
  <c r="CX90" i="3"/>
  <c r="DG90" i="3" s="1"/>
  <c r="CY90" i="3"/>
  <c r="CZ90" i="3"/>
  <c r="DB90" i="3" s="1"/>
  <c r="DA90" i="3"/>
  <c r="DC90" i="3"/>
  <c r="A91" i="3"/>
  <c r="Y91" i="3"/>
  <c r="CX91" i="3"/>
  <c r="DG91" i="3" s="1"/>
  <c r="CY91" i="3"/>
  <c r="CZ91" i="3"/>
  <c r="DA91" i="3"/>
  <c r="DB91" i="3"/>
  <c r="DC91" i="3"/>
  <c r="DF91" i="3"/>
  <c r="DJ91" i="3" s="1"/>
  <c r="DH91" i="3"/>
  <c r="DI91" i="3"/>
  <c r="A92" i="3"/>
  <c r="Y92" i="3"/>
  <c r="CX92" i="3"/>
  <c r="DG92" i="3" s="1"/>
  <c r="CY92" i="3"/>
  <c r="CZ92" i="3"/>
  <c r="DA92" i="3"/>
  <c r="DB92" i="3"/>
  <c r="DC92" i="3"/>
  <c r="DF92" i="3"/>
  <c r="DJ92" i="3" s="1"/>
  <c r="DH92" i="3"/>
  <c r="DI92" i="3"/>
  <c r="A93" i="3"/>
  <c r="Y93" i="3"/>
  <c r="CX93" i="3" s="1"/>
  <c r="CY93" i="3"/>
  <c r="CZ93" i="3"/>
  <c r="DB93" i="3" s="1"/>
  <c r="DA93" i="3"/>
  <c r="DC93" i="3"/>
  <c r="DF93" i="3"/>
  <c r="DJ93" i="3" s="1"/>
  <c r="DG93" i="3"/>
  <c r="DH93" i="3"/>
  <c r="DI93" i="3"/>
  <c r="A94" i="3"/>
  <c r="Y94" i="3"/>
  <c r="CX94" i="3" s="1"/>
  <c r="CY94" i="3"/>
  <c r="CZ94" i="3"/>
  <c r="DB94" i="3" s="1"/>
  <c r="DA94" i="3"/>
  <c r="DC94" i="3"/>
  <c r="DF94" i="3"/>
  <c r="DG94" i="3"/>
  <c r="DH94" i="3"/>
  <c r="DI94" i="3"/>
  <c r="DJ94" i="3"/>
  <c r="A95" i="3"/>
  <c r="Y95" i="3"/>
  <c r="CX95" i="3"/>
  <c r="DG95" i="3" s="1"/>
  <c r="CY95" i="3"/>
  <c r="CZ95" i="3"/>
  <c r="DB95" i="3" s="1"/>
  <c r="DA95" i="3"/>
  <c r="DC95" i="3"/>
  <c r="DF95" i="3"/>
  <c r="DJ95" i="3" s="1"/>
  <c r="DH95" i="3"/>
  <c r="A96" i="3"/>
  <c r="Y96" i="3"/>
  <c r="CX96" i="3" s="1"/>
  <c r="CU96" i="3"/>
  <c r="CV96" i="3"/>
  <c r="CY96" i="3"/>
  <c r="CZ96" i="3"/>
  <c r="DB96" i="3" s="1"/>
  <c r="DA96" i="3"/>
  <c r="DC96" i="3"/>
  <c r="A97" i="3"/>
  <c r="Y97" i="3"/>
  <c r="CX97" i="3"/>
  <c r="DG97" i="3" s="1"/>
  <c r="CY97" i="3"/>
  <c r="CZ97" i="3"/>
  <c r="DB97" i="3" s="1"/>
  <c r="DA97" i="3"/>
  <c r="DC97" i="3"/>
  <c r="DF97" i="3"/>
  <c r="DH97" i="3"/>
  <c r="DI97" i="3"/>
  <c r="DJ97" i="3"/>
  <c r="A98" i="3"/>
  <c r="Y98" i="3"/>
  <c r="CW98" i="3" s="1"/>
  <c r="CY98" i="3"/>
  <c r="CZ98" i="3"/>
  <c r="DA98" i="3"/>
  <c r="DB98" i="3"/>
  <c r="DC98" i="3"/>
  <c r="A99" i="3"/>
  <c r="Y99" i="3"/>
  <c r="CW99" i="3" s="1"/>
  <c r="CY99" i="3"/>
  <c r="CZ99" i="3"/>
  <c r="DB99" i="3" s="1"/>
  <c r="DA99" i="3"/>
  <c r="DC99" i="3"/>
  <c r="A100" i="3"/>
  <c r="Y100" i="3"/>
  <c r="CW100" i="3"/>
  <c r="CX100" i="3"/>
  <c r="DF100" i="3" s="1"/>
  <c r="CY100" i="3"/>
  <c r="CZ100" i="3"/>
  <c r="DB100" i="3" s="1"/>
  <c r="DA100" i="3"/>
  <c r="DC100" i="3"/>
  <c r="DH100" i="3"/>
  <c r="A101" i="3"/>
  <c r="Y101" i="3"/>
  <c r="CV101" i="3" s="1"/>
  <c r="CU101" i="3"/>
  <c r="CY101" i="3"/>
  <c r="CZ101" i="3"/>
  <c r="DB101" i="3" s="1"/>
  <c r="DA101" i="3"/>
  <c r="DC101" i="3"/>
  <c r="A102" i="3"/>
  <c r="Y102" i="3"/>
  <c r="CX102" i="3"/>
  <c r="DI102" i="3" s="1"/>
  <c r="DJ102" i="3" s="1"/>
  <c r="CY102" i="3"/>
  <c r="CZ102" i="3"/>
  <c r="DA102" i="3"/>
  <c r="DB102" i="3"/>
  <c r="DC102" i="3"/>
  <c r="DF102" i="3"/>
  <c r="DH102" i="3"/>
  <c r="A103" i="3"/>
  <c r="Y103" i="3"/>
  <c r="CW103" i="3" s="1"/>
  <c r="CY103" i="3"/>
  <c r="CZ103" i="3"/>
  <c r="DB103" i="3" s="1"/>
  <c r="DA103" i="3"/>
  <c r="DC103" i="3"/>
  <c r="A104" i="3"/>
  <c r="Y104" i="3"/>
  <c r="CW104" i="3"/>
  <c r="CX104" i="3"/>
  <c r="DF104" i="3" s="1"/>
  <c r="CY104" i="3"/>
  <c r="CZ104" i="3"/>
  <c r="DB104" i="3" s="1"/>
  <c r="DA104" i="3"/>
  <c r="DC104" i="3"/>
  <c r="DH104" i="3"/>
  <c r="A105" i="3"/>
  <c r="Y105" i="3"/>
  <c r="CW105" i="3" s="1"/>
  <c r="CY105" i="3"/>
  <c r="CZ105" i="3"/>
  <c r="DB105" i="3" s="1"/>
  <c r="DA105" i="3"/>
  <c r="DC105" i="3"/>
  <c r="A106" i="3"/>
  <c r="Y106" i="3"/>
  <c r="CX106" i="3" s="1"/>
  <c r="CU106" i="3"/>
  <c r="CY106" i="3"/>
  <c r="CZ106" i="3"/>
  <c r="DB106" i="3" s="1"/>
  <c r="DA106" i="3"/>
  <c r="DC106" i="3"/>
  <c r="A107" i="3"/>
  <c r="Y107" i="3"/>
  <c r="CX107" i="3"/>
  <c r="DG107" i="3" s="1"/>
  <c r="CY107" i="3"/>
  <c r="CZ107" i="3"/>
  <c r="DB107" i="3" s="1"/>
  <c r="DA107" i="3"/>
  <c r="DC107" i="3"/>
  <c r="DF107" i="3"/>
  <c r="DH107" i="3"/>
  <c r="A108" i="3"/>
  <c r="Y108" i="3"/>
  <c r="CW108" i="3"/>
  <c r="CX108" i="3"/>
  <c r="DF108" i="3" s="1"/>
  <c r="CY108" i="3"/>
  <c r="CZ108" i="3"/>
  <c r="DB108" i="3" s="1"/>
  <c r="DA108" i="3"/>
  <c r="DC108" i="3"/>
  <c r="DH108" i="3"/>
  <c r="A109" i="3"/>
  <c r="Y109" i="3"/>
  <c r="CW109" i="3" s="1"/>
  <c r="CY109" i="3"/>
  <c r="CZ109" i="3"/>
  <c r="DB109" i="3" s="1"/>
  <c r="DA109" i="3"/>
  <c r="DC109" i="3"/>
  <c r="A110" i="3"/>
  <c r="Y110" i="3"/>
  <c r="CX110" i="3" s="1"/>
  <c r="CU110" i="3"/>
  <c r="CY110" i="3"/>
  <c r="CZ110" i="3"/>
  <c r="DB110" i="3" s="1"/>
  <c r="DA110" i="3"/>
  <c r="DC110" i="3"/>
  <c r="A111" i="3"/>
  <c r="Y111" i="3"/>
  <c r="CX111" i="3"/>
  <c r="DG111" i="3" s="1"/>
  <c r="CY111" i="3"/>
  <c r="CZ111" i="3"/>
  <c r="DB111" i="3" s="1"/>
  <c r="DA111" i="3"/>
  <c r="DC111" i="3"/>
  <c r="DF111" i="3"/>
  <c r="DH111" i="3"/>
  <c r="A112" i="3"/>
  <c r="Y112" i="3"/>
  <c r="CW112" i="3"/>
  <c r="CX112" i="3"/>
  <c r="DF112" i="3" s="1"/>
  <c r="CY112" i="3"/>
  <c r="CZ112" i="3"/>
  <c r="DB112" i="3" s="1"/>
  <c r="DA112" i="3"/>
  <c r="DC112" i="3"/>
  <c r="DH112" i="3"/>
  <c r="A113" i="3"/>
  <c r="Y113" i="3"/>
  <c r="CW113" i="3" s="1"/>
  <c r="CY113" i="3"/>
  <c r="CZ113" i="3"/>
  <c r="DB113" i="3" s="1"/>
  <c r="DA113" i="3"/>
  <c r="DC113" i="3"/>
  <c r="A114" i="3"/>
  <c r="Y114" i="3"/>
  <c r="CX114" i="3" s="1"/>
  <c r="CU114" i="3"/>
  <c r="CY114" i="3"/>
  <c r="CZ114" i="3"/>
  <c r="DB114" i="3" s="1"/>
  <c r="DA114" i="3"/>
  <c r="DC114" i="3"/>
  <c r="A115" i="3"/>
  <c r="Y115" i="3"/>
  <c r="CX115" i="3"/>
  <c r="DG115" i="3" s="1"/>
  <c r="CY115" i="3"/>
  <c r="CZ115" i="3"/>
  <c r="DB115" i="3" s="1"/>
  <c r="DA115" i="3"/>
  <c r="DC115" i="3"/>
  <c r="DF115" i="3"/>
  <c r="DH115" i="3"/>
  <c r="A116" i="3"/>
  <c r="Y116" i="3"/>
  <c r="CW116" i="3"/>
  <c r="CX116" i="3"/>
  <c r="DF116" i="3" s="1"/>
  <c r="CY116" i="3"/>
  <c r="CZ116" i="3"/>
  <c r="DB116" i="3" s="1"/>
  <c r="DA116" i="3"/>
  <c r="DC116" i="3"/>
  <c r="DH116" i="3"/>
  <c r="A117" i="3"/>
  <c r="Y117" i="3"/>
  <c r="CW117" i="3" s="1"/>
  <c r="CY117" i="3"/>
  <c r="CZ117" i="3"/>
  <c r="DB117" i="3" s="1"/>
  <c r="DA117" i="3"/>
  <c r="DC117" i="3"/>
  <c r="A118" i="3"/>
  <c r="Y118" i="3"/>
  <c r="CX118" i="3" s="1"/>
  <c r="CY118" i="3"/>
  <c r="CZ118" i="3"/>
  <c r="DA118" i="3"/>
  <c r="DB118" i="3"/>
  <c r="DC118" i="3"/>
  <c r="A119" i="3"/>
  <c r="Y119" i="3"/>
  <c r="CX119" i="3"/>
  <c r="DF119" i="3" s="1"/>
  <c r="DJ119" i="3" s="1"/>
  <c r="CY119" i="3"/>
  <c r="CZ119" i="3"/>
  <c r="DB119" i="3" s="1"/>
  <c r="DA119" i="3"/>
  <c r="DC119" i="3"/>
  <c r="DH119" i="3"/>
  <c r="A120" i="3"/>
  <c r="Y120" i="3"/>
  <c r="CX120" i="3" s="1"/>
  <c r="CY120" i="3"/>
  <c r="CZ120" i="3"/>
  <c r="DB120" i="3" s="1"/>
  <c r="DA120" i="3"/>
  <c r="DC120" i="3"/>
  <c r="A121" i="3"/>
  <c r="Y121" i="3"/>
  <c r="CX121" i="3"/>
  <c r="DG121" i="3" s="1"/>
  <c r="CY121" i="3"/>
  <c r="CZ121" i="3"/>
  <c r="DB121" i="3" s="1"/>
  <c r="DA121" i="3"/>
  <c r="DC121" i="3"/>
  <c r="DF121" i="3"/>
  <c r="DJ121" i="3" s="1"/>
  <c r="DH121" i="3"/>
  <c r="A122" i="3"/>
  <c r="Y122" i="3"/>
  <c r="CX122" i="3"/>
  <c r="DF122" i="3" s="1"/>
  <c r="DJ122" i="3" s="1"/>
  <c r="CY122" i="3"/>
  <c r="CZ122" i="3"/>
  <c r="DA122" i="3"/>
  <c r="DB122" i="3"/>
  <c r="DC122" i="3"/>
  <c r="DH122" i="3"/>
  <c r="DI122" i="3"/>
  <c r="A123" i="3"/>
  <c r="Y123" i="3"/>
  <c r="CX123" i="3"/>
  <c r="DI123" i="3" s="1"/>
  <c r="CY123" i="3"/>
  <c r="CZ123" i="3"/>
  <c r="DA123" i="3"/>
  <c r="DB123" i="3"/>
  <c r="DC123" i="3"/>
  <c r="DF123" i="3"/>
  <c r="DJ123" i="3" s="1"/>
  <c r="DH123" i="3"/>
  <c r="A124" i="3"/>
  <c r="Y124" i="3"/>
  <c r="CV124" i="3" s="1"/>
  <c r="CU124" i="3"/>
  <c r="CY124" i="3"/>
  <c r="CZ124" i="3"/>
  <c r="DA124" i="3"/>
  <c r="DB124" i="3"/>
  <c r="DC124" i="3"/>
  <c r="A125" i="3"/>
  <c r="Y125" i="3"/>
  <c r="CX125" i="3"/>
  <c r="DF125" i="3" s="1"/>
  <c r="CY125" i="3"/>
  <c r="CZ125" i="3"/>
  <c r="DB125" i="3" s="1"/>
  <c r="DA125" i="3"/>
  <c r="DC125" i="3"/>
  <c r="DH125" i="3"/>
  <c r="A126" i="3"/>
  <c r="Y126" i="3"/>
  <c r="CW126" i="3" s="1"/>
  <c r="CY126" i="3"/>
  <c r="CZ126" i="3"/>
  <c r="DB126" i="3" s="1"/>
  <c r="DA126" i="3"/>
  <c r="DC126" i="3"/>
  <c r="A127" i="3"/>
  <c r="Y127" i="3"/>
  <c r="CW127" i="3" s="1"/>
  <c r="CY127" i="3"/>
  <c r="CZ127" i="3"/>
  <c r="DA127" i="3"/>
  <c r="DB127" i="3"/>
  <c r="DC127" i="3"/>
  <c r="A128" i="3"/>
  <c r="Y128" i="3"/>
  <c r="CX128" i="3" s="1"/>
  <c r="CY128" i="3"/>
  <c r="CZ128" i="3"/>
  <c r="DB128" i="3" s="1"/>
  <c r="DA128" i="3"/>
  <c r="DC128" i="3"/>
  <c r="DG128" i="3"/>
  <c r="A129" i="3"/>
  <c r="Y129" i="3"/>
  <c r="CX129" i="3"/>
  <c r="DG129" i="3" s="1"/>
  <c r="CY129" i="3"/>
  <c r="CZ129" i="3"/>
  <c r="DB129" i="3" s="1"/>
  <c r="DA129" i="3"/>
  <c r="DC129" i="3"/>
  <c r="DF129" i="3"/>
  <c r="DH129" i="3"/>
  <c r="DI129" i="3"/>
  <c r="DJ129" i="3"/>
  <c r="A130" i="3"/>
  <c r="Y130" i="3"/>
  <c r="CX130" i="3" s="1"/>
  <c r="CY130" i="3"/>
  <c r="CZ130" i="3"/>
  <c r="DA130" i="3"/>
  <c r="DB130" i="3"/>
  <c r="DC130" i="3"/>
  <c r="A131" i="3"/>
  <c r="Y131" i="3"/>
  <c r="CX131" i="3"/>
  <c r="CY131" i="3"/>
  <c r="CZ131" i="3"/>
  <c r="DB131" i="3" s="1"/>
  <c r="DA131" i="3"/>
  <c r="DC131" i="3"/>
  <c r="DH131" i="3"/>
  <c r="A132" i="3"/>
  <c r="Y132" i="3"/>
  <c r="CX132" i="3" s="1"/>
  <c r="CY132" i="3"/>
  <c r="CZ132" i="3"/>
  <c r="DB132" i="3" s="1"/>
  <c r="DA132" i="3"/>
  <c r="DC132" i="3"/>
  <c r="A133" i="3"/>
  <c r="Y133" i="3"/>
  <c r="CX133" i="3"/>
  <c r="DG133" i="3" s="1"/>
  <c r="CY133" i="3"/>
  <c r="CZ133" i="3"/>
  <c r="DB133" i="3" s="1"/>
  <c r="DA133" i="3"/>
  <c r="DC133" i="3"/>
  <c r="DF133" i="3"/>
  <c r="DJ133" i="3" s="1"/>
  <c r="DH133" i="3"/>
  <c r="A134" i="3"/>
  <c r="Y134" i="3"/>
  <c r="CX134" i="3" s="1"/>
  <c r="CU134" i="3"/>
  <c r="CV134" i="3"/>
  <c r="CY134" i="3"/>
  <c r="CZ134" i="3"/>
  <c r="DB134" i="3" s="1"/>
  <c r="DA134" i="3"/>
  <c r="DC134" i="3"/>
  <c r="DG134" i="3"/>
  <c r="A135" i="3"/>
  <c r="Y135" i="3"/>
  <c r="CX135" i="3"/>
  <c r="DG135" i="3" s="1"/>
  <c r="CY135" i="3"/>
  <c r="CZ135" i="3"/>
  <c r="DB135" i="3" s="1"/>
  <c r="DA135" i="3"/>
  <c r="DC135" i="3"/>
  <c r="DF135" i="3"/>
  <c r="DH135" i="3"/>
  <c r="DI135" i="3"/>
  <c r="DJ135" i="3"/>
  <c r="A136" i="3"/>
  <c r="Y136" i="3"/>
  <c r="CW136" i="3" s="1"/>
  <c r="CY136" i="3"/>
  <c r="CZ136" i="3"/>
  <c r="DA136" i="3"/>
  <c r="DB136" i="3"/>
  <c r="DC136" i="3"/>
  <c r="A137" i="3"/>
  <c r="Y137" i="3"/>
  <c r="CY137" i="3"/>
  <c r="CZ137" i="3"/>
  <c r="DB137" i="3" s="1"/>
  <c r="DA137" i="3"/>
  <c r="DC137" i="3"/>
  <c r="A138" i="3"/>
  <c r="Y138" i="3"/>
  <c r="CX138" i="3"/>
  <c r="DF138" i="3" s="1"/>
  <c r="DJ138" i="3" s="1"/>
  <c r="CY138" i="3"/>
  <c r="CZ138" i="3"/>
  <c r="DA138" i="3"/>
  <c r="DB138" i="3"/>
  <c r="DC138" i="3"/>
  <c r="DH138" i="3"/>
  <c r="DI138" i="3"/>
  <c r="A139" i="3"/>
  <c r="Y139" i="3"/>
  <c r="CX139" i="3"/>
  <c r="DI139" i="3" s="1"/>
  <c r="CY139" i="3"/>
  <c r="CZ139" i="3"/>
  <c r="DA139" i="3"/>
  <c r="DB139" i="3"/>
  <c r="DC139" i="3"/>
  <c r="DF139" i="3"/>
  <c r="DJ139" i="3" s="1"/>
  <c r="DH139" i="3"/>
  <c r="A140" i="3"/>
  <c r="Y140" i="3"/>
  <c r="CX140" i="3" s="1"/>
  <c r="CY140" i="3"/>
  <c r="CZ140" i="3"/>
  <c r="DB140" i="3" s="1"/>
  <c r="DA140" i="3"/>
  <c r="DC140" i="3"/>
  <c r="DG140" i="3"/>
  <c r="A141" i="3"/>
  <c r="Y141" i="3"/>
  <c r="CX141" i="3"/>
  <c r="DG141" i="3" s="1"/>
  <c r="CY141" i="3"/>
  <c r="CZ141" i="3"/>
  <c r="DB141" i="3" s="1"/>
  <c r="DA141" i="3"/>
  <c r="DC141" i="3"/>
  <c r="DF141" i="3"/>
  <c r="DH141" i="3"/>
  <c r="DI141" i="3"/>
  <c r="DJ141" i="3"/>
  <c r="A142" i="3"/>
  <c r="Y142" i="3"/>
  <c r="CX142" i="3" s="1"/>
  <c r="CY142" i="3"/>
  <c r="CZ142" i="3"/>
  <c r="DA142" i="3"/>
  <c r="DB142" i="3"/>
  <c r="DC142" i="3"/>
  <c r="A143" i="3"/>
  <c r="Y143" i="3"/>
  <c r="CX143" i="3"/>
  <c r="CY143" i="3"/>
  <c r="CZ143" i="3"/>
  <c r="DB143" i="3" s="1"/>
  <c r="DA143" i="3"/>
  <c r="DC143" i="3"/>
  <c r="DH143" i="3"/>
  <c r="A144" i="3"/>
  <c r="Y144" i="3"/>
  <c r="CV144" i="3" s="1"/>
  <c r="CU144" i="3"/>
  <c r="CX144" i="3"/>
  <c r="DF144" i="3" s="1"/>
  <c r="CY144" i="3"/>
  <c r="CZ144" i="3"/>
  <c r="DA144" i="3"/>
  <c r="DB144" i="3"/>
  <c r="DC144" i="3"/>
  <c r="DH144" i="3"/>
  <c r="DI144" i="3"/>
  <c r="DJ144" i="3" s="1"/>
  <c r="A145" i="3"/>
  <c r="Y145" i="3"/>
  <c r="CX145" i="3"/>
  <c r="DI145" i="3" s="1"/>
  <c r="DJ145" i="3" s="1"/>
  <c r="CY145" i="3"/>
  <c r="CZ145" i="3"/>
  <c r="DA145" i="3"/>
  <c r="DB145" i="3"/>
  <c r="DC145" i="3"/>
  <c r="DF145" i="3"/>
  <c r="DH145" i="3"/>
  <c r="A146" i="3"/>
  <c r="Y146" i="3"/>
  <c r="CY146" i="3"/>
  <c r="CZ146" i="3"/>
  <c r="DB146" i="3" s="1"/>
  <c r="DA146" i="3"/>
  <c r="DC146" i="3"/>
  <c r="A147" i="3"/>
  <c r="Y147" i="3"/>
  <c r="CW147" i="3"/>
  <c r="CX147" i="3"/>
  <c r="CY147" i="3"/>
  <c r="CZ147" i="3"/>
  <c r="DB147" i="3" s="1"/>
  <c r="DA147" i="3"/>
  <c r="DC147" i="3"/>
  <c r="A148" i="3"/>
  <c r="Y148" i="3"/>
  <c r="CX148" i="3" s="1"/>
  <c r="CY148" i="3"/>
  <c r="CZ148" i="3"/>
  <c r="DB148" i="3" s="1"/>
  <c r="DA148" i="3"/>
  <c r="DC148" i="3"/>
  <c r="A149" i="3"/>
  <c r="Y149" i="3"/>
  <c r="CX149" i="3"/>
  <c r="DG149" i="3" s="1"/>
  <c r="CY149" i="3"/>
  <c r="CZ149" i="3"/>
  <c r="DB149" i="3" s="1"/>
  <c r="DA149" i="3"/>
  <c r="DC149" i="3"/>
  <c r="DF149" i="3"/>
  <c r="DJ149" i="3" s="1"/>
  <c r="DH149" i="3"/>
  <c r="A150" i="3"/>
  <c r="Y150" i="3"/>
  <c r="CX150" i="3"/>
  <c r="DF150" i="3" s="1"/>
  <c r="DJ150" i="3" s="1"/>
  <c r="CY150" i="3"/>
  <c r="CZ150" i="3"/>
  <c r="DA150" i="3"/>
  <c r="DB150" i="3"/>
  <c r="DC150" i="3"/>
  <c r="DH150" i="3"/>
  <c r="DI150" i="3"/>
  <c r="A151" i="3"/>
  <c r="Y151" i="3"/>
  <c r="CX151" i="3" s="1"/>
  <c r="CY151" i="3"/>
  <c r="CZ151" i="3"/>
  <c r="DA151" i="3"/>
  <c r="DB151" i="3"/>
  <c r="DC151" i="3"/>
  <c r="DF151" i="3"/>
  <c r="DJ151" i="3" s="1"/>
  <c r="A152" i="3"/>
  <c r="Y152" i="3"/>
  <c r="CX152" i="3" s="1"/>
  <c r="CY152" i="3"/>
  <c r="CZ152" i="3"/>
  <c r="DA152" i="3"/>
  <c r="DB152" i="3"/>
  <c r="DC152" i="3"/>
  <c r="DG152" i="3"/>
  <c r="A153" i="3"/>
  <c r="Y153" i="3"/>
  <c r="CX153" i="3" s="1"/>
  <c r="CY153" i="3"/>
  <c r="CZ153" i="3"/>
  <c r="DB153" i="3" s="1"/>
  <c r="DA153" i="3"/>
  <c r="DC153" i="3"/>
  <c r="A154" i="3"/>
  <c r="Y154" i="3"/>
  <c r="CU154" i="3"/>
  <c r="CY154" i="3"/>
  <c r="CZ154" i="3"/>
  <c r="DB154" i="3" s="1"/>
  <c r="DA154" i="3"/>
  <c r="DC154" i="3"/>
  <c r="A155" i="3"/>
  <c r="Y155" i="3"/>
  <c r="CX155" i="3"/>
  <c r="CY155" i="3"/>
  <c r="CZ155" i="3"/>
  <c r="DB155" i="3" s="1"/>
  <c r="DA155" i="3"/>
  <c r="DC155" i="3"/>
  <c r="DF155" i="3"/>
  <c r="A156" i="3"/>
  <c r="Y156" i="3"/>
  <c r="CW156" i="3"/>
  <c r="CX156" i="3"/>
  <c r="CY156" i="3"/>
  <c r="CZ156" i="3"/>
  <c r="DB156" i="3" s="1"/>
  <c r="DA156" i="3"/>
  <c r="DC156" i="3"/>
  <c r="DH156" i="3"/>
  <c r="A157" i="3"/>
  <c r="Y157" i="3"/>
  <c r="CX157" i="3" s="1"/>
  <c r="CW157" i="3"/>
  <c r="CY157" i="3"/>
  <c r="CZ157" i="3"/>
  <c r="DB157" i="3" s="1"/>
  <c r="DA157" i="3"/>
  <c r="DC157" i="3"/>
  <c r="A158" i="3"/>
  <c r="Y158" i="3"/>
  <c r="CX158" i="3" s="1"/>
  <c r="DG158" i="3" s="1"/>
  <c r="CY158" i="3"/>
  <c r="CZ158" i="3"/>
  <c r="DB158" i="3" s="1"/>
  <c r="DA158" i="3"/>
  <c r="DC158" i="3"/>
  <c r="A159" i="3"/>
  <c r="Y159" i="3"/>
  <c r="CX159" i="3"/>
  <c r="DH159" i="3" s="1"/>
  <c r="CY159" i="3"/>
  <c r="CZ159" i="3"/>
  <c r="DB159" i="3" s="1"/>
  <c r="DA159" i="3"/>
  <c r="DC159" i="3"/>
  <c r="A160" i="3"/>
  <c r="Y160" i="3"/>
  <c r="CX160" i="3"/>
  <c r="DI160" i="3" s="1"/>
  <c r="CY160" i="3"/>
  <c r="CZ160" i="3"/>
  <c r="DB160" i="3" s="1"/>
  <c r="DA160" i="3"/>
  <c r="DC160" i="3"/>
  <c r="DH160" i="3"/>
  <c r="A161" i="3"/>
  <c r="Y161" i="3"/>
  <c r="CX161" i="3"/>
  <c r="CY161" i="3"/>
  <c r="CZ161" i="3"/>
  <c r="DB161" i="3" s="1"/>
  <c r="DA161" i="3"/>
  <c r="DC161" i="3"/>
  <c r="DF161" i="3"/>
  <c r="DJ161" i="3" s="1"/>
  <c r="DH161" i="3"/>
  <c r="A162" i="3"/>
  <c r="Y162" i="3"/>
  <c r="CX162" i="3"/>
  <c r="DG162" i="3" s="1"/>
  <c r="CY162" i="3"/>
  <c r="CZ162" i="3"/>
  <c r="DA162" i="3"/>
  <c r="DB162" i="3"/>
  <c r="DC162" i="3"/>
  <c r="DF162" i="3"/>
  <c r="DJ162" i="3" s="1"/>
  <c r="DH162" i="3"/>
  <c r="DI162" i="3"/>
  <c r="A163" i="3"/>
  <c r="Y163" i="3"/>
  <c r="CX163" i="3" s="1"/>
  <c r="CY163" i="3"/>
  <c r="CZ163" i="3"/>
  <c r="DA163" i="3"/>
  <c r="DB163" i="3"/>
  <c r="DC163" i="3"/>
  <c r="DF163" i="3"/>
  <c r="DJ163" i="3" s="1"/>
  <c r="A164" i="3"/>
  <c r="Y164" i="3"/>
  <c r="CX164" i="3" s="1"/>
  <c r="CU164" i="3"/>
  <c r="CV164" i="3"/>
  <c r="CY164" i="3"/>
  <c r="CZ164" i="3"/>
  <c r="DB164" i="3" s="1"/>
  <c r="DA164" i="3"/>
  <c r="DC164" i="3"/>
  <c r="DG164" i="3"/>
  <c r="DH164" i="3"/>
  <c r="A165" i="3"/>
  <c r="Y165" i="3"/>
  <c r="CX165" i="3" s="1"/>
  <c r="CY165" i="3"/>
  <c r="CZ165" i="3"/>
  <c r="DB165" i="3" s="1"/>
  <c r="DA165" i="3"/>
  <c r="DC165" i="3"/>
  <c r="A166" i="3"/>
  <c r="Y166" i="3"/>
  <c r="CX166" i="3" s="1"/>
  <c r="CW166" i="3"/>
  <c r="CY166" i="3"/>
  <c r="CZ166" i="3"/>
  <c r="DA166" i="3"/>
  <c r="DB166" i="3"/>
  <c r="DC166" i="3"/>
  <c r="DI166" i="3"/>
  <c r="A167" i="3"/>
  <c r="Y167" i="3"/>
  <c r="CX167" i="3" s="1"/>
  <c r="DH167" i="3" s="1"/>
  <c r="CW167" i="3"/>
  <c r="CY167" i="3"/>
  <c r="CZ167" i="3"/>
  <c r="DA167" i="3"/>
  <c r="DB167" i="3"/>
  <c r="DC167" i="3"/>
  <c r="DF167" i="3"/>
  <c r="DG167" i="3"/>
  <c r="DJ167" i="3" s="1"/>
  <c r="DI167" i="3"/>
  <c r="A168" i="3"/>
  <c r="Y168" i="3"/>
  <c r="CX168" i="3" s="1"/>
  <c r="CY168" i="3"/>
  <c r="CZ168" i="3"/>
  <c r="DA168" i="3"/>
  <c r="DB168" i="3"/>
  <c r="DC168" i="3"/>
  <c r="A169" i="3"/>
  <c r="Y169" i="3"/>
  <c r="CX169" i="3" s="1"/>
  <c r="DF169" i="3" s="1"/>
  <c r="DJ169" i="3" s="1"/>
  <c r="CY169" i="3"/>
  <c r="CZ169" i="3"/>
  <c r="DB169" i="3" s="1"/>
  <c r="DA169" i="3"/>
  <c r="DC169" i="3"/>
  <c r="DG169" i="3"/>
  <c r="DH169" i="3"/>
  <c r="DI169" i="3"/>
  <c r="A170" i="3"/>
  <c r="Y170" i="3"/>
  <c r="CX170" i="3"/>
  <c r="DF170" i="3" s="1"/>
  <c r="DJ170" i="3" s="1"/>
  <c r="CY170" i="3"/>
  <c r="CZ170" i="3"/>
  <c r="DA170" i="3"/>
  <c r="DB170" i="3"/>
  <c r="DC170" i="3"/>
  <c r="DH170" i="3"/>
  <c r="A171" i="3"/>
  <c r="Y171" i="3"/>
  <c r="CX171" i="3" s="1"/>
  <c r="CY171" i="3"/>
  <c r="CZ171" i="3"/>
  <c r="DA171" i="3"/>
  <c r="DB171" i="3"/>
  <c r="DC171" i="3"/>
  <c r="A172" i="3"/>
  <c r="Y172" i="3"/>
  <c r="CX172" i="3"/>
  <c r="DG172" i="3" s="1"/>
  <c r="CY172" i="3"/>
  <c r="CZ172" i="3"/>
  <c r="DB172" i="3" s="1"/>
  <c r="DA172" i="3"/>
  <c r="DC172" i="3"/>
  <c r="DF172" i="3"/>
  <c r="DJ172" i="3" s="1"/>
  <c r="DH172" i="3"/>
  <c r="A173" i="3"/>
  <c r="Y173" i="3"/>
  <c r="CX173" i="3" s="1"/>
  <c r="CY173" i="3"/>
  <c r="CZ173" i="3"/>
  <c r="DA173" i="3"/>
  <c r="DB173" i="3"/>
  <c r="DC173" i="3"/>
  <c r="A174" i="3"/>
  <c r="Y174" i="3"/>
  <c r="CX174" i="3" s="1"/>
  <c r="CU174" i="3"/>
  <c r="CV174" i="3"/>
  <c r="CY174" i="3"/>
  <c r="CZ174" i="3"/>
  <c r="DB174" i="3" s="1"/>
  <c r="DA174" i="3"/>
  <c r="DC174" i="3"/>
  <c r="A175" i="3"/>
  <c r="Y175" i="3"/>
  <c r="CX175" i="3" s="1"/>
  <c r="CY175" i="3"/>
  <c r="CZ175" i="3"/>
  <c r="DB175" i="3" s="1"/>
  <c r="DA175" i="3"/>
  <c r="DC175" i="3"/>
  <c r="A176" i="3"/>
  <c r="Y176" i="3"/>
  <c r="CW176" i="3"/>
  <c r="CX176" i="3"/>
  <c r="DF176" i="3" s="1"/>
  <c r="CY176" i="3"/>
  <c r="CZ176" i="3"/>
  <c r="DA176" i="3"/>
  <c r="DB176" i="3"/>
  <c r="DC176" i="3"/>
  <c r="DG176" i="3"/>
  <c r="DJ176" i="3" s="1"/>
  <c r="DH176" i="3"/>
  <c r="DI176" i="3"/>
  <c r="A177" i="3"/>
  <c r="Y177" i="3"/>
  <c r="CW177" i="3" s="1"/>
  <c r="CY177" i="3"/>
  <c r="CZ177" i="3"/>
  <c r="DA177" i="3"/>
  <c r="DB177" i="3"/>
  <c r="DC177" i="3"/>
  <c r="A178" i="3"/>
  <c r="Y178" i="3"/>
  <c r="CW178" i="3"/>
  <c r="CX178" i="3"/>
  <c r="DI178" i="3" s="1"/>
  <c r="CY178" i="3"/>
  <c r="CZ178" i="3"/>
  <c r="DA178" i="3"/>
  <c r="DB178" i="3"/>
  <c r="DC178" i="3"/>
  <c r="DG178" i="3"/>
  <c r="DJ178" i="3" s="1"/>
  <c r="DH178" i="3"/>
  <c r="A179" i="3"/>
  <c r="Y179" i="3"/>
  <c r="CX179" i="3"/>
  <c r="DG179" i="3" s="1"/>
  <c r="CY179" i="3"/>
  <c r="CZ179" i="3"/>
  <c r="DB179" i="3" s="1"/>
  <c r="DA179" i="3"/>
  <c r="DC179" i="3"/>
  <c r="DF179" i="3"/>
  <c r="DJ179" i="3" s="1"/>
  <c r="DH179" i="3"/>
  <c r="A180" i="3"/>
  <c r="Y180" i="3"/>
  <c r="CX180" i="3" s="1"/>
  <c r="CY180" i="3"/>
  <c r="CZ180" i="3"/>
  <c r="DA180" i="3"/>
  <c r="DB180" i="3"/>
  <c r="DC180" i="3"/>
  <c r="A181" i="3"/>
  <c r="Y181" i="3"/>
  <c r="CX181" i="3"/>
  <c r="DF181" i="3" s="1"/>
  <c r="DJ181" i="3" s="1"/>
  <c r="CY181" i="3"/>
  <c r="CZ181" i="3"/>
  <c r="DA181" i="3"/>
  <c r="DB181" i="3"/>
  <c r="DC181" i="3"/>
  <c r="DH181" i="3"/>
  <c r="A182" i="3"/>
  <c r="Y182" i="3"/>
  <c r="CX182" i="3" s="1"/>
  <c r="CY182" i="3"/>
  <c r="CZ182" i="3"/>
  <c r="DA182" i="3"/>
  <c r="DB182" i="3"/>
  <c r="DC182" i="3"/>
  <c r="DG182" i="3"/>
  <c r="A183" i="3"/>
  <c r="Y183" i="3"/>
  <c r="CX183" i="3" s="1"/>
  <c r="CY183" i="3"/>
  <c r="CZ183" i="3"/>
  <c r="DB183" i="3" s="1"/>
  <c r="DA183" i="3"/>
  <c r="DC183" i="3"/>
  <c r="A184" i="3"/>
  <c r="Y184" i="3"/>
  <c r="CX184" i="3" s="1"/>
  <c r="CY184" i="3"/>
  <c r="CZ184" i="3"/>
  <c r="DB184" i="3" s="1"/>
  <c r="DA184" i="3"/>
  <c r="DC184" i="3"/>
  <c r="A185" i="3"/>
  <c r="Y185" i="3"/>
  <c r="CU185" i="3"/>
  <c r="CV185" i="3"/>
  <c r="CX185" i="3"/>
  <c r="DG185" i="3" s="1"/>
  <c r="CY185" i="3"/>
  <c r="CZ185" i="3"/>
  <c r="DB185" i="3" s="1"/>
  <c r="DA185" i="3"/>
  <c r="DC185" i="3"/>
  <c r="DF185" i="3"/>
  <c r="DH185" i="3"/>
  <c r="A186" i="3"/>
  <c r="Y186" i="3"/>
  <c r="CX186" i="3" s="1"/>
  <c r="CY186" i="3"/>
  <c r="CZ186" i="3"/>
  <c r="DA186" i="3"/>
  <c r="DB186" i="3"/>
  <c r="DC186" i="3"/>
  <c r="DI186" i="3"/>
  <c r="DJ186" i="3" s="1"/>
  <c r="A187" i="3"/>
  <c r="Y187" i="3"/>
  <c r="CW187" i="3"/>
  <c r="CX187" i="3"/>
  <c r="DI187" i="3" s="1"/>
  <c r="CY187" i="3"/>
  <c r="CZ187" i="3"/>
  <c r="DA187" i="3"/>
  <c r="DB187" i="3"/>
  <c r="DC187" i="3"/>
  <c r="DG187" i="3"/>
  <c r="DJ187" i="3" s="1"/>
  <c r="DH187" i="3"/>
  <c r="A188" i="3"/>
  <c r="Y188" i="3"/>
  <c r="CW188" i="3"/>
  <c r="CX188" i="3"/>
  <c r="DF188" i="3" s="1"/>
  <c r="CY188" i="3"/>
  <c r="CZ188" i="3"/>
  <c r="DB188" i="3" s="1"/>
  <c r="DA188" i="3"/>
  <c r="DC188" i="3"/>
  <c r="DG188" i="3"/>
  <c r="DJ188" i="3" s="1"/>
  <c r="DH188" i="3"/>
  <c r="DI188" i="3"/>
  <c r="A189" i="3"/>
  <c r="Y189" i="3"/>
  <c r="CX189" i="3"/>
  <c r="CY189" i="3"/>
  <c r="CZ189" i="3"/>
  <c r="DA189" i="3"/>
  <c r="DB189" i="3"/>
  <c r="DC189" i="3"/>
  <c r="A190" i="3"/>
  <c r="Y190" i="3"/>
  <c r="CX190" i="3" s="1"/>
  <c r="CY190" i="3"/>
  <c r="CZ190" i="3"/>
  <c r="DA190" i="3"/>
  <c r="DB190" i="3"/>
  <c r="DC190" i="3"/>
  <c r="A191" i="3"/>
  <c r="Y191" i="3"/>
  <c r="CX191" i="3"/>
  <c r="DG191" i="3" s="1"/>
  <c r="CY191" i="3"/>
  <c r="CZ191" i="3"/>
  <c r="DB191" i="3" s="1"/>
  <c r="DA191" i="3"/>
  <c r="DC191" i="3"/>
  <c r="DF191" i="3"/>
  <c r="DJ191" i="3" s="1"/>
  <c r="DH191" i="3"/>
  <c r="A192" i="3"/>
  <c r="Y192" i="3"/>
  <c r="CX192" i="3" s="1"/>
  <c r="CY192" i="3"/>
  <c r="CZ192" i="3"/>
  <c r="DA192" i="3"/>
  <c r="DB192" i="3"/>
  <c r="DC192" i="3"/>
  <c r="A193" i="3"/>
  <c r="Y193" i="3"/>
  <c r="CX193" i="3"/>
  <c r="DF193" i="3" s="1"/>
  <c r="DJ193" i="3" s="1"/>
  <c r="CY193" i="3"/>
  <c r="CZ193" i="3"/>
  <c r="DA193" i="3"/>
  <c r="DB193" i="3"/>
  <c r="DC193" i="3"/>
  <c r="DH193" i="3"/>
  <c r="A194" i="3"/>
  <c r="Y194" i="3"/>
  <c r="CX194" i="3" s="1"/>
  <c r="CY194" i="3"/>
  <c r="CZ194" i="3"/>
  <c r="DA194" i="3"/>
  <c r="DB194" i="3"/>
  <c r="DC194" i="3"/>
  <c r="DG194" i="3"/>
  <c r="A195" i="3"/>
  <c r="Y195" i="3"/>
  <c r="CY195" i="3"/>
  <c r="CZ195" i="3"/>
  <c r="DA195" i="3"/>
  <c r="DB195" i="3"/>
  <c r="DC195" i="3"/>
  <c r="A196" i="3"/>
  <c r="Y196" i="3"/>
  <c r="CY196" i="3"/>
  <c r="CZ196" i="3"/>
  <c r="DA196" i="3"/>
  <c r="DB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A204" i="3"/>
  <c r="DB204" i="3"/>
  <c r="DC204" i="3"/>
  <c r="A205" i="3"/>
  <c r="Y205" i="3"/>
  <c r="CU205" i="3"/>
  <c r="CY205" i="3"/>
  <c r="CZ205" i="3"/>
  <c r="DA205" i="3"/>
  <c r="DB205" i="3"/>
  <c r="DC205" i="3"/>
  <c r="A206" i="3"/>
  <c r="Y206" i="3"/>
  <c r="CX206" i="3" s="1"/>
  <c r="CU206" i="3"/>
  <c r="CV206" i="3"/>
  <c r="CY206" i="3"/>
  <c r="CZ206" i="3"/>
  <c r="DB206" i="3" s="1"/>
  <c r="DA206" i="3"/>
  <c r="DC206" i="3"/>
  <c r="DF206" i="3"/>
  <c r="A207" i="3"/>
  <c r="Y207" i="3"/>
  <c r="CX207" i="3" s="1"/>
  <c r="CU207" i="3"/>
  <c r="CV207" i="3"/>
  <c r="CY207" i="3"/>
  <c r="CZ207" i="3"/>
  <c r="DA207" i="3"/>
  <c r="DB207" i="3"/>
  <c r="DC207" i="3"/>
  <c r="DG207" i="3"/>
  <c r="A208" i="3"/>
  <c r="Y208" i="3"/>
  <c r="CU208" i="3"/>
  <c r="CV208" i="3"/>
  <c r="CX208" i="3"/>
  <c r="CY208" i="3"/>
  <c r="CZ208" i="3"/>
  <c r="DA208" i="3"/>
  <c r="DB208" i="3"/>
  <c r="DC208" i="3"/>
  <c r="A209" i="3"/>
  <c r="Y209" i="3"/>
  <c r="CX209" i="3" s="1"/>
  <c r="CY209" i="3"/>
  <c r="CZ209" i="3"/>
  <c r="DA209" i="3"/>
  <c r="DB209" i="3"/>
  <c r="DC209" i="3"/>
  <c r="A210" i="3"/>
  <c r="Y210" i="3"/>
  <c r="CW210" i="3" s="1"/>
  <c r="CY210" i="3"/>
  <c r="CZ210" i="3"/>
  <c r="DA210" i="3"/>
  <c r="DB210" i="3"/>
  <c r="DC210" i="3"/>
  <c r="A211" i="3"/>
  <c r="Y211" i="3"/>
  <c r="CW211" i="3"/>
  <c r="CX211" i="3"/>
  <c r="DI211" i="3" s="1"/>
  <c r="CY211" i="3"/>
  <c r="CZ211" i="3"/>
  <c r="DA211" i="3"/>
  <c r="DB211" i="3"/>
  <c r="DC211" i="3"/>
  <c r="DG211" i="3"/>
  <c r="DJ211" i="3" s="1"/>
  <c r="DH211" i="3"/>
  <c r="A212" i="3"/>
  <c r="Y212" i="3"/>
  <c r="CW212" i="3"/>
  <c r="CX212" i="3"/>
  <c r="DF212" i="3" s="1"/>
  <c r="CY212" i="3"/>
  <c r="CZ212" i="3"/>
  <c r="DB212" i="3" s="1"/>
  <c r="DA212" i="3"/>
  <c r="DC212" i="3"/>
  <c r="DG212" i="3"/>
  <c r="DJ212" i="3" s="1"/>
  <c r="DH212" i="3"/>
  <c r="DI212" i="3"/>
  <c r="A213" i="3"/>
  <c r="Y213" i="3"/>
  <c r="CU213" i="3"/>
  <c r="CV213" i="3"/>
  <c r="CX213" i="3"/>
  <c r="CY213" i="3"/>
  <c r="CZ213" i="3"/>
  <c r="DB213" i="3" s="1"/>
  <c r="DA213" i="3"/>
  <c r="DC213" i="3"/>
  <c r="A214" i="3"/>
  <c r="Y214" i="3"/>
  <c r="CX214" i="3" s="1"/>
  <c r="CY214" i="3"/>
  <c r="CZ214" i="3"/>
  <c r="DA214" i="3"/>
  <c r="DB214" i="3"/>
  <c r="DC214" i="3"/>
  <c r="DI214" i="3"/>
  <c r="DJ214" i="3" s="1"/>
  <c r="A215" i="3"/>
  <c r="Y215" i="3"/>
  <c r="CX215" i="3" s="1"/>
  <c r="CW215" i="3"/>
  <c r="CY215" i="3"/>
  <c r="CZ215" i="3"/>
  <c r="DA215" i="3"/>
  <c r="DB215" i="3"/>
  <c r="DC215" i="3"/>
  <c r="DG215" i="3"/>
  <c r="A216" i="3"/>
  <c r="Y216" i="3"/>
  <c r="CX216" i="3"/>
  <c r="CY216" i="3"/>
  <c r="CZ216" i="3"/>
  <c r="DB216" i="3" s="1"/>
  <c r="DA216" i="3"/>
  <c r="DC216" i="3"/>
  <c r="DF216" i="3"/>
  <c r="DJ216" i="3"/>
  <c r="A217" i="3"/>
  <c r="Y217" i="3"/>
  <c r="CU217" i="3"/>
  <c r="CV217" i="3"/>
  <c r="CX217" i="3"/>
  <c r="DF217" i="3" s="1"/>
  <c r="CY217" i="3"/>
  <c r="CZ217" i="3"/>
  <c r="DB217" i="3" s="1"/>
  <c r="DA217" i="3"/>
  <c r="DC217" i="3"/>
  <c r="DG217" i="3"/>
  <c r="DH217" i="3"/>
  <c r="DI217" i="3"/>
  <c r="DJ217" i="3" s="1"/>
  <c r="A218" i="3"/>
  <c r="Y218" i="3"/>
  <c r="CX218" i="3" s="1"/>
  <c r="CY218" i="3"/>
  <c r="CZ218" i="3"/>
  <c r="DB218" i="3" s="1"/>
  <c r="DA218" i="3"/>
  <c r="DC218" i="3"/>
  <c r="A219" i="3"/>
  <c r="Y219" i="3"/>
  <c r="CX219" i="3" s="1"/>
  <c r="CW219" i="3"/>
  <c r="CY219" i="3"/>
  <c r="CZ219" i="3"/>
  <c r="DA219" i="3"/>
  <c r="DB219" i="3"/>
  <c r="DC219" i="3"/>
  <c r="A220" i="3"/>
  <c r="Y220" i="3"/>
  <c r="CX220" i="3" s="1"/>
  <c r="CY220" i="3"/>
  <c r="CZ220" i="3"/>
  <c r="DA220" i="3"/>
  <c r="DB220" i="3"/>
  <c r="DC220" i="3"/>
  <c r="DG220" i="3"/>
  <c r="A221" i="3"/>
  <c r="Y221" i="3"/>
  <c r="CV221" i="3" s="1"/>
  <c r="CU221" i="3"/>
  <c r="CX221" i="3"/>
  <c r="DH221" i="3" s="1"/>
  <c r="CY221" i="3"/>
  <c r="CZ221" i="3"/>
  <c r="DB221" i="3" s="1"/>
  <c r="DA221" i="3"/>
  <c r="DC221" i="3"/>
  <c r="A222" i="3"/>
  <c r="Y222" i="3"/>
  <c r="CX222" i="3"/>
  <c r="DI222" i="3" s="1"/>
  <c r="DJ222" i="3" s="1"/>
  <c r="CY222" i="3"/>
  <c r="CZ222" i="3"/>
  <c r="DA222" i="3"/>
  <c r="DB222" i="3"/>
  <c r="DC222" i="3"/>
  <c r="DF222" i="3"/>
  <c r="DH222" i="3"/>
  <c r="A223" i="3"/>
  <c r="Y223" i="3"/>
  <c r="CW223" i="3"/>
  <c r="CX223" i="3"/>
  <c r="DF223" i="3" s="1"/>
  <c r="CY223" i="3"/>
  <c r="CZ223" i="3"/>
  <c r="DB223" i="3" s="1"/>
  <c r="DA223" i="3"/>
  <c r="DC223" i="3"/>
  <c r="DH223" i="3"/>
  <c r="DI223" i="3"/>
  <c r="A224" i="3"/>
  <c r="Y224" i="3"/>
  <c r="CW224" i="3"/>
  <c r="CX224" i="3"/>
  <c r="DF224" i="3" s="1"/>
  <c r="CY224" i="3"/>
  <c r="CZ224" i="3"/>
  <c r="DB224" i="3" s="1"/>
  <c r="DA224" i="3"/>
  <c r="DC224" i="3"/>
  <c r="DH224" i="3"/>
  <c r="DI224" i="3"/>
  <c r="A225" i="3"/>
  <c r="Y225" i="3"/>
  <c r="CX225" i="3" s="1"/>
  <c r="DH225" i="3" s="1"/>
  <c r="CY225" i="3"/>
  <c r="CZ225" i="3"/>
  <c r="DA225" i="3"/>
  <c r="DB225" i="3"/>
  <c r="DC225" i="3"/>
  <c r="DF225" i="3"/>
  <c r="DG225" i="3"/>
  <c r="DJ225" i="3"/>
  <c r="A226" i="3"/>
  <c r="Y226" i="3"/>
  <c r="CX226" i="3" s="1"/>
  <c r="CY226" i="3"/>
  <c r="CZ226" i="3"/>
  <c r="DB226" i="3" s="1"/>
  <c r="DA226" i="3"/>
  <c r="DC226" i="3"/>
  <c r="A227" i="3"/>
  <c r="Y227" i="3"/>
  <c r="CX227" i="3"/>
  <c r="DF227" i="3" s="1"/>
  <c r="DJ227" i="3" s="1"/>
  <c r="CY227" i="3"/>
  <c r="CZ227" i="3"/>
  <c r="DB227" i="3" s="1"/>
  <c r="DA227" i="3"/>
  <c r="DC227" i="3"/>
  <c r="DI227" i="3"/>
  <c r="A228" i="3"/>
  <c r="Y228" i="3"/>
  <c r="CX228" i="3" s="1"/>
  <c r="CY228" i="3"/>
  <c r="CZ228" i="3"/>
  <c r="DA228" i="3"/>
  <c r="DB228" i="3"/>
  <c r="DC228" i="3"/>
  <c r="A229" i="3"/>
  <c r="Y229" i="3"/>
  <c r="CX229" i="3"/>
  <c r="DH229" i="3" s="1"/>
  <c r="CY229" i="3"/>
  <c r="CZ229" i="3"/>
  <c r="DB229" i="3" s="1"/>
  <c r="DA229" i="3"/>
  <c r="DC229" i="3"/>
  <c r="DF229" i="3"/>
  <c r="DJ229" i="3" s="1"/>
  <c r="DI229" i="3"/>
  <c r="A230" i="3"/>
  <c r="Y230" i="3"/>
  <c r="CX230" i="3"/>
  <c r="DG230" i="3" s="1"/>
  <c r="CY230" i="3"/>
  <c r="CZ230" i="3"/>
  <c r="DA230" i="3"/>
  <c r="DB230" i="3"/>
  <c r="DC230" i="3"/>
  <c r="DF230" i="3"/>
  <c r="DH230" i="3"/>
  <c r="DI230" i="3"/>
  <c r="DJ230" i="3"/>
  <c r="A231" i="3"/>
  <c r="Y231" i="3"/>
  <c r="CX231" i="3"/>
  <c r="DG231" i="3" s="1"/>
  <c r="CY231" i="3"/>
  <c r="CZ231" i="3"/>
  <c r="DA231" i="3"/>
  <c r="DB231" i="3"/>
  <c r="DC231" i="3"/>
  <c r="DH231" i="3"/>
  <c r="A232" i="3"/>
  <c r="Y232" i="3"/>
  <c r="CU232" i="3"/>
  <c r="CV232" i="3"/>
  <c r="CX232" i="3"/>
  <c r="DI232" i="3" s="1"/>
  <c r="DJ232" i="3" s="1"/>
  <c r="CY232" i="3"/>
  <c r="CZ232" i="3"/>
  <c r="DB232" i="3" s="1"/>
  <c r="DA232" i="3"/>
  <c r="DC232" i="3"/>
  <c r="DG232" i="3"/>
  <c r="DH232" i="3"/>
  <c r="A233" i="3"/>
  <c r="Y233" i="3"/>
  <c r="CX233" i="3" s="1"/>
  <c r="CY233" i="3"/>
  <c r="CZ233" i="3"/>
  <c r="DB233" i="3" s="1"/>
  <c r="DA233" i="3"/>
  <c r="DC233" i="3"/>
  <c r="A234" i="3"/>
  <c r="Y234" i="3"/>
  <c r="CX234" i="3" s="1"/>
  <c r="DH234" i="3" s="1"/>
  <c r="CY234" i="3"/>
  <c r="CZ234" i="3"/>
  <c r="DA234" i="3"/>
  <c r="DB234" i="3"/>
  <c r="DC234" i="3"/>
  <c r="DF234" i="3"/>
  <c r="DG234" i="3"/>
  <c r="DJ234" i="3"/>
  <c r="A235" i="3"/>
  <c r="Y235" i="3"/>
  <c r="CW235" i="3" s="1"/>
  <c r="CY235" i="3"/>
  <c r="CZ235" i="3"/>
  <c r="DA235" i="3"/>
  <c r="DB235" i="3"/>
  <c r="DC235" i="3"/>
  <c r="A236" i="3"/>
  <c r="Y236" i="3"/>
  <c r="CX236" i="3"/>
  <c r="DG236" i="3" s="1"/>
  <c r="CY236" i="3"/>
  <c r="CZ236" i="3"/>
  <c r="DB236" i="3" s="1"/>
  <c r="DA236" i="3"/>
  <c r="DC236" i="3"/>
  <c r="DH236" i="3"/>
  <c r="A237" i="3"/>
  <c r="Y237" i="3"/>
  <c r="CX237" i="3" s="1"/>
  <c r="DH237" i="3" s="1"/>
  <c r="CY237" i="3"/>
  <c r="CZ237" i="3"/>
  <c r="DA237" i="3"/>
  <c r="DB237" i="3"/>
  <c r="DC237" i="3"/>
  <c r="DF237" i="3"/>
  <c r="DG237" i="3"/>
  <c r="DI237" i="3"/>
  <c r="DJ237" i="3"/>
  <c r="A238" i="3"/>
  <c r="Y238" i="3"/>
  <c r="CX238" i="3"/>
  <c r="DG238" i="3" s="1"/>
  <c r="CY238" i="3"/>
  <c r="CZ238" i="3"/>
  <c r="DB238" i="3" s="1"/>
  <c r="DA238" i="3"/>
  <c r="DC238" i="3"/>
  <c r="DH238" i="3"/>
  <c r="A239" i="3"/>
  <c r="Y239" i="3"/>
  <c r="CX239" i="3"/>
  <c r="CY239" i="3"/>
  <c r="CZ239" i="3"/>
  <c r="DA239" i="3"/>
  <c r="DB239" i="3"/>
  <c r="DC239" i="3"/>
  <c r="DI239" i="3"/>
  <c r="A240" i="3"/>
  <c r="Y240" i="3"/>
  <c r="CX240" i="3" s="1"/>
  <c r="CY240" i="3"/>
  <c r="CZ240" i="3"/>
  <c r="DA240" i="3"/>
  <c r="DB240" i="3"/>
  <c r="DC240" i="3"/>
  <c r="A241" i="3"/>
  <c r="Y241" i="3"/>
  <c r="CX241" i="3" s="1"/>
  <c r="CU241" i="3"/>
  <c r="CV241" i="3"/>
  <c r="CY241" i="3"/>
  <c r="CZ241" i="3"/>
  <c r="DA241" i="3"/>
  <c r="DB241" i="3"/>
  <c r="DC241" i="3"/>
  <c r="DF241" i="3"/>
  <c r="DI241" i="3"/>
  <c r="DJ241" i="3" s="1"/>
  <c r="A242" i="3"/>
  <c r="Y242" i="3"/>
  <c r="CX242" i="3" s="1"/>
  <c r="CY242" i="3"/>
  <c r="CZ242" i="3"/>
  <c r="DB242" i="3" s="1"/>
  <c r="DA242" i="3"/>
  <c r="DC242" i="3"/>
  <c r="A243" i="3"/>
  <c r="Y243" i="3"/>
  <c r="CW243" i="3" s="1"/>
  <c r="CX243" i="3"/>
  <c r="CY243" i="3"/>
  <c r="CZ243" i="3"/>
  <c r="DB243" i="3" s="1"/>
  <c r="DA243" i="3"/>
  <c r="DC243" i="3"/>
  <c r="A244" i="3"/>
  <c r="Y244" i="3"/>
  <c r="CW244" i="3" s="1"/>
  <c r="CX244" i="3"/>
  <c r="CY244" i="3"/>
  <c r="CZ244" i="3"/>
  <c r="DB244" i="3" s="1"/>
  <c r="DA244" i="3"/>
  <c r="DC244" i="3"/>
  <c r="A245" i="3"/>
  <c r="Y245" i="3"/>
  <c r="CX245" i="3" s="1"/>
  <c r="CY245" i="3"/>
  <c r="CZ245" i="3"/>
  <c r="DB245" i="3" s="1"/>
  <c r="DA245" i="3"/>
  <c r="DC245" i="3"/>
  <c r="DH245" i="3"/>
  <c r="A246" i="3"/>
  <c r="Y246" i="3"/>
  <c r="CX246" i="3"/>
  <c r="CY246" i="3"/>
  <c r="CZ246" i="3"/>
  <c r="DB246" i="3" s="1"/>
  <c r="DA246" i="3"/>
  <c r="DC246" i="3"/>
  <c r="DI246" i="3"/>
  <c r="A247" i="3"/>
  <c r="Y247" i="3"/>
  <c r="CX247" i="3" s="1"/>
  <c r="CY247" i="3"/>
  <c r="CZ247" i="3"/>
  <c r="DA247" i="3"/>
  <c r="DB247" i="3"/>
  <c r="DC247" i="3"/>
  <c r="DG247" i="3"/>
  <c r="A248" i="3"/>
  <c r="Y248" i="3"/>
  <c r="CX248" i="3"/>
  <c r="CY248" i="3"/>
  <c r="CZ248" i="3"/>
  <c r="DB248" i="3" s="1"/>
  <c r="DA248" i="3"/>
  <c r="DC248" i="3"/>
  <c r="DH248" i="3"/>
  <c r="A249" i="3"/>
  <c r="Y249" i="3"/>
  <c r="CX249" i="3"/>
  <c r="DG249" i="3" s="1"/>
  <c r="CY249" i="3"/>
  <c r="CZ249" i="3"/>
  <c r="DA249" i="3"/>
  <c r="DB249" i="3"/>
  <c r="DC249" i="3"/>
  <c r="DF249" i="3"/>
  <c r="DJ249" i="3" s="1"/>
  <c r="DH249" i="3"/>
  <c r="A250" i="3"/>
  <c r="Y250" i="3"/>
  <c r="CX250" i="3" s="1"/>
  <c r="CU250" i="3"/>
  <c r="CV250" i="3"/>
  <c r="CY250" i="3"/>
  <c r="CZ250" i="3"/>
  <c r="DA250" i="3"/>
  <c r="DB250" i="3"/>
  <c r="DC250" i="3"/>
  <c r="DG250" i="3"/>
  <c r="A251" i="3"/>
  <c r="Y251" i="3"/>
  <c r="CX251" i="3" s="1"/>
  <c r="CY251" i="3"/>
  <c r="CZ251" i="3"/>
  <c r="DB251" i="3" s="1"/>
  <c r="DA251" i="3"/>
  <c r="DC251" i="3"/>
  <c r="DG251" i="3"/>
  <c r="A252" i="3"/>
  <c r="Y252" i="3"/>
  <c r="CW252" i="3" s="1"/>
  <c r="CY252" i="3"/>
  <c r="CZ252" i="3"/>
  <c r="DA252" i="3"/>
  <c r="DB252" i="3"/>
  <c r="DC252" i="3"/>
  <c r="A253" i="3"/>
  <c r="Y253" i="3"/>
  <c r="CY253" i="3"/>
  <c r="CZ253" i="3"/>
  <c r="DA253" i="3"/>
  <c r="DB253" i="3"/>
  <c r="DC253" i="3"/>
  <c r="A254" i="3"/>
  <c r="Y254" i="3"/>
  <c r="CX254" i="3" s="1"/>
  <c r="DI254" i="3" s="1"/>
  <c r="CY254" i="3"/>
  <c r="CZ254" i="3"/>
  <c r="DA254" i="3"/>
  <c r="DB254" i="3"/>
  <c r="DC254" i="3"/>
  <c r="DF254" i="3"/>
  <c r="DJ254" i="3" s="1"/>
  <c r="A255" i="3"/>
  <c r="Y255" i="3"/>
  <c r="CX255" i="3" s="1"/>
  <c r="DI255" i="3" s="1"/>
  <c r="CY255" i="3"/>
  <c r="CZ255" i="3"/>
  <c r="DA255" i="3"/>
  <c r="DB255" i="3"/>
  <c r="DC255" i="3"/>
  <c r="A256" i="3"/>
  <c r="Y256" i="3"/>
  <c r="CU256" i="3"/>
  <c r="CY256" i="3"/>
  <c r="CZ256" i="3"/>
  <c r="DB256" i="3" s="1"/>
  <c r="DA256" i="3"/>
  <c r="DC256" i="3"/>
  <c r="A257" i="3"/>
  <c r="Y257" i="3"/>
  <c r="CX257" i="3"/>
  <c r="DH257" i="3" s="1"/>
  <c r="CY257" i="3"/>
  <c r="CZ257" i="3"/>
  <c r="DB257" i="3" s="1"/>
  <c r="DA257" i="3"/>
  <c r="DC257" i="3"/>
  <c r="A258" i="3"/>
  <c r="Y258" i="3"/>
  <c r="CW258" i="3"/>
  <c r="CX258" i="3"/>
  <c r="DI258" i="3" s="1"/>
  <c r="CY258" i="3"/>
  <c r="CZ258" i="3"/>
  <c r="DB258" i="3" s="1"/>
  <c r="DA258" i="3"/>
  <c r="DC258" i="3"/>
  <c r="DG258" i="3"/>
  <c r="DH258" i="3"/>
  <c r="DJ258" i="3"/>
  <c r="A259" i="3"/>
  <c r="Y259" i="3"/>
  <c r="CW259" i="3" s="1"/>
  <c r="CY259" i="3"/>
  <c r="CZ259" i="3"/>
  <c r="DA259" i="3"/>
  <c r="DB259" i="3"/>
  <c r="DC259" i="3"/>
  <c r="A260" i="3"/>
  <c r="Y260" i="3"/>
  <c r="CY260" i="3"/>
  <c r="CZ260" i="3"/>
  <c r="DA260" i="3"/>
  <c r="DB260" i="3"/>
  <c r="DC260" i="3"/>
  <c r="A261" i="3"/>
  <c r="Y261" i="3"/>
  <c r="CX261" i="3" s="1"/>
  <c r="CY261" i="3"/>
  <c r="CZ261" i="3"/>
  <c r="DA261" i="3"/>
  <c r="DB261" i="3"/>
  <c r="DC261" i="3"/>
  <c r="DF261" i="3"/>
  <c r="DJ261" i="3" s="1"/>
  <c r="A262" i="3"/>
  <c r="Y262" i="3"/>
  <c r="CX262" i="3" s="1"/>
  <c r="CY262" i="3"/>
  <c r="CZ262" i="3"/>
  <c r="DA262" i="3"/>
  <c r="DB262" i="3"/>
  <c r="DC262" i="3"/>
  <c r="A263" i="3"/>
  <c r="Y263" i="3"/>
  <c r="CX263" i="3" s="1"/>
  <c r="CY263" i="3"/>
  <c r="CZ263" i="3"/>
  <c r="DA263" i="3"/>
  <c r="DB263" i="3"/>
  <c r="DC263" i="3"/>
  <c r="A264" i="3"/>
  <c r="Y264" i="3"/>
  <c r="CX264" i="3" s="1"/>
  <c r="CY264" i="3"/>
  <c r="CZ264" i="3"/>
  <c r="DB264" i="3" s="1"/>
  <c r="DA264" i="3"/>
  <c r="DC264" i="3"/>
  <c r="DG264" i="3"/>
  <c r="A265" i="3"/>
  <c r="Y265" i="3"/>
  <c r="CX265" i="3" s="1"/>
  <c r="CY265" i="3"/>
  <c r="CZ265" i="3"/>
  <c r="DB265" i="3" s="1"/>
  <c r="DA265" i="3"/>
  <c r="DC265" i="3"/>
  <c r="A266" i="3"/>
  <c r="Y266" i="3"/>
  <c r="CY266" i="3"/>
  <c r="CZ266" i="3"/>
  <c r="DA266" i="3"/>
  <c r="DB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B268" i="3" s="1"/>
  <c r="DA268" i="3"/>
  <c r="DC268" i="3"/>
  <c r="A269" i="3"/>
  <c r="Y269" i="3"/>
  <c r="CY269" i="3"/>
  <c r="CZ269" i="3"/>
  <c r="DB269" i="3" s="1"/>
  <c r="DA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B271" i="3" s="1"/>
  <c r="DA271" i="3"/>
  <c r="DC271" i="3"/>
  <c r="A272" i="3"/>
  <c r="Y272" i="3"/>
  <c r="CY272" i="3"/>
  <c r="CZ272" i="3"/>
  <c r="DB272" i="3" s="1"/>
  <c r="DA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A275" i="3"/>
  <c r="DB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A277" i="3"/>
  <c r="DB277" i="3"/>
  <c r="DC277" i="3"/>
  <c r="A278" i="3"/>
  <c r="Y278" i="3"/>
  <c r="CY278" i="3"/>
  <c r="CZ278" i="3"/>
  <c r="DA278" i="3"/>
  <c r="DB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A280" i="3"/>
  <c r="DB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B283" i="3" s="1"/>
  <c r="DA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B285" i="3" s="1"/>
  <c r="DA285" i="3"/>
  <c r="DC285" i="3"/>
  <c r="A286" i="3"/>
  <c r="Y286" i="3"/>
  <c r="CY286" i="3"/>
  <c r="CZ286" i="3"/>
  <c r="DB286" i="3" s="1"/>
  <c r="DA286" i="3"/>
  <c r="DC286" i="3"/>
  <c r="A287" i="3"/>
  <c r="Y287" i="3"/>
  <c r="CY287" i="3"/>
  <c r="CZ287" i="3"/>
  <c r="DB287" i="3" s="1"/>
  <c r="DA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B289" i="3" s="1"/>
  <c r="DA289" i="3"/>
  <c r="DC289" i="3"/>
  <c r="A290" i="3"/>
  <c r="Y290" i="3"/>
  <c r="CY290" i="3"/>
  <c r="CZ290" i="3"/>
  <c r="DA290" i="3"/>
  <c r="DB290" i="3"/>
  <c r="DC290" i="3"/>
  <c r="A291" i="3"/>
  <c r="Y291" i="3"/>
  <c r="CU291" i="3"/>
  <c r="CV291" i="3"/>
  <c r="CX291" i="3"/>
  <c r="DI291" i="3" s="1"/>
  <c r="DJ291" i="3" s="1"/>
  <c r="CY291" i="3"/>
  <c r="CZ291" i="3"/>
  <c r="DA291" i="3"/>
  <c r="DB291" i="3"/>
  <c r="DC291" i="3"/>
  <c r="DF291" i="3"/>
  <c r="DG291" i="3"/>
  <c r="DH291" i="3"/>
  <c r="A292" i="3"/>
  <c r="Y292" i="3"/>
  <c r="CX292" i="3" s="1"/>
  <c r="CY292" i="3"/>
  <c r="CZ292" i="3"/>
  <c r="DB292" i="3" s="1"/>
  <c r="DA292" i="3"/>
  <c r="DC292" i="3"/>
  <c r="DG292" i="3"/>
  <c r="DI292" i="3"/>
  <c r="A293" i="3"/>
  <c r="Y293" i="3"/>
  <c r="CX293" i="3"/>
  <c r="CY293" i="3"/>
  <c r="CZ293" i="3"/>
  <c r="DA293" i="3"/>
  <c r="DB293" i="3"/>
  <c r="DC293" i="3"/>
  <c r="A294" i="3"/>
  <c r="Y294" i="3"/>
  <c r="CX294" i="3"/>
  <c r="DH294" i="3" s="1"/>
  <c r="CY294" i="3"/>
  <c r="CZ294" i="3"/>
  <c r="DA294" i="3"/>
  <c r="DB294" i="3"/>
  <c r="DC294" i="3"/>
  <c r="DG294" i="3"/>
  <c r="A295" i="3"/>
  <c r="Y295" i="3"/>
  <c r="CU295" i="3"/>
  <c r="CV295" i="3"/>
  <c r="CX295" i="3"/>
  <c r="DG295" i="3" s="1"/>
  <c r="CY295" i="3"/>
  <c r="CZ295" i="3"/>
  <c r="DA295" i="3"/>
  <c r="DB295" i="3"/>
  <c r="DC295" i="3"/>
  <c r="DF295" i="3"/>
  <c r="DI295" i="3"/>
  <c r="DJ295" i="3" s="1"/>
  <c r="A296" i="3"/>
  <c r="Y296" i="3"/>
  <c r="CX296" i="3" s="1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W298" i="3"/>
  <c r="CX298" i="3"/>
  <c r="CY298" i="3"/>
  <c r="CZ298" i="3"/>
  <c r="DA298" i="3"/>
  <c r="DB298" i="3"/>
  <c r="DC298" i="3"/>
  <c r="DH298" i="3"/>
  <c r="A299" i="3"/>
  <c r="Y299" i="3"/>
  <c r="CX299" i="3"/>
  <c r="CY299" i="3"/>
  <c r="CZ299" i="3"/>
  <c r="DB299" i="3" s="1"/>
  <c r="DA299" i="3"/>
  <c r="DC299" i="3"/>
  <c r="DF299" i="3"/>
  <c r="DJ299" i="3" s="1"/>
  <c r="DH299" i="3"/>
  <c r="A300" i="3"/>
  <c r="Y300" i="3"/>
  <c r="CX300" i="3" s="1"/>
  <c r="CY300" i="3"/>
  <c r="CZ300" i="3"/>
  <c r="DA300" i="3"/>
  <c r="DB300" i="3"/>
  <c r="DC300" i="3"/>
  <c r="DI300" i="3"/>
  <c r="A301" i="3"/>
  <c r="Y301" i="3"/>
  <c r="CX301" i="3"/>
  <c r="DG301" i="3" s="1"/>
  <c r="CY301" i="3"/>
  <c r="CZ301" i="3"/>
  <c r="DA301" i="3"/>
  <c r="DB301" i="3"/>
  <c r="DC301" i="3"/>
  <c r="DF301" i="3"/>
  <c r="DJ301" i="3" s="1"/>
  <c r="DH301" i="3"/>
  <c r="DI301" i="3"/>
  <c r="A302" i="3"/>
  <c r="Y302" i="3"/>
  <c r="CX302" i="3" s="1"/>
  <c r="DG302" i="3" s="1"/>
  <c r="CY302" i="3"/>
  <c r="CZ302" i="3"/>
  <c r="DA302" i="3"/>
  <c r="DB302" i="3"/>
  <c r="DC302" i="3"/>
  <c r="A303" i="3"/>
  <c r="Y303" i="3"/>
  <c r="CX303" i="3" s="1"/>
  <c r="CY303" i="3"/>
  <c r="CZ303" i="3"/>
  <c r="DB303" i="3" s="1"/>
  <c r="DA303" i="3"/>
  <c r="DC303" i="3"/>
  <c r="DF303" i="3"/>
  <c r="DJ303" i="3" s="1"/>
  <c r="DG303" i="3"/>
  <c r="A304" i="3"/>
  <c r="Y304" i="3"/>
  <c r="CX304" i="3"/>
  <c r="CY304" i="3"/>
  <c r="CZ304" i="3"/>
  <c r="DB304" i="3" s="1"/>
  <c r="DA304" i="3"/>
  <c r="DC304" i="3"/>
  <c r="A305" i="3"/>
  <c r="Y305" i="3"/>
  <c r="CV305" i="3" s="1"/>
  <c r="CU305" i="3"/>
  <c r="CX305" i="3"/>
  <c r="DG305" i="3" s="1"/>
  <c r="CY305" i="3"/>
  <c r="CZ305" i="3"/>
  <c r="DB305" i="3" s="1"/>
  <c r="DA305" i="3"/>
  <c r="DC305" i="3"/>
  <c r="DI305" i="3"/>
  <c r="DJ305" i="3" s="1"/>
  <c r="A306" i="3"/>
  <c r="Y306" i="3"/>
  <c r="CX306" i="3" s="1"/>
  <c r="DH306" i="3" s="1"/>
  <c r="CY306" i="3"/>
  <c r="CZ306" i="3"/>
  <c r="DA306" i="3"/>
  <c r="DB306" i="3"/>
  <c r="DC306" i="3"/>
  <c r="DF306" i="3"/>
  <c r="DI306" i="3"/>
  <c r="DJ306" i="3" s="1"/>
  <c r="A307" i="3"/>
  <c r="Y307" i="3"/>
  <c r="CY307" i="3"/>
  <c r="CZ307" i="3"/>
  <c r="DB307" i="3" s="1"/>
  <c r="DA307" i="3"/>
  <c r="DC307" i="3"/>
  <c r="A308" i="3"/>
  <c r="Y308" i="3"/>
  <c r="CW308" i="3"/>
  <c r="CX308" i="3"/>
  <c r="DF308" i="3" s="1"/>
  <c r="CY308" i="3"/>
  <c r="CZ308" i="3"/>
  <c r="DB308" i="3" s="1"/>
  <c r="DA308" i="3"/>
  <c r="DC308" i="3"/>
  <c r="DG308" i="3"/>
  <c r="DJ308" i="3" s="1"/>
  <c r="DH308" i="3"/>
  <c r="A309" i="3"/>
  <c r="Y309" i="3"/>
  <c r="CX309" i="3"/>
  <c r="CY309" i="3"/>
  <c r="CZ309" i="3"/>
  <c r="DB309" i="3" s="1"/>
  <c r="DA309" i="3"/>
  <c r="DC309" i="3"/>
  <c r="DF309" i="3"/>
  <c r="DJ309" i="3" s="1"/>
  <c r="DH309" i="3"/>
  <c r="A310" i="3"/>
  <c r="Y310" i="3"/>
  <c r="CX310" i="3" s="1"/>
  <c r="CY310" i="3"/>
  <c r="CZ310" i="3"/>
  <c r="DB310" i="3" s="1"/>
  <c r="DA310" i="3"/>
  <c r="DC310" i="3"/>
  <c r="A311" i="3"/>
  <c r="Y311" i="3"/>
  <c r="CX311" i="3"/>
  <c r="DF311" i="3" s="1"/>
  <c r="DJ311" i="3" s="1"/>
  <c r="CY311" i="3"/>
  <c r="CZ311" i="3"/>
  <c r="DA311" i="3"/>
  <c r="DB311" i="3"/>
  <c r="DC311" i="3"/>
  <c r="DG311" i="3"/>
  <c r="DH311" i="3"/>
  <c r="DI311" i="3"/>
  <c r="A312" i="3"/>
  <c r="Y312" i="3"/>
  <c r="CX312" i="3" s="1"/>
  <c r="CY312" i="3"/>
  <c r="CZ312" i="3"/>
  <c r="DA312" i="3"/>
  <c r="DB312" i="3"/>
  <c r="DC312" i="3"/>
  <c r="A313" i="3"/>
  <c r="Y313" i="3"/>
  <c r="CY313" i="3"/>
  <c r="CZ313" i="3"/>
  <c r="DA313" i="3"/>
  <c r="DB313" i="3"/>
  <c r="DC313" i="3"/>
  <c r="A314" i="3"/>
  <c r="Y314" i="3"/>
  <c r="CY314" i="3"/>
  <c r="CZ314" i="3"/>
  <c r="DA314" i="3"/>
  <c r="DB314" i="3"/>
  <c r="DC314" i="3"/>
  <c r="A315" i="3"/>
  <c r="Y315" i="3"/>
  <c r="CY315" i="3"/>
  <c r="CZ315" i="3"/>
  <c r="DB315" i="3" s="1"/>
  <c r="DA315" i="3"/>
  <c r="DC315" i="3"/>
  <c r="A316" i="3"/>
  <c r="Y316" i="3"/>
  <c r="CY316" i="3"/>
  <c r="CZ316" i="3"/>
  <c r="DA316" i="3"/>
  <c r="DB316" i="3"/>
  <c r="DC316" i="3"/>
  <c r="A317" i="3"/>
  <c r="Y317" i="3"/>
  <c r="CY317" i="3"/>
  <c r="CZ317" i="3"/>
  <c r="DB317" i="3" s="1"/>
  <c r="DA317" i="3"/>
  <c r="DC317" i="3"/>
  <c r="A318" i="3"/>
  <c r="Y318" i="3"/>
  <c r="CY318" i="3"/>
  <c r="CZ318" i="3"/>
  <c r="DB318" i="3" s="1"/>
  <c r="DA318" i="3"/>
  <c r="DC318" i="3"/>
  <c r="A319" i="3"/>
  <c r="Y319" i="3"/>
  <c r="CY319" i="3"/>
  <c r="CZ319" i="3"/>
  <c r="DA319" i="3"/>
  <c r="DB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B323" i="3" s="1"/>
  <c r="DA323" i="3"/>
  <c r="DC323" i="3"/>
  <c r="A324" i="3"/>
  <c r="Y324" i="3"/>
  <c r="CY324" i="3"/>
  <c r="CZ324" i="3"/>
  <c r="DA324" i="3"/>
  <c r="DB324" i="3"/>
  <c r="DC324" i="3"/>
  <c r="A325" i="3"/>
  <c r="Y325" i="3"/>
  <c r="CY325" i="3"/>
  <c r="CZ325" i="3"/>
  <c r="DB325" i="3" s="1"/>
  <c r="DA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B328" i="3" s="1"/>
  <c r="DA328" i="3"/>
  <c r="DC328" i="3"/>
  <c r="A329" i="3"/>
  <c r="Y329" i="3"/>
  <c r="CY329" i="3"/>
  <c r="CZ329" i="3"/>
  <c r="DA329" i="3"/>
  <c r="DB329" i="3"/>
  <c r="DC329" i="3"/>
  <c r="A330" i="3"/>
  <c r="Y330" i="3"/>
  <c r="CY330" i="3"/>
  <c r="CZ330" i="3"/>
  <c r="DB330" i="3" s="1"/>
  <c r="DA330" i="3"/>
  <c r="DC330" i="3"/>
  <c r="A331" i="3"/>
  <c r="Y331" i="3"/>
  <c r="CX331" i="3" s="1"/>
  <c r="CY331" i="3"/>
  <c r="CZ331" i="3"/>
  <c r="DA331" i="3"/>
  <c r="DB331" i="3"/>
  <c r="DC331" i="3"/>
  <c r="A332" i="3"/>
  <c r="Y332" i="3"/>
  <c r="CX332" i="3" s="1"/>
  <c r="CY332" i="3"/>
  <c r="CZ332" i="3"/>
  <c r="DB332" i="3" s="1"/>
  <c r="DA332" i="3"/>
  <c r="DC332" i="3"/>
  <c r="A333" i="3"/>
  <c r="Y333" i="3"/>
  <c r="CX333" i="3"/>
  <c r="DG333" i="3" s="1"/>
  <c r="CY333" i="3"/>
  <c r="CZ333" i="3"/>
  <c r="DB333" i="3" s="1"/>
  <c r="DA333" i="3"/>
  <c r="DC333" i="3"/>
  <c r="DF333" i="3"/>
  <c r="DH333" i="3"/>
  <c r="DI333" i="3"/>
  <c r="DJ333" i="3"/>
  <c r="A334" i="3"/>
  <c r="Y334" i="3"/>
  <c r="CW334" i="3" s="1"/>
  <c r="CX334" i="3"/>
  <c r="CY334" i="3"/>
  <c r="CZ334" i="3"/>
  <c r="DA334" i="3"/>
  <c r="DB334" i="3"/>
  <c r="DC334" i="3"/>
  <c r="DH334" i="3"/>
  <c r="A335" i="3"/>
  <c r="Y335" i="3"/>
  <c r="CU335" i="3"/>
  <c r="CY335" i="3"/>
  <c r="CZ335" i="3"/>
  <c r="DA335" i="3"/>
  <c r="DB335" i="3"/>
  <c r="DC335" i="3"/>
  <c r="A336" i="3"/>
  <c r="Y336" i="3"/>
  <c r="CX336" i="3"/>
  <c r="CY336" i="3"/>
  <c r="CZ336" i="3"/>
  <c r="DA336" i="3"/>
  <c r="DB336" i="3"/>
  <c r="DC336" i="3"/>
  <c r="A337" i="3"/>
  <c r="Y337" i="3"/>
  <c r="CY337" i="3"/>
  <c r="CZ337" i="3"/>
  <c r="DB337" i="3" s="1"/>
  <c r="DA337" i="3"/>
  <c r="DC337" i="3"/>
  <c r="A338" i="3"/>
  <c r="Y338" i="3"/>
  <c r="CX338" i="3" s="1"/>
  <c r="CY338" i="3"/>
  <c r="CZ338" i="3"/>
  <c r="DA338" i="3"/>
  <c r="DB338" i="3"/>
  <c r="DC338" i="3"/>
  <c r="DI338" i="3"/>
  <c r="A339" i="3"/>
  <c r="Y339" i="3"/>
  <c r="CV339" i="3" s="1"/>
  <c r="CU339" i="3"/>
  <c r="CY339" i="3"/>
  <c r="CZ339" i="3"/>
  <c r="DA339" i="3"/>
  <c r="DB339" i="3"/>
  <c r="DC339" i="3"/>
  <c r="A340" i="3"/>
  <c r="Y340" i="3"/>
  <c r="CX340" i="3" s="1"/>
  <c r="DH340" i="3" s="1"/>
  <c r="CU340" i="3"/>
  <c r="CV340" i="3"/>
  <c r="CY340" i="3"/>
  <c r="CZ340" i="3"/>
  <c r="DB340" i="3" s="1"/>
  <c r="DA340" i="3"/>
  <c r="DC340" i="3"/>
  <c r="DG340" i="3"/>
  <c r="DI340" i="3"/>
  <c r="DJ340" i="3" s="1"/>
  <c r="A341" i="3"/>
  <c r="Y341" i="3"/>
  <c r="CU341" i="3"/>
  <c r="CV341" i="3"/>
  <c r="CX341" i="3"/>
  <c r="DI341" i="3" s="1"/>
  <c r="DJ341" i="3" s="1"/>
  <c r="CY341" i="3"/>
  <c r="CZ341" i="3"/>
  <c r="DA341" i="3"/>
  <c r="DB341" i="3"/>
  <c r="DC341" i="3"/>
  <c r="DF341" i="3"/>
  <c r="DH341" i="3"/>
  <c r="A342" i="3"/>
  <c r="Y342" i="3"/>
  <c r="CU342" i="3"/>
  <c r="CV342" i="3"/>
  <c r="CX342" i="3"/>
  <c r="DF342" i="3" s="1"/>
  <c r="CY342" i="3"/>
  <c r="CZ342" i="3"/>
  <c r="DA342" i="3"/>
  <c r="DB342" i="3"/>
  <c r="DC342" i="3"/>
  <c r="DI342" i="3"/>
  <c r="DJ342" i="3" s="1"/>
  <c r="A343" i="3"/>
  <c r="Y343" i="3"/>
  <c r="CX343" i="3"/>
  <c r="DI343" i="3" s="1"/>
  <c r="CY343" i="3"/>
  <c r="CZ343" i="3"/>
  <c r="DA343" i="3"/>
  <c r="DB343" i="3"/>
  <c r="DC343" i="3"/>
  <c r="DF343" i="3"/>
  <c r="DG343" i="3"/>
  <c r="DH343" i="3"/>
  <c r="DJ343" i="3"/>
  <c r="A344" i="3"/>
  <c r="Y344" i="3"/>
  <c r="CW344" i="3" s="1"/>
  <c r="CY344" i="3"/>
  <c r="CZ344" i="3"/>
  <c r="DB344" i="3" s="1"/>
  <c r="DA344" i="3"/>
  <c r="DC344" i="3"/>
  <c r="A345" i="3"/>
  <c r="Y345" i="3"/>
  <c r="CW345" i="3" s="1"/>
  <c r="CY345" i="3"/>
  <c r="CZ345" i="3"/>
  <c r="DA345" i="3"/>
  <c r="DB345" i="3"/>
  <c r="DC345" i="3"/>
  <c r="A346" i="3"/>
  <c r="Y346" i="3"/>
  <c r="CW346" i="3" s="1"/>
  <c r="CX346" i="3"/>
  <c r="DG346" i="3" s="1"/>
  <c r="CY346" i="3"/>
  <c r="CZ346" i="3"/>
  <c r="DB346" i="3" s="1"/>
  <c r="DA346" i="3"/>
  <c r="DC346" i="3"/>
  <c r="DI346" i="3"/>
  <c r="A347" i="3"/>
  <c r="Y347" i="3"/>
  <c r="CW347" i="3"/>
  <c r="CX347" i="3"/>
  <c r="DI347" i="3" s="1"/>
  <c r="CY347" i="3"/>
  <c r="CZ347" i="3"/>
  <c r="DB347" i="3" s="1"/>
  <c r="DA347" i="3"/>
  <c r="DC347" i="3"/>
  <c r="DH347" i="3"/>
  <c r="A348" i="3"/>
  <c r="Y348" i="3"/>
  <c r="CW348" i="3" s="1"/>
  <c r="CY348" i="3"/>
  <c r="CZ348" i="3"/>
  <c r="DA348" i="3"/>
  <c r="DB348" i="3"/>
  <c r="DC348" i="3"/>
  <c r="A349" i="3"/>
  <c r="Y349" i="3"/>
  <c r="CX349" i="3" s="1"/>
  <c r="DH349" i="3" s="1"/>
  <c r="CU349" i="3"/>
  <c r="CV349" i="3"/>
  <c r="CY349" i="3"/>
  <c r="CZ349" i="3"/>
  <c r="DB349" i="3" s="1"/>
  <c r="DA349" i="3"/>
  <c r="DC349" i="3"/>
  <c r="DG349" i="3"/>
  <c r="DI349" i="3"/>
  <c r="DJ349" i="3"/>
  <c r="A350" i="3"/>
  <c r="Y350" i="3"/>
  <c r="CU350" i="3"/>
  <c r="CV350" i="3"/>
  <c r="CX350" i="3"/>
  <c r="DI350" i="3" s="1"/>
  <c r="CY350" i="3"/>
  <c r="CZ350" i="3"/>
  <c r="DA350" i="3"/>
  <c r="DB350" i="3"/>
  <c r="DC350" i="3"/>
  <c r="DF350" i="3"/>
  <c r="DG350" i="3"/>
  <c r="DH350" i="3"/>
  <c r="DJ350" i="3"/>
  <c r="A351" i="3"/>
  <c r="Y351" i="3"/>
  <c r="CX351" i="3" s="1"/>
  <c r="CU351" i="3"/>
  <c r="CV351" i="3"/>
  <c r="CY351" i="3"/>
  <c r="CZ351" i="3"/>
  <c r="DA351" i="3"/>
  <c r="DB351" i="3"/>
  <c r="DC351" i="3"/>
  <c r="A352" i="3"/>
  <c r="Y352" i="3"/>
  <c r="CV352" i="3" s="1"/>
  <c r="CU352" i="3"/>
  <c r="CX352" i="3"/>
  <c r="DG352" i="3" s="1"/>
  <c r="CY352" i="3"/>
  <c r="CZ352" i="3"/>
  <c r="DB352" i="3" s="1"/>
  <c r="DA352" i="3"/>
  <c r="DC352" i="3"/>
  <c r="DI352" i="3"/>
  <c r="DJ352" i="3"/>
  <c r="A353" i="3"/>
  <c r="Y353" i="3"/>
  <c r="CX353" i="3" s="1"/>
  <c r="CY353" i="3"/>
  <c r="CZ353" i="3"/>
  <c r="DA353" i="3"/>
  <c r="DB353" i="3"/>
  <c r="DC353" i="3"/>
  <c r="A354" i="3"/>
  <c r="Y354" i="3"/>
  <c r="CX354" i="3" s="1"/>
  <c r="DH354" i="3" s="1"/>
  <c r="CW354" i="3"/>
  <c r="CY354" i="3"/>
  <c r="CZ354" i="3"/>
  <c r="DB354" i="3" s="1"/>
  <c r="DA354" i="3"/>
  <c r="DC354" i="3"/>
  <c r="DF354" i="3"/>
  <c r="DG354" i="3"/>
  <c r="DJ354" i="3" s="1"/>
  <c r="DI354" i="3"/>
  <c r="A355" i="3"/>
  <c r="Y355" i="3"/>
  <c r="CW355" i="3"/>
  <c r="CX355" i="3"/>
  <c r="DF355" i="3" s="1"/>
  <c r="CY355" i="3"/>
  <c r="CZ355" i="3"/>
  <c r="DA355" i="3"/>
  <c r="DB355" i="3"/>
  <c r="DC355" i="3"/>
  <c r="DI355" i="3"/>
  <c r="A356" i="3"/>
  <c r="Y356" i="3"/>
  <c r="CX356" i="3" s="1"/>
  <c r="DH356" i="3" s="1"/>
  <c r="CY356" i="3"/>
  <c r="CZ356" i="3"/>
  <c r="DB356" i="3" s="1"/>
  <c r="DA356" i="3"/>
  <c r="DC356" i="3"/>
  <c r="DF356" i="3"/>
  <c r="DI356" i="3"/>
  <c r="A357" i="3"/>
  <c r="Y357" i="3"/>
  <c r="CW357" i="3"/>
  <c r="CX357" i="3"/>
  <c r="DF357" i="3" s="1"/>
  <c r="CY357" i="3"/>
  <c r="CZ357" i="3"/>
  <c r="DA357" i="3"/>
  <c r="DB357" i="3"/>
  <c r="DC357" i="3"/>
  <c r="DG357" i="3"/>
  <c r="DH357" i="3"/>
  <c r="DI357" i="3"/>
  <c r="A358" i="3"/>
  <c r="Y358" i="3"/>
  <c r="CX358" i="3" s="1"/>
  <c r="DH358" i="3" s="1"/>
  <c r="CW358" i="3"/>
  <c r="CY358" i="3"/>
  <c r="CZ358" i="3"/>
  <c r="DB358" i="3" s="1"/>
  <c r="DA358" i="3"/>
  <c r="DC358" i="3"/>
  <c r="DF358" i="3"/>
  <c r="DG358" i="3"/>
  <c r="DJ358" i="3" s="1"/>
  <c r="DI358" i="3"/>
  <c r="A359" i="3"/>
  <c r="Y359" i="3"/>
  <c r="CU359" i="3"/>
  <c r="CV359" i="3"/>
  <c r="CX359" i="3"/>
  <c r="DI359" i="3" s="1"/>
  <c r="CY359" i="3"/>
  <c r="CZ359" i="3"/>
  <c r="DB359" i="3" s="1"/>
  <c r="DA359" i="3"/>
  <c r="DC359" i="3"/>
  <c r="DF359" i="3"/>
  <c r="DG359" i="3"/>
  <c r="DH359" i="3"/>
  <c r="DJ359" i="3"/>
  <c r="A360" i="3"/>
  <c r="Y360" i="3"/>
  <c r="CX360" i="3" s="1"/>
  <c r="DH360" i="3" s="1"/>
  <c r="CY360" i="3"/>
  <c r="CZ360" i="3"/>
  <c r="DB360" i="3" s="1"/>
  <c r="DA360" i="3"/>
  <c r="DC360" i="3"/>
  <c r="DF360" i="3"/>
  <c r="DG360" i="3"/>
  <c r="DI360" i="3"/>
  <c r="DJ360" i="3" s="1"/>
  <c r="A361" i="3"/>
  <c r="Y361" i="3"/>
  <c r="CX361" i="3" s="1"/>
  <c r="CW361" i="3"/>
  <c r="CY361" i="3"/>
  <c r="CZ361" i="3"/>
  <c r="DB361" i="3" s="1"/>
  <c r="DA361" i="3"/>
  <c r="DC361" i="3"/>
  <c r="A362" i="3"/>
  <c r="Y362" i="3"/>
  <c r="CW362" i="3"/>
  <c r="CX362" i="3"/>
  <c r="DF362" i="3" s="1"/>
  <c r="CY362" i="3"/>
  <c r="CZ362" i="3"/>
  <c r="DB362" i="3" s="1"/>
  <c r="DA362" i="3"/>
  <c r="DC362" i="3"/>
  <c r="DH362" i="3"/>
  <c r="DI362" i="3"/>
  <c r="A363" i="3"/>
  <c r="Y363" i="3"/>
  <c r="CX363" i="3" s="1"/>
  <c r="CW363" i="3"/>
  <c r="CY363" i="3"/>
  <c r="CZ363" i="3"/>
  <c r="DB363" i="3" s="1"/>
  <c r="DA363" i="3"/>
  <c r="DC363" i="3"/>
  <c r="A364" i="3"/>
  <c r="Y364" i="3"/>
  <c r="CX364" i="3"/>
  <c r="DF364" i="3" s="1"/>
  <c r="DJ364" i="3" s="1"/>
  <c r="CY364" i="3"/>
  <c r="CZ364" i="3"/>
  <c r="DB364" i="3" s="1"/>
  <c r="DA364" i="3"/>
  <c r="DC364" i="3"/>
  <c r="DH364" i="3"/>
  <c r="A365" i="3"/>
  <c r="Y365" i="3"/>
  <c r="CX365" i="3"/>
  <c r="DF365" i="3" s="1"/>
  <c r="DJ365" i="3" s="1"/>
  <c r="CY365" i="3"/>
  <c r="CZ365" i="3"/>
  <c r="DB365" i="3" s="1"/>
  <c r="DA365" i="3"/>
  <c r="DC365" i="3"/>
  <c r="DH365" i="3"/>
  <c r="DI365" i="3"/>
  <c r="A366" i="3"/>
  <c r="Y366" i="3"/>
  <c r="CX366" i="3"/>
  <c r="DI366" i="3" s="1"/>
  <c r="CY366" i="3"/>
  <c r="CZ366" i="3"/>
  <c r="DA366" i="3"/>
  <c r="DB366" i="3"/>
  <c r="DC366" i="3"/>
  <c r="DF366" i="3"/>
  <c r="DJ366" i="3" s="1"/>
  <c r="DH366" i="3"/>
  <c r="A367" i="3"/>
  <c r="Y367" i="3"/>
  <c r="CX367" i="3" s="1"/>
  <c r="CY367" i="3"/>
  <c r="CZ367" i="3"/>
  <c r="DB367" i="3" s="1"/>
  <c r="DA367" i="3"/>
  <c r="DC367" i="3"/>
  <c r="A368" i="3"/>
  <c r="Y368" i="3"/>
  <c r="CX368" i="3"/>
  <c r="DG368" i="3" s="1"/>
  <c r="CY368" i="3"/>
  <c r="CZ368" i="3"/>
  <c r="DA368" i="3"/>
  <c r="DB368" i="3"/>
  <c r="DC368" i="3"/>
  <c r="DF368" i="3"/>
  <c r="DH368" i="3"/>
  <c r="DI368" i="3"/>
  <c r="DJ368" i="3"/>
  <c r="A369" i="3"/>
  <c r="Y369" i="3"/>
  <c r="CV369" i="3" s="1"/>
  <c r="CU369" i="3"/>
  <c r="CY369" i="3"/>
  <c r="CZ369" i="3"/>
  <c r="DB369" i="3" s="1"/>
  <c r="DA369" i="3"/>
  <c r="DC369" i="3"/>
  <c r="A370" i="3"/>
  <c r="Y370" i="3"/>
  <c r="CX370" i="3"/>
  <c r="DF370" i="3" s="1"/>
  <c r="CY370" i="3"/>
  <c r="CZ370" i="3"/>
  <c r="DB370" i="3" s="1"/>
  <c r="DA370" i="3"/>
  <c r="DC370" i="3"/>
  <c r="DH370" i="3"/>
  <c r="A371" i="3"/>
  <c r="Y371" i="3"/>
  <c r="CW371" i="3"/>
  <c r="CX371" i="3"/>
  <c r="DF371" i="3" s="1"/>
  <c r="CY371" i="3"/>
  <c r="CZ371" i="3"/>
  <c r="DB371" i="3" s="1"/>
  <c r="DA371" i="3"/>
  <c r="DC371" i="3"/>
  <c r="DH371" i="3"/>
  <c r="A372" i="3"/>
  <c r="Y372" i="3"/>
  <c r="CX372" i="3" s="1"/>
  <c r="CY372" i="3"/>
  <c r="CZ372" i="3"/>
  <c r="DB372" i="3" s="1"/>
  <c r="DA372" i="3"/>
  <c r="DC372" i="3"/>
  <c r="A373" i="3"/>
  <c r="Y373" i="3"/>
  <c r="CX373" i="3"/>
  <c r="DF373" i="3" s="1"/>
  <c r="DJ373" i="3" s="1"/>
  <c r="CY373" i="3"/>
  <c r="CZ373" i="3"/>
  <c r="DB373" i="3" s="1"/>
  <c r="DA373" i="3"/>
  <c r="DC373" i="3"/>
  <c r="DH373" i="3"/>
  <c r="A374" i="3"/>
  <c r="Y374" i="3"/>
  <c r="CX374" i="3"/>
  <c r="DF374" i="3" s="1"/>
  <c r="DJ374" i="3" s="1"/>
  <c r="CY374" i="3"/>
  <c r="CZ374" i="3"/>
  <c r="DB374" i="3" s="1"/>
  <c r="DA374" i="3"/>
  <c r="DC374" i="3"/>
  <c r="DH374" i="3"/>
  <c r="DI374" i="3"/>
  <c r="A375" i="3"/>
  <c r="Y375" i="3"/>
  <c r="CX375" i="3"/>
  <c r="DI375" i="3" s="1"/>
  <c r="CY375" i="3"/>
  <c r="CZ375" i="3"/>
  <c r="DA375" i="3"/>
  <c r="DB375" i="3"/>
  <c r="DC375" i="3"/>
  <c r="DF375" i="3"/>
  <c r="DJ375" i="3" s="1"/>
  <c r="DH375" i="3"/>
  <c r="A376" i="3"/>
  <c r="Y376" i="3"/>
  <c r="CX376" i="3" s="1"/>
  <c r="CY376" i="3"/>
  <c r="CZ376" i="3"/>
  <c r="DB376" i="3" s="1"/>
  <c r="DA376" i="3"/>
  <c r="DC376" i="3"/>
  <c r="A377" i="3"/>
  <c r="Y377" i="3"/>
  <c r="CX377" i="3"/>
  <c r="DG377" i="3" s="1"/>
  <c r="CY377" i="3"/>
  <c r="CZ377" i="3"/>
  <c r="DA377" i="3"/>
  <c r="DB377" i="3"/>
  <c r="DC377" i="3"/>
  <c r="DF377" i="3"/>
  <c r="DH377" i="3"/>
  <c r="DI377" i="3"/>
  <c r="DJ377" i="3"/>
  <c r="A378" i="3"/>
  <c r="Y378" i="3"/>
  <c r="CX378" i="3" s="1"/>
  <c r="CY378" i="3"/>
  <c r="CZ378" i="3"/>
  <c r="DA378" i="3"/>
  <c r="DB378" i="3"/>
  <c r="DC378" i="3"/>
  <c r="A379" i="3"/>
  <c r="Y379" i="3"/>
  <c r="CX379" i="3"/>
  <c r="DF379" i="3" s="1"/>
  <c r="DJ379" i="3" s="1"/>
  <c r="CY379" i="3"/>
  <c r="CZ379" i="3"/>
  <c r="DB379" i="3" s="1"/>
  <c r="DA379" i="3"/>
  <c r="DC379" i="3"/>
  <c r="DH379" i="3"/>
  <c r="A380" i="3"/>
  <c r="Y380" i="3"/>
  <c r="CX380" i="3" s="1"/>
  <c r="CY380" i="3"/>
  <c r="CZ380" i="3"/>
  <c r="DB380" i="3" s="1"/>
  <c r="DA380" i="3"/>
  <c r="DC380" i="3"/>
  <c r="A381" i="3"/>
  <c r="Y381" i="3"/>
  <c r="CX381" i="3"/>
  <c r="DF381" i="3" s="1"/>
  <c r="DJ381" i="3" s="1"/>
  <c r="CY381" i="3"/>
  <c r="CZ381" i="3"/>
  <c r="DB381" i="3" s="1"/>
  <c r="DA381" i="3"/>
  <c r="DC381" i="3"/>
  <c r="DH381" i="3"/>
  <c r="A382" i="3"/>
  <c r="Y382" i="3"/>
  <c r="CY382" i="3"/>
  <c r="CZ382" i="3"/>
  <c r="DB382" i="3" s="1"/>
  <c r="DA382" i="3"/>
  <c r="DC382" i="3"/>
  <c r="A383" i="3"/>
  <c r="Y383" i="3"/>
  <c r="CY383" i="3"/>
  <c r="CZ383" i="3"/>
  <c r="DB383" i="3" s="1"/>
  <c r="DA383" i="3"/>
  <c r="DC383" i="3"/>
  <c r="A384" i="3"/>
  <c r="Y384" i="3"/>
  <c r="CV384" i="3" s="1"/>
  <c r="CU384" i="3"/>
  <c r="CX384" i="3"/>
  <c r="DF384" i="3" s="1"/>
  <c r="CY384" i="3"/>
  <c r="CZ384" i="3"/>
  <c r="DB384" i="3" s="1"/>
  <c r="DA384" i="3"/>
  <c r="DC384" i="3"/>
  <c r="DH384" i="3"/>
  <c r="DI384" i="3"/>
  <c r="DJ384" i="3" s="1"/>
  <c r="A385" i="3"/>
  <c r="Y385" i="3"/>
  <c r="CX385" i="3"/>
  <c r="DI385" i="3" s="1"/>
  <c r="DJ385" i="3" s="1"/>
  <c r="CY385" i="3"/>
  <c r="CZ385" i="3"/>
  <c r="DA385" i="3"/>
  <c r="DB385" i="3"/>
  <c r="DC385" i="3"/>
  <c r="DF385" i="3"/>
  <c r="DH385" i="3"/>
  <c r="A386" i="3"/>
  <c r="Y386" i="3"/>
  <c r="CW386" i="3" s="1"/>
  <c r="CX386" i="3"/>
  <c r="DF386" i="3" s="1"/>
  <c r="CY386" i="3"/>
  <c r="CZ386" i="3"/>
  <c r="DB386" i="3" s="1"/>
  <c r="DA386" i="3"/>
  <c r="DC386" i="3"/>
  <c r="DH386" i="3"/>
  <c r="A387" i="3"/>
  <c r="Y387" i="3"/>
  <c r="CW387" i="3"/>
  <c r="CX387" i="3"/>
  <c r="DF387" i="3" s="1"/>
  <c r="CY387" i="3"/>
  <c r="CZ387" i="3"/>
  <c r="DB387" i="3" s="1"/>
  <c r="DA387" i="3"/>
  <c r="DC387" i="3"/>
  <c r="DH387" i="3"/>
  <c r="A388" i="3"/>
  <c r="Y388" i="3"/>
  <c r="CW388" i="3" s="1"/>
  <c r="CY388" i="3"/>
  <c r="CZ388" i="3"/>
  <c r="DA388" i="3"/>
  <c r="DB388" i="3"/>
  <c r="DC388" i="3"/>
  <c r="A389" i="3"/>
  <c r="Y389" i="3"/>
  <c r="CX389" i="3" s="1"/>
  <c r="CY389" i="3"/>
  <c r="CZ389" i="3"/>
  <c r="DA389" i="3"/>
  <c r="DB389" i="3"/>
  <c r="DC389" i="3"/>
  <c r="A390" i="3"/>
  <c r="Y390" i="3"/>
  <c r="CX390" i="3"/>
  <c r="DF390" i="3" s="1"/>
  <c r="DJ390" i="3" s="1"/>
  <c r="CY390" i="3"/>
  <c r="CZ390" i="3"/>
  <c r="DB390" i="3" s="1"/>
  <c r="DA390" i="3"/>
  <c r="DC390" i="3"/>
  <c r="DH390" i="3"/>
  <c r="A391" i="3"/>
  <c r="Y391" i="3"/>
  <c r="CX391" i="3" s="1"/>
  <c r="CY391" i="3"/>
  <c r="CZ391" i="3"/>
  <c r="DB391" i="3" s="1"/>
  <c r="DA391" i="3"/>
  <c r="DC391" i="3"/>
  <c r="A392" i="3"/>
  <c r="Y392" i="3"/>
  <c r="CY392" i="3"/>
  <c r="CZ392" i="3"/>
  <c r="DA392" i="3"/>
  <c r="DB392" i="3"/>
  <c r="DC392" i="3"/>
  <c r="A393" i="3"/>
  <c r="Y393" i="3"/>
  <c r="CY393" i="3"/>
  <c r="CZ393" i="3"/>
  <c r="DB393" i="3" s="1"/>
  <c r="DA393" i="3"/>
  <c r="DC393" i="3"/>
  <c r="A394" i="3"/>
  <c r="Y394" i="3"/>
  <c r="CY394" i="3"/>
  <c r="CZ394" i="3"/>
  <c r="DB394" i="3" s="1"/>
  <c r="DA394" i="3"/>
  <c r="DC394" i="3"/>
  <c r="A395" i="3"/>
  <c r="Y395" i="3"/>
  <c r="CY395" i="3"/>
  <c r="CZ395" i="3"/>
  <c r="DB395" i="3" s="1"/>
  <c r="DA395" i="3"/>
  <c r="DC395" i="3"/>
  <c r="A396" i="3"/>
  <c r="Y396" i="3"/>
  <c r="CY396" i="3"/>
  <c r="CZ396" i="3"/>
  <c r="DA396" i="3"/>
  <c r="DB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B399" i="3" s="1"/>
  <c r="DA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B401" i="3" s="1"/>
  <c r="DA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B403" i="3" s="1"/>
  <c r="DA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B405" i="3" s="1"/>
  <c r="DA405" i="3"/>
  <c r="DC405" i="3"/>
  <c r="A406" i="3"/>
  <c r="Y406" i="3"/>
  <c r="CY406" i="3"/>
  <c r="CZ406" i="3"/>
  <c r="DB406" i="3" s="1"/>
  <c r="DA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A408" i="3"/>
  <c r="DB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B410" i="3" s="1"/>
  <c r="DA410" i="3"/>
  <c r="DC410" i="3"/>
  <c r="A411" i="3"/>
  <c r="Y411" i="3"/>
  <c r="CY411" i="3"/>
  <c r="CZ411" i="3"/>
  <c r="DB411" i="3" s="1"/>
  <c r="DA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B414" i="3" s="1"/>
  <c r="DA414" i="3"/>
  <c r="DC414" i="3"/>
  <c r="A415" i="3"/>
  <c r="Y415" i="3"/>
  <c r="CY415" i="3"/>
  <c r="CZ415" i="3"/>
  <c r="DA415" i="3"/>
  <c r="DB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B418" i="3" s="1"/>
  <c r="DA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A422" i="3"/>
  <c r="DB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A427" i="3"/>
  <c r="DB427" i="3"/>
  <c r="DC427" i="3"/>
  <c r="A428" i="3"/>
  <c r="Y428" i="3"/>
  <c r="CY428" i="3"/>
  <c r="CZ428" i="3"/>
  <c r="DB428" i="3" s="1"/>
  <c r="DA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Y431" i="3"/>
  <c r="CZ431" i="3"/>
  <c r="DA431" i="3"/>
  <c r="DB431" i="3"/>
  <c r="DC431" i="3"/>
  <c r="A432" i="3"/>
  <c r="Y432" i="3"/>
  <c r="CY432" i="3"/>
  <c r="CZ432" i="3"/>
  <c r="DA432" i="3"/>
  <c r="DB432" i="3"/>
  <c r="DC432" i="3"/>
  <c r="A433" i="3"/>
  <c r="Y433" i="3"/>
  <c r="CY433" i="3"/>
  <c r="CZ433" i="3"/>
  <c r="DA433" i="3"/>
  <c r="DB433" i="3"/>
  <c r="DC433" i="3"/>
  <c r="A434" i="3"/>
  <c r="Y434" i="3"/>
  <c r="CX434" i="3" s="1"/>
  <c r="CU434" i="3"/>
  <c r="CY434" i="3"/>
  <c r="CZ434" i="3"/>
  <c r="DA434" i="3"/>
  <c r="DB434" i="3"/>
  <c r="DC434" i="3"/>
  <c r="A435" i="3"/>
  <c r="Y435" i="3"/>
  <c r="CU435" i="3"/>
  <c r="CV435" i="3"/>
  <c r="CX435" i="3"/>
  <c r="DI435" i="3" s="1"/>
  <c r="DJ435" i="3" s="1"/>
  <c r="CY435" i="3"/>
  <c r="CZ435" i="3"/>
  <c r="DB435" i="3" s="1"/>
  <c r="DA435" i="3"/>
  <c r="DC435" i="3"/>
  <c r="DF435" i="3"/>
  <c r="DG435" i="3"/>
  <c r="DH435" i="3"/>
  <c r="A436" i="3"/>
  <c r="Y436" i="3"/>
  <c r="CU436" i="3"/>
  <c r="CV436" i="3"/>
  <c r="CX436" i="3"/>
  <c r="DF436" i="3" s="1"/>
  <c r="CY436" i="3"/>
  <c r="CZ436" i="3"/>
  <c r="DB436" i="3" s="1"/>
  <c r="DA436" i="3"/>
  <c r="DC436" i="3"/>
  <c r="DH436" i="3"/>
  <c r="A437" i="3"/>
  <c r="Y437" i="3"/>
  <c r="CU437" i="3"/>
  <c r="CV437" i="3"/>
  <c r="CX437" i="3"/>
  <c r="DF437" i="3" s="1"/>
  <c r="CY437" i="3"/>
  <c r="CZ437" i="3"/>
  <c r="DA437" i="3"/>
  <c r="DB437" i="3"/>
  <c r="DC437" i="3"/>
  <c r="DH437" i="3"/>
  <c r="DI437" i="3"/>
  <c r="DJ437" i="3" s="1"/>
  <c r="A438" i="3"/>
  <c r="Y438" i="3"/>
  <c r="CY438" i="3"/>
  <c r="CZ438" i="3"/>
  <c r="DB438" i="3" s="1"/>
  <c r="DA438" i="3"/>
  <c r="DC438" i="3"/>
  <c r="A439" i="3"/>
  <c r="Y439" i="3"/>
  <c r="CY439" i="3"/>
  <c r="CZ439" i="3"/>
  <c r="DB439" i="3" s="1"/>
  <c r="DA439" i="3"/>
  <c r="DC439" i="3"/>
  <c r="A440" i="3"/>
  <c r="Y440" i="3"/>
  <c r="CX440" i="3" s="1"/>
  <c r="CU440" i="3"/>
  <c r="CV440" i="3"/>
  <c r="CY440" i="3"/>
  <c r="CZ440" i="3"/>
  <c r="DA440" i="3"/>
  <c r="DB440" i="3"/>
  <c r="DC440" i="3"/>
  <c r="A441" i="3"/>
  <c r="Y441" i="3"/>
  <c r="CV441" i="3" s="1"/>
  <c r="CU441" i="3"/>
  <c r="CX441" i="3"/>
  <c r="DG441" i="3" s="1"/>
  <c r="CY441" i="3"/>
  <c r="CZ441" i="3"/>
  <c r="DA441" i="3"/>
  <c r="DB441" i="3"/>
  <c r="DC441" i="3"/>
  <c r="DH441" i="3"/>
  <c r="A442" i="3"/>
  <c r="Y442" i="3"/>
  <c r="CX442" i="3" s="1"/>
  <c r="CU442" i="3"/>
  <c r="CY442" i="3"/>
  <c r="CZ442" i="3"/>
  <c r="DA442" i="3"/>
  <c r="DB442" i="3"/>
  <c r="DC442" i="3"/>
  <c r="A443" i="3"/>
  <c r="Y443" i="3"/>
  <c r="CU443" i="3"/>
  <c r="CV443" i="3"/>
  <c r="CX443" i="3"/>
  <c r="DI443" i="3" s="1"/>
  <c r="DJ443" i="3" s="1"/>
  <c r="CY443" i="3"/>
  <c r="CZ443" i="3"/>
  <c r="DB443" i="3" s="1"/>
  <c r="DA443" i="3"/>
  <c r="DC443" i="3"/>
  <c r="DF443" i="3"/>
  <c r="DG443" i="3"/>
  <c r="DH443" i="3"/>
  <c r="A444" i="3"/>
  <c r="Y444" i="3"/>
  <c r="CU444" i="3"/>
  <c r="CV444" i="3"/>
  <c r="CX444" i="3"/>
  <c r="DF444" i="3" s="1"/>
  <c r="CY444" i="3"/>
  <c r="CZ444" i="3"/>
  <c r="DB444" i="3" s="1"/>
  <c r="DA444" i="3"/>
  <c r="DC444" i="3"/>
  <c r="DH444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AE28" i="1"/>
  <c r="AD28" i="1" s="1"/>
  <c r="AB28" i="1" s="1"/>
  <c r="AF28" i="1"/>
  <c r="AG28" i="1"/>
  <c r="AH28" i="1"/>
  <c r="AI28" i="1"/>
  <c r="AJ28" i="1"/>
  <c r="CX28" i="1" s="1"/>
  <c r="W28" i="1" s="1"/>
  <c r="CQ28" i="1"/>
  <c r="CR28" i="1"/>
  <c r="CS28" i="1"/>
  <c r="CT28" i="1"/>
  <c r="CU28" i="1"/>
  <c r="T28" i="1" s="1"/>
  <c r="CV28" i="1"/>
  <c r="CW28" i="1"/>
  <c r="GL28" i="1"/>
  <c r="GN28" i="1"/>
  <c r="GP28" i="1"/>
  <c r="GV28" i="1"/>
  <c r="HC28" i="1"/>
  <c r="GX28" i="1" s="1"/>
  <c r="C29" i="1"/>
  <c r="D29" i="1"/>
  <c r="U29" i="1"/>
  <c r="G84" i="7" s="1"/>
  <c r="V29" i="1"/>
  <c r="W29" i="1"/>
  <c r="AC29" i="1"/>
  <c r="AE29" i="1"/>
  <c r="AD29" i="1" s="1"/>
  <c r="AF29" i="1"/>
  <c r="AG29" i="1"/>
  <c r="AH29" i="1"/>
  <c r="AI29" i="1"/>
  <c r="AJ29" i="1"/>
  <c r="CQ29" i="1"/>
  <c r="CR29" i="1"/>
  <c r="CS29" i="1"/>
  <c r="CT29" i="1"/>
  <c r="CU29" i="1"/>
  <c r="T29" i="1" s="1"/>
  <c r="CV29" i="1"/>
  <c r="CW29" i="1"/>
  <c r="CX29" i="1"/>
  <c r="GL29" i="1"/>
  <c r="GO29" i="1"/>
  <c r="GP29" i="1"/>
  <c r="GV29" i="1"/>
  <c r="GX29" i="1"/>
  <c r="HC29" i="1"/>
  <c r="C30" i="1"/>
  <c r="D30" i="1"/>
  <c r="U30" i="1"/>
  <c r="G102" i="7" s="1"/>
  <c r="V30" i="1"/>
  <c r="G105" i="7" s="1"/>
  <c r="AC30" i="1"/>
  <c r="AE30" i="1"/>
  <c r="AD30" i="1" s="1"/>
  <c r="AF30" i="1"/>
  <c r="AG30" i="1"/>
  <c r="CU30" i="1" s="1"/>
  <c r="T30" i="1" s="1"/>
  <c r="AH30" i="1"/>
  <c r="AI30" i="1"/>
  <c r="AJ30" i="1"/>
  <c r="CQ30" i="1"/>
  <c r="CR30" i="1"/>
  <c r="CS30" i="1"/>
  <c r="CT30" i="1"/>
  <c r="CV30" i="1"/>
  <c r="CW30" i="1"/>
  <c r="CX30" i="1"/>
  <c r="W30" i="1" s="1"/>
  <c r="GL30" i="1"/>
  <c r="GO30" i="1"/>
  <c r="GP30" i="1"/>
  <c r="GV30" i="1"/>
  <c r="HC30" i="1"/>
  <c r="GX30" i="1" s="1"/>
  <c r="C31" i="1"/>
  <c r="D31" i="1"/>
  <c r="U31" i="1"/>
  <c r="G125" i="7" s="1"/>
  <c r="AC31" i="1"/>
  <c r="AE31" i="1"/>
  <c r="AD31" i="1" s="1"/>
  <c r="AB31" i="1" s="1"/>
  <c r="AF31" i="1"/>
  <c r="AG31" i="1"/>
  <c r="CU31" i="1" s="1"/>
  <c r="T31" i="1" s="1"/>
  <c r="AH31" i="1"/>
  <c r="AI31" i="1"/>
  <c r="AJ31" i="1"/>
  <c r="CQ31" i="1"/>
  <c r="CR31" i="1"/>
  <c r="CS31" i="1"/>
  <c r="CT31" i="1"/>
  <c r="CV31" i="1"/>
  <c r="CW31" i="1"/>
  <c r="CX31" i="1"/>
  <c r="W31" i="1" s="1"/>
  <c r="GL31" i="1"/>
  <c r="GO31" i="1"/>
  <c r="GP31" i="1"/>
  <c r="GV31" i="1"/>
  <c r="HC31" i="1"/>
  <c r="GX31" i="1" s="1"/>
  <c r="C32" i="1"/>
  <c r="D32" i="1"/>
  <c r="T32" i="1"/>
  <c r="U32" i="1"/>
  <c r="G142" i="7" s="1"/>
  <c r="AC32" i="1"/>
  <c r="AE32" i="1"/>
  <c r="AD32" i="1" s="1"/>
  <c r="AF32" i="1"/>
  <c r="AG32" i="1"/>
  <c r="AH32" i="1"/>
  <c r="AI32" i="1"/>
  <c r="AJ32" i="1"/>
  <c r="CQ32" i="1"/>
  <c r="CR32" i="1"/>
  <c r="CS32" i="1"/>
  <c r="CT32" i="1"/>
  <c r="CU32" i="1"/>
  <c r="CV32" i="1"/>
  <c r="CW32" i="1"/>
  <c r="CX32" i="1"/>
  <c r="W32" i="1" s="1"/>
  <c r="GL32" i="1"/>
  <c r="GO32" i="1"/>
  <c r="GP32" i="1"/>
  <c r="GV32" i="1"/>
  <c r="HC32" i="1" s="1"/>
  <c r="GX32" i="1" s="1"/>
  <c r="C33" i="1"/>
  <c r="D33" i="1"/>
  <c r="U33" i="1"/>
  <c r="G161" i="7" s="1"/>
  <c r="V33" i="1"/>
  <c r="AC33" i="1"/>
  <c r="AE33" i="1"/>
  <c r="AD33" i="1" s="1"/>
  <c r="AF33" i="1"/>
  <c r="AG33" i="1"/>
  <c r="AH33" i="1"/>
  <c r="AI33" i="1"/>
  <c r="AJ33" i="1"/>
  <c r="CX33" i="1" s="1"/>
  <c r="W33" i="1" s="1"/>
  <c r="CQ33" i="1"/>
  <c r="CR33" i="1"/>
  <c r="CS33" i="1"/>
  <c r="CT33" i="1"/>
  <c r="CU33" i="1"/>
  <c r="T33" i="1" s="1"/>
  <c r="CV33" i="1"/>
  <c r="CW33" i="1"/>
  <c r="GL33" i="1"/>
  <c r="GO33" i="1"/>
  <c r="GP33" i="1"/>
  <c r="GV33" i="1"/>
  <c r="HC33" i="1" s="1"/>
  <c r="GX33" i="1" s="1"/>
  <c r="C34" i="1"/>
  <c r="D34" i="1"/>
  <c r="W34" i="1"/>
  <c r="AC34" i="1"/>
  <c r="AE34" i="1"/>
  <c r="AD34" i="1" s="1"/>
  <c r="AF34" i="1"/>
  <c r="AG34" i="1"/>
  <c r="CU34" i="1" s="1"/>
  <c r="T34" i="1" s="1"/>
  <c r="AH34" i="1"/>
  <c r="AI34" i="1"/>
  <c r="AJ34" i="1"/>
  <c r="CQ34" i="1"/>
  <c r="CR34" i="1"/>
  <c r="CS34" i="1"/>
  <c r="CT34" i="1"/>
  <c r="CV34" i="1"/>
  <c r="CW34" i="1"/>
  <c r="CX34" i="1"/>
  <c r="GL34" i="1"/>
  <c r="GO34" i="1"/>
  <c r="GP34" i="1"/>
  <c r="GV34" i="1"/>
  <c r="HC34" i="1" s="1"/>
  <c r="GX34" i="1" s="1"/>
  <c r="C35" i="1"/>
  <c r="D35" i="1"/>
  <c r="U35" i="1"/>
  <c r="AC35" i="1"/>
  <c r="AE35" i="1"/>
  <c r="AD35" i="1" s="1"/>
  <c r="AF35" i="1"/>
  <c r="AG35" i="1"/>
  <c r="AH35" i="1"/>
  <c r="AI35" i="1"/>
  <c r="AJ35" i="1"/>
  <c r="CX35" i="1" s="1"/>
  <c r="W35" i="1" s="1"/>
  <c r="CQ35" i="1"/>
  <c r="CR35" i="1"/>
  <c r="CS35" i="1"/>
  <c r="CT35" i="1"/>
  <c r="CU35" i="1"/>
  <c r="T35" i="1" s="1"/>
  <c r="CV35" i="1"/>
  <c r="CW35" i="1"/>
  <c r="GL35" i="1"/>
  <c r="GO35" i="1"/>
  <c r="GP35" i="1"/>
  <c r="GV35" i="1"/>
  <c r="HC35" i="1"/>
  <c r="GX35" i="1" s="1"/>
  <c r="C36" i="1"/>
  <c r="D36" i="1"/>
  <c r="AC36" i="1"/>
  <c r="AE36" i="1"/>
  <c r="AD36" i="1" s="1"/>
  <c r="AF36" i="1"/>
  <c r="AG36" i="1"/>
  <c r="AH36" i="1"/>
  <c r="AI36" i="1"/>
  <c r="AJ36" i="1"/>
  <c r="CX36" i="1" s="1"/>
  <c r="W36" i="1" s="1"/>
  <c r="CQ36" i="1"/>
  <c r="CR36" i="1"/>
  <c r="CS36" i="1"/>
  <c r="CT36" i="1"/>
  <c r="CU36" i="1"/>
  <c r="T36" i="1" s="1"/>
  <c r="CV36" i="1"/>
  <c r="CW36" i="1"/>
  <c r="GL36" i="1"/>
  <c r="GO36" i="1"/>
  <c r="GP36" i="1"/>
  <c r="GV36" i="1"/>
  <c r="HC36" i="1"/>
  <c r="GX36" i="1" s="1"/>
  <c r="C37" i="1"/>
  <c r="D37" i="1"/>
  <c r="T37" i="1"/>
  <c r="U37" i="1"/>
  <c r="W37" i="1"/>
  <c r="AC37" i="1"/>
  <c r="AE37" i="1"/>
  <c r="AD37" i="1" s="1"/>
  <c r="AF37" i="1"/>
  <c r="AG37" i="1"/>
  <c r="AH37" i="1"/>
  <c r="AI37" i="1"/>
  <c r="AJ37" i="1"/>
  <c r="CQ37" i="1"/>
  <c r="CR37" i="1"/>
  <c r="CS37" i="1"/>
  <c r="CT37" i="1"/>
  <c r="CU37" i="1"/>
  <c r="CV37" i="1"/>
  <c r="CW37" i="1"/>
  <c r="CX37" i="1"/>
  <c r="GL37" i="1"/>
  <c r="GO37" i="1"/>
  <c r="GP37" i="1"/>
  <c r="GV37" i="1"/>
  <c r="GX37" i="1"/>
  <c r="HC37" i="1"/>
  <c r="C38" i="1"/>
  <c r="D38" i="1"/>
  <c r="U38" i="1"/>
  <c r="G198" i="7" s="1"/>
  <c r="V38" i="1"/>
  <c r="AC38" i="1"/>
  <c r="AE38" i="1"/>
  <c r="AD38" i="1" s="1"/>
  <c r="AF38" i="1"/>
  <c r="AG38" i="1"/>
  <c r="CU38" i="1" s="1"/>
  <c r="T38" i="1" s="1"/>
  <c r="AH38" i="1"/>
  <c r="AI38" i="1"/>
  <c r="AJ38" i="1"/>
  <c r="CQ38" i="1"/>
  <c r="CR38" i="1"/>
  <c r="CS38" i="1"/>
  <c r="CT38" i="1"/>
  <c r="CV38" i="1"/>
  <c r="CW38" i="1"/>
  <c r="CX38" i="1"/>
  <c r="W38" i="1" s="1"/>
  <c r="GL38" i="1"/>
  <c r="GO38" i="1"/>
  <c r="GP38" i="1"/>
  <c r="GV38" i="1"/>
  <c r="GX38" i="1"/>
  <c r="HC38" i="1"/>
  <c r="C39" i="1"/>
  <c r="D39" i="1"/>
  <c r="U39" i="1"/>
  <c r="G214" i="7" s="1"/>
  <c r="V39" i="1"/>
  <c r="G217" i="7" s="1"/>
  <c r="AC39" i="1"/>
  <c r="AE39" i="1"/>
  <c r="AD39" i="1" s="1"/>
  <c r="AF39" i="1"/>
  <c r="AG39" i="1"/>
  <c r="CU39" i="1" s="1"/>
  <c r="T39" i="1" s="1"/>
  <c r="AH39" i="1"/>
  <c r="AI39" i="1"/>
  <c r="AJ39" i="1"/>
  <c r="CQ39" i="1"/>
  <c r="CR39" i="1"/>
  <c r="CS39" i="1"/>
  <c r="CT39" i="1"/>
  <c r="CV39" i="1"/>
  <c r="CW39" i="1"/>
  <c r="CX39" i="1"/>
  <c r="W39" i="1" s="1"/>
  <c r="GL39" i="1"/>
  <c r="GO39" i="1"/>
  <c r="GP39" i="1"/>
  <c r="GV39" i="1"/>
  <c r="HC39" i="1"/>
  <c r="GX39" i="1" s="1"/>
  <c r="C40" i="1"/>
  <c r="D40" i="1"/>
  <c r="AC40" i="1"/>
  <c r="AE40" i="1"/>
  <c r="AD40" i="1" s="1"/>
  <c r="AF40" i="1"/>
  <c r="AG40" i="1"/>
  <c r="AH40" i="1"/>
  <c r="AI40" i="1"/>
  <c r="AJ40" i="1"/>
  <c r="CX40" i="1" s="1"/>
  <c r="W40" i="1" s="1"/>
  <c r="CQ40" i="1"/>
  <c r="CR40" i="1"/>
  <c r="CS40" i="1"/>
  <c r="CT40" i="1"/>
  <c r="CU40" i="1"/>
  <c r="T40" i="1" s="1"/>
  <c r="CV40" i="1"/>
  <c r="CW40" i="1"/>
  <c r="GL40" i="1"/>
  <c r="GO40" i="1"/>
  <c r="GP40" i="1"/>
  <c r="GV40" i="1"/>
  <c r="HC40" i="1"/>
  <c r="GX40" i="1" s="1"/>
  <c r="C41" i="1"/>
  <c r="D41" i="1"/>
  <c r="U41" i="1"/>
  <c r="V41" i="1"/>
  <c r="AC41" i="1"/>
  <c r="AE41" i="1"/>
  <c r="AD41" i="1" s="1"/>
  <c r="AB41" i="1" s="1"/>
  <c r="AF41" i="1"/>
  <c r="AG41" i="1"/>
  <c r="CU41" i="1" s="1"/>
  <c r="T41" i="1" s="1"/>
  <c r="AH41" i="1"/>
  <c r="AI41" i="1"/>
  <c r="AJ41" i="1"/>
  <c r="CX41" i="1" s="1"/>
  <c r="W41" i="1" s="1"/>
  <c r="CQ41" i="1"/>
  <c r="CR41" i="1"/>
  <c r="CS41" i="1"/>
  <c r="CT41" i="1"/>
  <c r="CV41" i="1"/>
  <c r="CW41" i="1"/>
  <c r="GL41" i="1"/>
  <c r="GN41" i="1"/>
  <c r="GP41" i="1"/>
  <c r="GV41" i="1"/>
  <c r="GX41" i="1"/>
  <c r="HC41" i="1"/>
  <c r="C42" i="1"/>
  <c r="D42" i="1"/>
  <c r="T42" i="1"/>
  <c r="U42" i="1"/>
  <c r="AC42" i="1"/>
  <c r="AE42" i="1"/>
  <c r="AD42" i="1" s="1"/>
  <c r="AF42" i="1"/>
  <c r="AG42" i="1"/>
  <c r="AH42" i="1"/>
  <c r="AI42" i="1"/>
  <c r="AJ42" i="1"/>
  <c r="CQ42" i="1"/>
  <c r="CR42" i="1"/>
  <c r="CS42" i="1"/>
  <c r="CT42" i="1"/>
  <c r="CU42" i="1"/>
  <c r="CV42" i="1"/>
  <c r="CW42" i="1"/>
  <c r="CX42" i="1"/>
  <c r="W42" i="1" s="1"/>
  <c r="GL42" i="1"/>
  <c r="GN42" i="1"/>
  <c r="GP42" i="1"/>
  <c r="GV42" i="1"/>
  <c r="HC42" i="1" s="1"/>
  <c r="GX42" i="1"/>
  <c r="B44" i="1"/>
  <c r="B26" i="1" s="1"/>
  <c r="C44" i="1"/>
  <c r="C26" i="1" s="1"/>
  <c r="D44" i="1"/>
  <c r="D26" i="1" s="1"/>
  <c r="F44" i="1"/>
  <c r="F26" i="1" s="1"/>
  <c r="G44" i="1"/>
  <c r="G26" i="1" s="1"/>
  <c r="AO44" i="1"/>
  <c r="AO26" i="1" s="1"/>
  <c r="BB44" i="1"/>
  <c r="BB26" i="1" s="1"/>
  <c r="BC44" i="1"/>
  <c r="BX44" i="1"/>
  <c r="BX26" i="1" s="1"/>
  <c r="BY44" i="1"/>
  <c r="BY26" i="1" s="1"/>
  <c r="CK44" i="1"/>
  <c r="CK26" i="1" s="1"/>
  <c r="CL44" i="1"/>
  <c r="CL26" i="1" s="1"/>
  <c r="CM44" i="1"/>
  <c r="CM26" i="1" s="1"/>
  <c r="D74" i="1"/>
  <c r="E76" i="1"/>
  <c r="Z76" i="1"/>
  <c r="AA76" i="1"/>
  <c r="AM76" i="1"/>
  <c r="AN76" i="1"/>
  <c r="BE76" i="1"/>
  <c r="BF76" i="1"/>
  <c r="BG76" i="1"/>
  <c r="BH76" i="1"/>
  <c r="BI76" i="1"/>
  <c r="BJ76" i="1"/>
  <c r="BK76" i="1"/>
  <c r="BL76" i="1"/>
  <c r="BM76" i="1"/>
  <c r="BN76" i="1"/>
  <c r="BO76" i="1"/>
  <c r="BP76" i="1"/>
  <c r="BQ76" i="1"/>
  <c r="BR76" i="1"/>
  <c r="BS76" i="1"/>
  <c r="BT76" i="1"/>
  <c r="BU76" i="1"/>
  <c r="BV76" i="1"/>
  <c r="BW76" i="1"/>
  <c r="CN76" i="1"/>
  <c r="CO76" i="1"/>
  <c r="CP76" i="1"/>
  <c r="CQ76" i="1"/>
  <c r="CR76" i="1"/>
  <c r="CS76" i="1"/>
  <c r="CT76" i="1"/>
  <c r="CU76" i="1"/>
  <c r="CV76" i="1"/>
  <c r="CW76" i="1"/>
  <c r="CX76" i="1"/>
  <c r="CY76" i="1"/>
  <c r="CZ76" i="1"/>
  <c r="DA76" i="1"/>
  <c r="DB76" i="1"/>
  <c r="DC76" i="1"/>
  <c r="DD76" i="1"/>
  <c r="DE76" i="1"/>
  <c r="DF76" i="1"/>
  <c r="DG76" i="1"/>
  <c r="DH76" i="1"/>
  <c r="DI76" i="1"/>
  <c r="DJ76" i="1"/>
  <c r="DK76" i="1"/>
  <c r="DL76" i="1"/>
  <c r="DM76" i="1"/>
  <c r="DN76" i="1"/>
  <c r="DO76" i="1"/>
  <c r="DP76" i="1"/>
  <c r="DQ76" i="1"/>
  <c r="DR76" i="1"/>
  <c r="DS76" i="1"/>
  <c r="DT76" i="1"/>
  <c r="DU76" i="1"/>
  <c r="DV76" i="1"/>
  <c r="DW76" i="1"/>
  <c r="DX76" i="1"/>
  <c r="DY76" i="1"/>
  <c r="DZ76" i="1"/>
  <c r="EA76" i="1"/>
  <c r="EB76" i="1"/>
  <c r="EC76" i="1"/>
  <c r="ED76" i="1"/>
  <c r="EE76" i="1"/>
  <c r="EF76" i="1"/>
  <c r="EG76" i="1"/>
  <c r="EH76" i="1"/>
  <c r="EI76" i="1"/>
  <c r="EJ76" i="1"/>
  <c r="EK76" i="1"/>
  <c r="EL76" i="1"/>
  <c r="EM76" i="1"/>
  <c r="EN76" i="1"/>
  <c r="EO76" i="1"/>
  <c r="EP76" i="1"/>
  <c r="EQ76" i="1"/>
  <c r="ER76" i="1"/>
  <c r="ES76" i="1"/>
  <c r="ET76" i="1"/>
  <c r="EU76" i="1"/>
  <c r="EV76" i="1"/>
  <c r="EW76" i="1"/>
  <c r="EX76" i="1"/>
  <c r="EY76" i="1"/>
  <c r="EZ76" i="1"/>
  <c r="FA76" i="1"/>
  <c r="FB76" i="1"/>
  <c r="FC76" i="1"/>
  <c r="FD76" i="1"/>
  <c r="FE76" i="1"/>
  <c r="FF76" i="1"/>
  <c r="FG76" i="1"/>
  <c r="FH76" i="1"/>
  <c r="FI76" i="1"/>
  <c r="FJ76" i="1"/>
  <c r="FK76" i="1"/>
  <c r="FL76" i="1"/>
  <c r="FM76" i="1"/>
  <c r="FN76" i="1"/>
  <c r="FO76" i="1"/>
  <c r="FP76" i="1"/>
  <c r="FQ76" i="1"/>
  <c r="FR76" i="1"/>
  <c r="FS76" i="1"/>
  <c r="FT76" i="1"/>
  <c r="FU76" i="1"/>
  <c r="FV76" i="1"/>
  <c r="FW76" i="1"/>
  <c r="FX76" i="1"/>
  <c r="FY76" i="1"/>
  <c r="FZ76" i="1"/>
  <c r="GA76" i="1"/>
  <c r="GB76" i="1"/>
  <c r="GC76" i="1"/>
  <c r="GD76" i="1"/>
  <c r="GE76" i="1"/>
  <c r="GF76" i="1"/>
  <c r="GG76" i="1"/>
  <c r="GH76" i="1"/>
  <c r="GI76" i="1"/>
  <c r="GJ76" i="1"/>
  <c r="GK76" i="1"/>
  <c r="GL76" i="1"/>
  <c r="GM76" i="1"/>
  <c r="GN76" i="1"/>
  <c r="GO76" i="1"/>
  <c r="GP76" i="1"/>
  <c r="GQ76" i="1"/>
  <c r="GR76" i="1"/>
  <c r="GS76" i="1"/>
  <c r="GT76" i="1"/>
  <c r="GU76" i="1"/>
  <c r="GV76" i="1"/>
  <c r="GW76" i="1"/>
  <c r="GX76" i="1"/>
  <c r="C78" i="1"/>
  <c r="D78" i="1"/>
  <c r="T78" i="1"/>
  <c r="U78" i="1"/>
  <c r="G264" i="7" s="1"/>
  <c r="V78" i="1"/>
  <c r="G267" i="7" s="1"/>
  <c r="AC78" i="1"/>
  <c r="AE78" i="1"/>
  <c r="AD78" i="1" s="1"/>
  <c r="AB78" i="1" s="1"/>
  <c r="AF78" i="1"/>
  <c r="AG78" i="1"/>
  <c r="CU78" i="1" s="1"/>
  <c r="AH78" i="1"/>
  <c r="AI78" i="1"/>
  <c r="AJ78" i="1"/>
  <c r="CX78" i="1" s="1"/>
  <c r="W78" i="1" s="1"/>
  <c r="CQ78" i="1"/>
  <c r="CR78" i="1"/>
  <c r="CS78" i="1"/>
  <c r="CT78" i="1"/>
  <c r="CV78" i="1"/>
  <c r="CW78" i="1"/>
  <c r="GL78" i="1"/>
  <c r="GO78" i="1"/>
  <c r="GP78" i="1"/>
  <c r="GV78" i="1"/>
  <c r="GX78" i="1"/>
  <c r="HC78" i="1"/>
  <c r="C79" i="1"/>
  <c r="D79" i="1"/>
  <c r="U79" i="1"/>
  <c r="G282" i="7" s="1"/>
  <c r="V79" i="1"/>
  <c r="G285" i="7" s="1"/>
  <c r="AC79" i="1"/>
  <c r="AE79" i="1"/>
  <c r="AD79" i="1" s="1"/>
  <c r="AF79" i="1"/>
  <c r="AG79" i="1"/>
  <c r="CU79" i="1" s="1"/>
  <c r="T79" i="1" s="1"/>
  <c r="AH79" i="1"/>
  <c r="AI79" i="1"/>
  <c r="AJ79" i="1"/>
  <c r="CQ79" i="1"/>
  <c r="CR79" i="1"/>
  <c r="CS79" i="1"/>
  <c r="CT79" i="1"/>
  <c r="CV79" i="1"/>
  <c r="CW79" i="1"/>
  <c r="CX79" i="1"/>
  <c r="W79" i="1" s="1"/>
  <c r="GL79" i="1"/>
  <c r="GO79" i="1"/>
  <c r="GP79" i="1"/>
  <c r="GV79" i="1"/>
  <c r="HC79" i="1" s="1"/>
  <c r="GX79" i="1" s="1"/>
  <c r="C80" i="1"/>
  <c r="D80" i="1"/>
  <c r="V80" i="1"/>
  <c r="G303" i="7" s="1"/>
  <c r="AC80" i="1"/>
  <c r="AE80" i="1"/>
  <c r="AD80" i="1" s="1"/>
  <c r="AF80" i="1"/>
  <c r="AG80" i="1"/>
  <c r="AH80" i="1"/>
  <c r="AI80" i="1"/>
  <c r="AJ80" i="1"/>
  <c r="CX80" i="1" s="1"/>
  <c r="W80" i="1" s="1"/>
  <c r="CQ80" i="1"/>
  <c r="CR80" i="1"/>
  <c r="CS80" i="1"/>
  <c r="CT80" i="1"/>
  <c r="CU80" i="1"/>
  <c r="T80" i="1" s="1"/>
  <c r="CV80" i="1"/>
  <c r="CW80" i="1"/>
  <c r="GL80" i="1"/>
  <c r="GO80" i="1"/>
  <c r="GP80" i="1"/>
  <c r="GV80" i="1"/>
  <c r="HC80" i="1"/>
  <c r="GX80" i="1" s="1"/>
  <c r="C81" i="1"/>
  <c r="D81" i="1"/>
  <c r="V81" i="1"/>
  <c r="G319" i="7" s="1"/>
  <c r="AC81" i="1"/>
  <c r="AE81" i="1"/>
  <c r="AD81" i="1" s="1"/>
  <c r="AF81" i="1"/>
  <c r="AG81" i="1"/>
  <c r="CU81" i="1" s="1"/>
  <c r="T81" i="1" s="1"/>
  <c r="AH81" i="1"/>
  <c r="AI81" i="1"/>
  <c r="AJ81" i="1"/>
  <c r="CX81" i="1" s="1"/>
  <c r="W81" i="1" s="1"/>
  <c r="CQ81" i="1"/>
  <c r="CR81" i="1"/>
  <c r="CS81" i="1"/>
  <c r="CT81" i="1"/>
  <c r="CV81" i="1"/>
  <c r="CW81" i="1"/>
  <c r="GL81" i="1"/>
  <c r="GO81" i="1"/>
  <c r="GP81" i="1"/>
  <c r="GV81" i="1"/>
  <c r="GX81" i="1"/>
  <c r="HC81" i="1"/>
  <c r="C82" i="1"/>
  <c r="D82" i="1"/>
  <c r="V82" i="1"/>
  <c r="G335" i="7" s="1"/>
  <c r="AC82" i="1"/>
  <c r="AE82" i="1"/>
  <c r="AD82" i="1" s="1"/>
  <c r="AF82" i="1"/>
  <c r="AG82" i="1"/>
  <c r="AH82" i="1"/>
  <c r="AI82" i="1"/>
  <c r="AJ82" i="1"/>
  <c r="CQ82" i="1"/>
  <c r="CR82" i="1"/>
  <c r="CS82" i="1"/>
  <c r="CT82" i="1"/>
  <c r="CU82" i="1"/>
  <c r="T82" i="1" s="1"/>
  <c r="CV82" i="1"/>
  <c r="CW82" i="1"/>
  <c r="CX82" i="1"/>
  <c r="W82" i="1" s="1"/>
  <c r="GL82" i="1"/>
  <c r="GO82" i="1"/>
  <c r="GP82" i="1"/>
  <c r="GV82" i="1"/>
  <c r="HC82" i="1" s="1"/>
  <c r="GX82" i="1" s="1"/>
  <c r="C83" i="1"/>
  <c r="D83" i="1"/>
  <c r="U83" i="1"/>
  <c r="G356" i="7" s="1"/>
  <c r="V83" i="1"/>
  <c r="G359" i="7" s="1"/>
  <c r="W83" i="1"/>
  <c r="AC83" i="1"/>
  <c r="AE83" i="1"/>
  <c r="AD83" i="1" s="1"/>
  <c r="AF83" i="1"/>
  <c r="AG83" i="1"/>
  <c r="CU83" i="1" s="1"/>
  <c r="T83" i="1" s="1"/>
  <c r="AH83" i="1"/>
  <c r="AI83" i="1"/>
  <c r="AJ83" i="1"/>
  <c r="CX83" i="1" s="1"/>
  <c r="CQ83" i="1"/>
  <c r="CR83" i="1"/>
  <c r="CS83" i="1"/>
  <c r="CT83" i="1"/>
  <c r="CV83" i="1"/>
  <c r="CW83" i="1"/>
  <c r="GL83" i="1"/>
  <c r="GO83" i="1"/>
  <c r="GP83" i="1"/>
  <c r="GV83" i="1"/>
  <c r="HC83" i="1"/>
  <c r="GX83" i="1" s="1"/>
  <c r="C84" i="1"/>
  <c r="D84" i="1"/>
  <c r="U84" i="1"/>
  <c r="AC84" i="1"/>
  <c r="AE84" i="1"/>
  <c r="AD84" i="1" s="1"/>
  <c r="AF84" i="1"/>
  <c r="AG84" i="1"/>
  <c r="CU84" i="1" s="1"/>
  <c r="T84" i="1" s="1"/>
  <c r="AH84" i="1"/>
  <c r="AI84" i="1"/>
  <c r="AJ84" i="1"/>
  <c r="CX84" i="1" s="1"/>
  <c r="W84" i="1" s="1"/>
  <c r="CQ84" i="1"/>
  <c r="CR84" i="1"/>
  <c r="CS84" i="1"/>
  <c r="CT84" i="1"/>
  <c r="CV84" i="1"/>
  <c r="CW84" i="1"/>
  <c r="GL84" i="1"/>
  <c r="GO84" i="1"/>
  <c r="GP84" i="1"/>
  <c r="GV84" i="1"/>
  <c r="GX84" i="1"/>
  <c r="HC84" i="1"/>
  <c r="C85" i="1"/>
  <c r="D85" i="1"/>
  <c r="U85" i="1"/>
  <c r="G404" i="7" s="1"/>
  <c r="AC85" i="1"/>
  <c r="AE85" i="1"/>
  <c r="AD85" i="1" s="1"/>
  <c r="AF85" i="1"/>
  <c r="AG85" i="1"/>
  <c r="AH85" i="1"/>
  <c r="AI85" i="1"/>
  <c r="AJ85" i="1"/>
  <c r="CQ85" i="1"/>
  <c r="CR85" i="1"/>
  <c r="CS85" i="1"/>
  <c r="CT85" i="1"/>
  <c r="CU85" i="1"/>
  <c r="T85" i="1" s="1"/>
  <c r="CV85" i="1"/>
  <c r="CW85" i="1"/>
  <c r="CX85" i="1"/>
  <c r="W85" i="1" s="1"/>
  <c r="GL85" i="1"/>
  <c r="GO85" i="1"/>
  <c r="GP85" i="1"/>
  <c r="GV85" i="1"/>
  <c r="HC85" i="1"/>
  <c r="GX85" i="1" s="1"/>
  <c r="C86" i="1"/>
  <c r="D86" i="1"/>
  <c r="T86" i="1"/>
  <c r="V86" i="1"/>
  <c r="G431" i="7" s="1"/>
  <c r="AC86" i="1"/>
  <c r="AE86" i="1"/>
  <c r="AD86" i="1" s="1"/>
  <c r="AF86" i="1"/>
  <c r="AG86" i="1"/>
  <c r="CU86" i="1" s="1"/>
  <c r="AH86" i="1"/>
  <c r="AI86" i="1"/>
  <c r="AJ86" i="1"/>
  <c r="CX86" i="1" s="1"/>
  <c r="W86" i="1" s="1"/>
  <c r="CQ86" i="1"/>
  <c r="CR86" i="1"/>
  <c r="CS86" i="1"/>
  <c r="CT86" i="1"/>
  <c r="CV86" i="1"/>
  <c r="CW86" i="1"/>
  <c r="GL86" i="1"/>
  <c r="GO86" i="1"/>
  <c r="GP86" i="1"/>
  <c r="GV86" i="1"/>
  <c r="HC86" i="1" s="1"/>
  <c r="GX86" i="1"/>
  <c r="C87" i="1"/>
  <c r="D87" i="1"/>
  <c r="U87" i="1"/>
  <c r="V87" i="1"/>
  <c r="G455" i="7" s="1"/>
  <c r="AC87" i="1"/>
  <c r="AE87" i="1"/>
  <c r="AD87" i="1" s="1"/>
  <c r="AF87" i="1"/>
  <c r="AG87" i="1"/>
  <c r="CU87" i="1" s="1"/>
  <c r="T87" i="1" s="1"/>
  <c r="AH87" i="1"/>
  <c r="AI87" i="1"/>
  <c r="AJ87" i="1"/>
  <c r="CQ87" i="1"/>
  <c r="CR87" i="1"/>
  <c r="CS87" i="1"/>
  <c r="CT87" i="1"/>
  <c r="CV87" i="1"/>
  <c r="CW87" i="1"/>
  <c r="CX87" i="1"/>
  <c r="W87" i="1" s="1"/>
  <c r="GL87" i="1"/>
  <c r="GO87" i="1"/>
  <c r="GP87" i="1"/>
  <c r="GV87" i="1"/>
  <c r="HC87" i="1" s="1"/>
  <c r="GX87" i="1" s="1"/>
  <c r="C88" i="1"/>
  <c r="D88" i="1"/>
  <c r="U88" i="1"/>
  <c r="G476" i="7" s="1"/>
  <c r="V88" i="1"/>
  <c r="G479" i="7" s="1"/>
  <c r="AC88" i="1"/>
  <c r="AE88" i="1"/>
  <c r="AD88" i="1" s="1"/>
  <c r="AF88" i="1"/>
  <c r="AG88" i="1"/>
  <c r="AH88" i="1"/>
  <c r="AI88" i="1"/>
  <c r="AJ88" i="1"/>
  <c r="CX88" i="1" s="1"/>
  <c r="W88" i="1" s="1"/>
  <c r="CQ88" i="1"/>
  <c r="CR88" i="1"/>
  <c r="CS88" i="1"/>
  <c r="CT88" i="1"/>
  <c r="CU88" i="1"/>
  <c r="T88" i="1" s="1"/>
  <c r="CV88" i="1"/>
  <c r="CW88" i="1"/>
  <c r="GL88" i="1"/>
  <c r="GO88" i="1"/>
  <c r="GP88" i="1"/>
  <c r="GV88" i="1"/>
  <c r="HC88" i="1"/>
  <c r="GX88" i="1" s="1"/>
  <c r="I89" i="1"/>
  <c r="P89" i="1"/>
  <c r="R89" i="1"/>
  <c r="CZ89" i="1" s="1"/>
  <c r="Y89" i="1" s="1"/>
  <c r="S89" i="1"/>
  <c r="AC89" i="1"/>
  <c r="AE89" i="1"/>
  <c r="AD89" i="1" s="1"/>
  <c r="AB89" i="1" s="1"/>
  <c r="AF89" i="1"/>
  <c r="AG89" i="1"/>
  <c r="AH89" i="1"/>
  <c r="CV89" i="1" s="1"/>
  <c r="U89" i="1" s="1"/>
  <c r="AI89" i="1"/>
  <c r="AJ89" i="1"/>
  <c r="CX89" i="1" s="1"/>
  <c r="W89" i="1" s="1"/>
  <c r="CQ89" i="1"/>
  <c r="CR89" i="1"/>
  <c r="Q89" i="1" s="1"/>
  <c r="CS89" i="1"/>
  <c r="CT89" i="1"/>
  <c r="CU89" i="1"/>
  <c r="T89" i="1" s="1"/>
  <c r="CW89" i="1"/>
  <c r="V89" i="1" s="1"/>
  <c r="GL89" i="1"/>
  <c r="GO89" i="1"/>
  <c r="GP89" i="1"/>
  <c r="GV89" i="1"/>
  <c r="HC89" i="1"/>
  <c r="GX89" i="1" s="1"/>
  <c r="C90" i="1"/>
  <c r="D90" i="1"/>
  <c r="U90" i="1"/>
  <c r="V90" i="1"/>
  <c r="G504" i="7" s="1"/>
  <c r="AC90" i="1"/>
  <c r="AE90" i="1"/>
  <c r="AD90" i="1" s="1"/>
  <c r="AB90" i="1" s="1"/>
  <c r="AF90" i="1"/>
  <c r="AG90" i="1"/>
  <c r="CU90" i="1" s="1"/>
  <c r="T90" i="1" s="1"/>
  <c r="AH90" i="1"/>
  <c r="AI90" i="1"/>
  <c r="AJ90" i="1"/>
  <c r="CX90" i="1" s="1"/>
  <c r="W90" i="1" s="1"/>
  <c r="CQ90" i="1"/>
  <c r="CR90" i="1"/>
  <c r="CS90" i="1"/>
  <c r="CT90" i="1"/>
  <c r="CV90" i="1"/>
  <c r="CW90" i="1"/>
  <c r="GL90" i="1"/>
  <c r="GO90" i="1"/>
  <c r="GP90" i="1"/>
  <c r="GV90" i="1"/>
  <c r="GX90" i="1"/>
  <c r="HC90" i="1"/>
  <c r="I91" i="1"/>
  <c r="Q91" i="1"/>
  <c r="R91" i="1"/>
  <c r="W91" i="1"/>
  <c r="AC91" i="1"/>
  <c r="AD91" i="1"/>
  <c r="AB91" i="1" s="1"/>
  <c r="AE91" i="1"/>
  <c r="AF91" i="1"/>
  <c r="AG91" i="1"/>
  <c r="CU91" i="1" s="1"/>
  <c r="T91" i="1" s="1"/>
  <c r="AH91" i="1"/>
  <c r="AI91" i="1"/>
  <c r="CW91" i="1" s="1"/>
  <c r="V91" i="1" s="1"/>
  <c r="AJ91" i="1"/>
  <c r="CX91" i="1" s="1"/>
  <c r="CQ91" i="1"/>
  <c r="P91" i="1" s="1"/>
  <c r="CP91" i="1" s="1"/>
  <c r="O91" i="1" s="1"/>
  <c r="CR91" i="1"/>
  <c r="CS91" i="1"/>
  <c r="CT91" i="1"/>
  <c r="S91" i="1" s="1"/>
  <c r="CV91" i="1"/>
  <c r="U91" i="1" s="1"/>
  <c r="GL91" i="1"/>
  <c r="GO91" i="1"/>
  <c r="GP91" i="1"/>
  <c r="GV91" i="1"/>
  <c r="GX91" i="1"/>
  <c r="HC91" i="1"/>
  <c r="C92" i="1"/>
  <c r="D92" i="1"/>
  <c r="I92" i="1"/>
  <c r="K92" i="1"/>
  <c r="AC92" i="1"/>
  <c r="AE92" i="1"/>
  <c r="AD92" i="1" s="1"/>
  <c r="AF92" i="1"/>
  <c r="AG92" i="1"/>
  <c r="CU92" i="1" s="1"/>
  <c r="T92" i="1" s="1"/>
  <c r="AH92" i="1"/>
  <c r="AI92" i="1"/>
  <c r="AJ92" i="1"/>
  <c r="CX92" i="1" s="1"/>
  <c r="W92" i="1" s="1"/>
  <c r="CQ92" i="1"/>
  <c r="CR92" i="1"/>
  <c r="CS92" i="1"/>
  <c r="CT92" i="1"/>
  <c r="CV92" i="1"/>
  <c r="CW92" i="1"/>
  <c r="GL92" i="1"/>
  <c r="GO92" i="1"/>
  <c r="GP92" i="1"/>
  <c r="GV92" i="1"/>
  <c r="GX92" i="1"/>
  <c r="HC92" i="1"/>
  <c r="C93" i="1"/>
  <c r="D93" i="1"/>
  <c r="V93" i="1"/>
  <c r="AC93" i="1"/>
  <c r="AE93" i="1"/>
  <c r="AD93" i="1" s="1"/>
  <c r="AF93" i="1"/>
  <c r="AG93" i="1"/>
  <c r="AH93" i="1"/>
  <c r="AI93" i="1"/>
  <c r="AJ93" i="1"/>
  <c r="CQ93" i="1"/>
  <c r="CR93" i="1"/>
  <c r="CS93" i="1"/>
  <c r="CT93" i="1"/>
  <c r="CU93" i="1"/>
  <c r="T93" i="1" s="1"/>
  <c r="CV93" i="1"/>
  <c r="CW93" i="1"/>
  <c r="CX93" i="1"/>
  <c r="W93" i="1" s="1"/>
  <c r="GL93" i="1"/>
  <c r="GO93" i="1"/>
  <c r="GP93" i="1"/>
  <c r="GV93" i="1"/>
  <c r="HC93" i="1" s="1"/>
  <c r="GX93" i="1" s="1"/>
  <c r="C94" i="1"/>
  <c r="D94" i="1"/>
  <c r="U94" i="1"/>
  <c r="G524" i="7" s="1"/>
  <c r="V94" i="1"/>
  <c r="AC94" i="1"/>
  <c r="AE94" i="1"/>
  <c r="AD94" i="1" s="1"/>
  <c r="AF94" i="1"/>
  <c r="AG94" i="1"/>
  <c r="CU94" i="1" s="1"/>
  <c r="T94" i="1" s="1"/>
  <c r="AH94" i="1"/>
  <c r="AI94" i="1"/>
  <c r="AJ94" i="1"/>
  <c r="CX94" i="1" s="1"/>
  <c r="W94" i="1" s="1"/>
  <c r="CQ94" i="1"/>
  <c r="CR94" i="1"/>
  <c r="CS94" i="1"/>
  <c r="CT94" i="1"/>
  <c r="CV94" i="1"/>
  <c r="CW94" i="1"/>
  <c r="GL94" i="1"/>
  <c r="GO94" i="1"/>
  <c r="GP94" i="1"/>
  <c r="GV94" i="1"/>
  <c r="GX94" i="1"/>
  <c r="HC94" i="1"/>
  <c r="I95" i="1"/>
  <c r="R95" i="1"/>
  <c r="AB95" i="1"/>
  <c r="AC95" i="1"/>
  <c r="AD95" i="1"/>
  <c r="AE95" i="1"/>
  <c r="AF95" i="1"/>
  <c r="AG95" i="1"/>
  <c r="CU95" i="1" s="1"/>
  <c r="T95" i="1" s="1"/>
  <c r="AH95" i="1"/>
  <c r="CV95" i="1" s="1"/>
  <c r="U95" i="1" s="1"/>
  <c r="AI95" i="1"/>
  <c r="AJ95" i="1"/>
  <c r="CX95" i="1" s="1"/>
  <c r="W95" i="1" s="1"/>
  <c r="CQ95" i="1"/>
  <c r="P95" i="1" s="1"/>
  <c r="CR95" i="1"/>
  <c r="Q95" i="1" s="1"/>
  <c r="CS95" i="1"/>
  <c r="CT95" i="1"/>
  <c r="S95" i="1" s="1"/>
  <c r="CZ95" i="1" s="1"/>
  <c r="Y95" i="1" s="1"/>
  <c r="CW95" i="1"/>
  <c r="V95" i="1" s="1"/>
  <c r="GL95" i="1"/>
  <c r="GO95" i="1"/>
  <c r="GP95" i="1"/>
  <c r="GV95" i="1"/>
  <c r="GX95" i="1"/>
  <c r="HC95" i="1"/>
  <c r="C96" i="1"/>
  <c r="D96" i="1"/>
  <c r="U96" i="1"/>
  <c r="G539" i="7" s="1"/>
  <c r="V96" i="1"/>
  <c r="G542" i="7" s="1"/>
  <c r="AC96" i="1"/>
  <c r="AD96" i="1"/>
  <c r="AE96" i="1"/>
  <c r="AF96" i="1"/>
  <c r="AG96" i="1"/>
  <c r="CU96" i="1" s="1"/>
  <c r="T96" i="1" s="1"/>
  <c r="AH96" i="1"/>
  <c r="AI96" i="1"/>
  <c r="AJ96" i="1"/>
  <c r="CQ96" i="1"/>
  <c r="CR96" i="1"/>
  <c r="CS96" i="1"/>
  <c r="CT96" i="1"/>
  <c r="CV96" i="1"/>
  <c r="CW96" i="1"/>
  <c r="CX96" i="1"/>
  <c r="W96" i="1" s="1"/>
  <c r="GL96" i="1"/>
  <c r="GO96" i="1"/>
  <c r="GP96" i="1"/>
  <c r="GV96" i="1"/>
  <c r="HC96" i="1" s="1"/>
  <c r="GX96" i="1" s="1"/>
  <c r="I97" i="1"/>
  <c r="Q97" i="1"/>
  <c r="S97" i="1"/>
  <c r="AC97" i="1"/>
  <c r="AB97" i="1" s="1"/>
  <c r="AD97" i="1"/>
  <c r="AE97" i="1"/>
  <c r="AF97" i="1"/>
  <c r="AG97" i="1"/>
  <c r="CU97" i="1" s="1"/>
  <c r="T97" i="1" s="1"/>
  <c r="AH97" i="1"/>
  <c r="AI97" i="1"/>
  <c r="CW97" i="1" s="1"/>
  <c r="V97" i="1" s="1"/>
  <c r="AJ97" i="1"/>
  <c r="CQ97" i="1"/>
  <c r="P97" i="1" s="1"/>
  <c r="CP97" i="1" s="1"/>
  <c r="O97" i="1" s="1"/>
  <c r="CR97" i="1"/>
  <c r="CS97" i="1"/>
  <c r="R97" i="1" s="1"/>
  <c r="CT97" i="1"/>
  <c r="CV97" i="1"/>
  <c r="U97" i="1" s="1"/>
  <c r="CX97" i="1"/>
  <c r="W97" i="1" s="1"/>
  <c r="GL97" i="1"/>
  <c r="GO97" i="1"/>
  <c r="GP97" i="1"/>
  <c r="GV97" i="1"/>
  <c r="HC97" i="1" s="1"/>
  <c r="GX97" i="1" s="1"/>
  <c r="C98" i="1"/>
  <c r="D98" i="1"/>
  <c r="U98" i="1"/>
  <c r="AC98" i="1"/>
  <c r="AE98" i="1"/>
  <c r="AD98" i="1" s="1"/>
  <c r="AF98" i="1"/>
  <c r="AG98" i="1"/>
  <c r="AH98" i="1"/>
  <c r="AI98" i="1"/>
  <c r="AJ98" i="1"/>
  <c r="CX98" i="1" s="1"/>
  <c r="W98" i="1" s="1"/>
  <c r="CQ98" i="1"/>
  <c r="CR98" i="1"/>
  <c r="CS98" i="1"/>
  <c r="CT98" i="1"/>
  <c r="CU98" i="1"/>
  <c r="T98" i="1" s="1"/>
  <c r="CV98" i="1"/>
  <c r="CW98" i="1"/>
  <c r="GL98" i="1"/>
  <c r="GO98" i="1"/>
  <c r="GP98" i="1"/>
  <c r="GV98" i="1"/>
  <c r="HC98" i="1"/>
  <c r="GX98" i="1" s="1"/>
  <c r="C99" i="1"/>
  <c r="D99" i="1"/>
  <c r="U99" i="1"/>
  <c r="G554" i="7" s="1"/>
  <c r="W99" i="1"/>
  <c r="AC99" i="1"/>
  <c r="AE99" i="1"/>
  <c r="AD99" i="1" s="1"/>
  <c r="AF99" i="1"/>
  <c r="AG99" i="1"/>
  <c r="CU99" i="1" s="1"/>
  <c r="T99" i="1" s="1"/>
  <c r="AH99" i="1"/>
  <c r="AI99" i="1"/>
  <c r="AJ99" i="1"/>
  <c r="CX99" i="1" s="1"/>
  <c r="CQ99" i="1"/>
  <c r="CR99" i="1"/>
  <c r="CS99" i="1"/>
  <c r="CT99" i="1"/>
  <c r="CV99" i="1"/>
  <c r="CW99" i="1"/>
  <c r="GL99" i="1"/>
  <c r="GO99" i="1"/>
  <c r="GP99" i="1"/>
  <c r="GV99" i="1"/>
  <c r="GX99" i="1"/>
  <c r="HC99" i="1"/>
  <c r="C100" i="1"/>
  <c r="D100" i="1"/>
  <c r="U100" i="1"/>
  <c r="G575" i="7" s="1"/>
  <c r="V100" i="1"/>
  <c r="G578" i="7" s="1"/>
  <c r="AC100" i="1"/>
  <c r="AE100" i="1"/>
  <c r="AD100" i="1" s="1"/>
  <c r="AF100" i="1"/>
  <c r="AG100" i="1"/>
  <c r="AH100" i="1"/>
  <c r="AI100" i="1"/>
  <c r="AJ100" i="1"/>
  <c r="CQ100" i="1"/>
  <c r="CR100" i="1"/>
  <c r="CS100" i="1"/>
  <c r="CT100" i="1"/>
  <c r="CU100" i="1"/>
  <c r="T100" i="1" s="1"/>
  <c r="CV100" i="1"/>
  <c r="CW100" i="1"/>
  <c r="CX100" i="1"/>
  <c r="W100" i="1" s="1"/>
  <c r="GL100" i="1"/>
  <c r="GO100" i="1"/>
  <c r="GP100" i="1"/>
  <c r="GV100" i="1"/>
  <c r="HC100" i="1" s="1"/>
  <c r="GX100" i="1" s="1"/>
  <c r="C101" i="1"/>
  <c r="D101" i="1"/>
  <c r="U101" i="1"/>
  <c r="G598" i="7" s="1"/>
  <c r="W101" i="1"/>
  <c r="AC101" i="1"/>
  <c r="AE101" i="1"/>
  <c r="AD101" i="1" s="1"/>
  <c r="AB101" i="1" s="1"/>
  <c r="AF101" i="1"/>
  <c r="AG101" i="1"/>
  <c r="CU101" i="1" s="1"/>
  <c r="T101" i="1" s="1"/>
  <c r="AH101" i="1"/>
  <c r="AI101" i="1"/>
  <c r="AJ101" i="1"/>
  <c r="CX101" i="1" s="1"/>
  <c r="CQ101" i="1"/>
  <c r="CR101" i="1"/>
  <c r="CS101" i="1"/>
  <c r="CT101" i="1"/>
  <c r="CV101" i="1"/>
  <c r="CW101" i="1"/>
  <c r="GL101" i="1"/>
  <c r="GN101" i="1"/>
  <c r="GP101" i="1"/>
  <c r="GV101" i="1"/>
  <c r="HC101" i="1"/>
  <c r="GX101" i="1" s="1"/>
  <c r="I102" i="1"/>
  <c r="P102" i="1" s="1"/>
  <c r="O102" i="1" s="1"/>
  <c r="GM102" i="1" s="1"/>
  <c r="GO102" i="1" s="1"/>
  <c r="R102" i="1"/>
  <c r="U102" i="1"/>
  <c r="W102" i="1"/>
  <c r="X102" i="1"/>
  <c r="AC102" i="1"/>
  <c r="AE102" i="1"/>
  <c r="AD102" i="1" s="1"/>
  <c r="AB102" i="1" s="1"/>
  <c r="AF102" i="1"/>
  <c r="AG102" i="1"/>
  <c r="AH102" i="1"/>
  <c r="AI102" i="1"/>
  <c r="AJ102" i="1"/>
  <c r="CP102" i="1"/>
  <c r="CQ102" i="1"/>
  <c r="CR102" i="1"/>
  <c r="Q102" i="1" s="1"/>
  <c r="CS102" i="1"/>
  <c r="CT102" i="1"/>
  <c r="S102" i="1" s="1"/>
  <c r="CU102" i="1"/>
  <c r="T102" i="1" s="1"/>
  <c r="CV102" i="1"/>
  <c r="CW102" i="1"/>
  <c r="V102" i="1" s="1"/>
  <c r="CX102" i="1"/>
  <c r="CY102" i="1"/>
  <c r="CZ102" i="1"/>
  <c r="Y102" i="1" s="1"/>
  <c r="GL102" i="1"/>
  <c r="GN102" i="1"/>
  <c r="GP102" i="1"/>
  <c r="GV102" i="1"/>
  <c r="HC102" i="1"/>
  <c r="GX102" i="1" s="1"/>
  <c r="C103" i="1"/>
  <c r="D103" i="1"/>
  <c r="T103" i="1"/>
  <c r="AC103" i="1"/>
  <c r="AE103" i="1"/>
  <c r="AD103" i="1" s="1"/>
  <c r="AF103" i="1"/>
  <c r="AG103" i="1"/>
  <c r="CU103" i="1" s="1"/>
  <c r="AH103" i="1"/>
  <c r="AI103" i="1"/>
  <c r="AJ103" i="1"/>
  <c r="CX103" i="1" s="1"/>
  <c r="W103" i="1" s="1"/>
  <c r="CQ103" i="1"/>
  <c r="CR103" i="1"/>
  <c r="CS103" i="1"/>
  <c r="CT103" i="1"/>
  <c r="CV103" i="1"/>
  <c r="CW103" i="1"/>
  <c r="GL103" i="1"/>
  <c r="GN103" i="1"/>
  <c r="GP103" i="1"/>
  <c r="GV103" i="1"/>
  <c r="GX103" i="1"/>
  <c r="HC103" i="1"/>
  <c r="I104" i="1"/>
  <c r="T104" i="1"/>
  <c r="V104" i="1"/>
  <c r="Y104" i="1"/>
  <c r="AC104" i="1"/>
  <c r="AD104" i="1"/>
  <c r="AE104" i="1"/>
  <c r="AF104" i="1"/>
  <c r="AG104" i="1"/>
  <c r="AH104" i="1"/>
  <c r="AI104" i="1"/>
  <c r="AJ104" i="1"/>
  <c r="CP104" i="1"/>
  <c r="CQ104" i="1"/>
  <c r="CR104" i="1"/>
  <c r="CS104" i="1"/>
  <c r="R104" i="1" s="1"/>
  <c r="CT104" i="1"/>
  <c r="S104" i="1" s="1"/>
  <c r="CU104" i="1"/>
  <c r="CV104" i="1"/>
  <c r="U104" i="1" s="1"/>
  <c r="CW104" i="1"/>
  <c r="CX104" i="1"/>
  <c r="CY104" i="1"/>
  <c r="X104" i="1" s="1"/>
  <c r="CZ104" i="1"/>
  <c r="GL104" i="1"/>
  <c r="GN104" i="1"/>
  <c r="GP104" i="1"/>
  <c r="GV104" i="1"/>
  <c r="GX104" i="1"/>
  <c r="HC104" i="1"/>
  <c r="C105" i="1"/>
  <c r="D105" i="1"/>
  <c r="I105" i="1"/>
  <c r="K105" i="1"/>
  <c r="AC105" i="1"/>
  <c r="AE105" i="1"/>
  <c r="AD105" i="1" s="1"/>
  <c r="AF105" i="1"/>
  <c r="AG105" i="1"/>
  <c r="CU105" i="1" s="1"/>
  <c r="T105" i="1" s="1"/>
  <c r="AH105" i="1"/>
  <c r="AI105" i="1"/>
  <c r="AJ105" i="1"/>
  <c r="CQ105" i="1"/>
  <c r="CR105" i="1"/>
  <c r="CS105" i="1"/>
  <c r="CT105" i="1"/>
  <c r="CV105" i="1"/>
  <c r="CW105" i="1"/>
  <c r="CX105" i="1"/>
  <c r="W105" i="1" s="1"/>
  <c r="GL105" i="1"/>
  <c r="GN105" i="1"/>
  <c r="GP105" i="1"/>
  <c r="GV105" i="1"/>
  <c r="HC105" i="1" s="1"/>
  <c r="GX105" i="1" s="1"/>
  <c r="I106" i="1"/>
  <c r="Q106" i="1"/>
  <c r="S106" i="1"/>
  <c r="V106" i="1"/>
  <c r="Y106" i="1"/>
  <c r="AC106" i="1"/>
  <c r="AB106" i="1" s="1"/>
  <c r="AD106" i="1"/>
  <c r="AE106" i="1"/>
  <c r="AF106" i="1"/>
  <c r="AG106" i="1"/>
  <c r="AH106" i="1"/>
  <c r="AI106" i="1"/>
  <c r="AJ106" i="1"/>
  <c r="CP106" i="1"/>
  <c r="CQ106" i="1"/>
  <c r="CR106" i="1"/>
  <c r="CS106" i="1"/>
  <c r="R106" i="1" s="1"/>
  <c r="CT106" i="1"/>
  <c r="CU106" i="1"/>
  <c r="CV106" i="1"/>
  <c r="U106" i="1" s="1"/>
  <c r="CW106" i="1"/>
  <c r="CX106" i="1"/>
  <c r="W106" i="1" s="1"/>
  <c r="CY106" i="1"/>
  <c r="X106" i="1" s="1"/>
  <c r="CZ106" i="1"/>
  <c r="GL106" i="1"/>
  <c r="GN106" i="1"/>
  <c r="GP106" i="1"/>
  <c r="GV106" i="1"/>
  <c r="HC106" i="1"/>
  <c r="I107" i="1"/>
  <c r="Q107" i="1"/>
  <c r="S107" i="1"/>
  <c r="AC107" i="1"/>
  <c r="AB107" i="1" s="1"/>
  <c r="AD107" i="1"/>
  <c r="AE107" i="1"/>
  <c r="AF107" i="1"/>
  <c r="AG107" i="1"/>
  <c r="CU107" i="1" s="1"/>
  <c r="T107" i="1" s="1"/>
  <c r="AH107" i="1"/>
  <c r="AI107" i="1"/>
  <c r="CW107" i="1" s="1"/>
  <c r="V107" i="1" s="1"/>
  <c r="AJ107" i="1"/>
  <c r="CQ107" i="1"/>
  <c r="P107" i="1" s="1"/>
  <c r="CP107" i="1" s="1"/>
  <c r="O107" i="1" s="1"/>
  <c r="CR107" i="1"/>
  <c r="CS107" i="1"/>
  <c r="R107" i="1" s="1"/>
  <c r="CT107" i="1"/>
  <c r="CV107" i="1"/>
  <c r="U107" i="1" s="1"/>
  <c r="CX107" i="1"/>
  <c r="W107" i="1" s="1"/>
  <c r="GL107" i="1"/>
  <c r="GN107" i="1"/>
  <c r="GP107" i="1"/>
  <c r="GV107" i="1"/>
  <c r="HC107" i="1" s="1"/>
  <c r="GX107" i="1" s="1"/>
  <c r="C108" i="1"/>
  <c r="D108" i="1"/>
  <c r="I108" i="1"/>
  <c r="K108" i="1"/>
  <c r="AC108" i="1"/>
  <c r="AE108" i="1"/>
  <c r="AD108" i="1" s="1"/>
  <c r="AF108" i="1"/>
  <c r="AG108" i="1"/>
  <c r="AH108" i="1"/>
  <c r="AI108" i="1"/>
  <c r="AJ108" i="1"/>
  <c r="CQ108" i="1"/>
  <c r="CR108" i="1"/>
  <c r="CS108" i="1"/>
  <c r="CT108" i="1"/>
  <c r="CU108" i="1"/>
  <c r="T108" i="1" s="1"/>
  <c r="CV108" i="1"/>
  <c r="CW108" i="1"/>
  <c r="CX108" i="1"/>
  <c r="W108" i="1" s="1"/>
  <c r="GL108" i="1"/>
  <c r="GO108" i="1"/>
  <c r="GP108" i="1"/>
  <c r="GV108" i="1"/>
  <c r="HC108" i="1" s="1"/>
  <c r="GX108" i="1" s="1"/>
  <c r="C109" i="1"/>
  <c r="D109" i="1"/>
  <c r="I109" i="1"/>
  <c r="K109" i="1"/>
  <c r="AC109" i="1"/>
  <c r="AE109" i="1"/>
  <c r="AD109" i="1" s="1"/>
  <c r="AF109" i="1"/>
  <c r="AG109" i="1"/>
  <c r="AH109" i="1"/>
  <c r="AI109" i="1"/>
  <c r="AJ109" i="1"/>
  <c r="CQ109" i="1"/>
  <c r="CR109" i="1"/>
  <c r="CS109" i="1"/>
  <c r="CT109" i="1"/>
  <c r="CU109" i="1"/>
  <c r="T109" i="1" s="1"/>
  <c r="CV109" i="1"/>
  <c r="CW109" i="1"/>
  <c r="CX109" i="1"/>
  <c r="W109" i="1" s="1"/>
  <c r="GL109" i="1"/>
  <c r="GN109" i="1"/>
  <c r="GP109" i="1"/>
  <c r="GV109" i="1"/>
  <c r="HC109" i="1"/>
  <c r="GX109" i="1" s="1"/>
  <c r="I110" i="1"/>
  <c r="S110" i="1"/>
  <c r="U110" i="1"/>
  <c r="V110" i="1"/>
  <c r="X110" i="1"/>
  <c r="AC110" i="1"/>
  <c r="AE110" i="1"/>
  <c r="AD110" i="1" s="1"/>
  <c r="AF110" i="1"/>
  <c r="AG110" i="1"/>
  <c r="AH110" i="1"/>
  <c r="AI110" i="1"/>
  <c r="AJ110" i="1"/>
  <c r="CP110" i="1"/>
  <c r="CQ110" i="1"/>
  <c r="CR110" i="1"/>
  <c r="Q110" i="1" s="1"/>
  <c r="CS110" i="1"/>
  <c r="R110" i="1" s="1"/>
  <c r="CT110" i="1"/>
  <c r="CU110" i="1"/>
  <c r="T110" i="1" s="1"/>
  <c r="CV110" i="1"/>
  <c r="CW110" i="1"/>
  <c r="CX110" i="1"/>
  <c r="W110" i="1" s="1"/>
  <c r="CY110" i="1"/>
  <c r="CZ110" i="1"/>
  <c r="Y110" i="1" s="1"/>
  <c r="GL110" i="1"/>
  <c r="GN110" i="1"/>
  <c r="GP110" i="1"/>
  <c r="GV110" i="1"/>
  <c r="HC110" i="1"/>
  <c r="GX110" i="1" s="1"/>
  <c r="C111" i="1"/>
  <c r="D111" i="1"/>
  <c r="T111" i="1"/>
  <c r="U111" i="1"/>
  <c r="V111" i="1"/>
  <c r="W111" i="1"/>
  <c r="AC111" i="1"/>
  <c r="AD111" i="1"/>
  <c r="AE111" i="1"/>
  <c r="AF111" i="1"/>
  <c r="AG111" i="1"/>
  <c r="CU111" i="1" s="1"/>
  <c r="AH111" i="1"/>
  <c r="AI111" i="1"/>
  <c r="AJ111" i="1"/>
  <c r="CX111" i="1" s="1"/>
  <c r="CQ111" i="1"/>
  <c r="CR111" i="1"/>
  <c r="CS111" i="1"/>
  <c r="CT111" i="1"/>
  <c r="CV111" i="1"/>
  <c r="CW111" i="1"/>
  <c r="GL111" i="1"/>
  <c r="GN111" i="1"/>
  <c r="GP111" i="1"/>
  <c r="GV111" i="1"/>
  <c r="HC111" i="1" s="1"/>
  <c r="GX111" i="1" s="1"/>
  <c r="I112" i="1"/>
  <c r="P112" i="1"/>
  <c r="O112" i="1" s="1"/>
  <c r="R112" i="1"/>
  <c r="T112" i="1"/>
  <c r="U112" i="1"/>
  <c r="W112" i="1"/>
  <c r="AC112" i="1"/>
  <c r="AD112" i="1"/>
  <c r="AB112" i="1" s="1"/>
  <c r="AE112" i="1"/>
  <c r="AF112" i="1"/>
  <c r="AG112" i="1"/>
  <c r="AH112" i="1"/>
  <c r="AI112" i="1"/>
  <c r="AJ112" i="1"/>
  <c r="CP112" i="1"/>
  <c r="CQ112" i="1"/>
  <c r="CR112" i="1"/>
  <c r="Q112" i="1" s="1"/>
  <c r="CS112" i="1"/>
  <c r="CT112" i="1"/>
  <c r="S112" i="1" s="1"/>
  <c r="CU112" i="1"/>
  <c r="CV112" i="1"/>
  <c r="CW112" i="1"/>
  <c r="V112" i="1" s="1"/>
  <c r="CX112" i="1"/>
  <c r="CY112" i="1"/>
  <c r="X112" i="1" s="1"/>
  <c r="CZ112" i="1"/>
  <c r="Y112" i="1" s="1"/>
  <c r="GL112" i="1"/>
  <c r="GN112" i="1"/>
  <c r="GP112" i="1"/>
  <c r="GV112" i="1"/>
  <c r="GX112" i="1"/>
  <c r="HC112" i="1"/>
  <c r="C113" i="1"/>
  <c r="D113" i="1"/>
  <c r="U113" i="1"/>
  <c r="AC113" i="1"/>
  <c r="AE113" i="1"/>
  <c r="AD113" i="1" s="1"/>
  <c r="AF113" i="1"/>
  <c r="AG113" i="1"/>
  <c r="CU113" i="1" s="1"/>
  <c r="T113" i="1" s="1"/>
  <c r="AH113" i="1"/>
  <c r="AI113" i="1"/>
  <c r="AJ113" i="1"/>
  <c r="CQ113" i="1"/>
  <c r="CR113" i="1"/>
  <c r="CS113" i="1"/>
  <c r="CT113" i="1"/>
  <c r="CV113" i="1"/>
  <c r="CW113" i="1"/>
  <c r="CX113" i="1"/>
  <c r="W113" i="1" s="1"/>
  <c r="GL113" i="1"/>
  <c r="GN113" i="1"/>
  <c r="GP113" i="1"/>
  <c r="GV113" i="1"/>
  <c r="HC113" i="1" s="1"/>
  <c r="GX113" i="1" s="1"/>
  <c r="I114" i="1"/>
  <c r="Y114" i="1"/>
  <c r="AC114" i="1"/>
  <c r="AD114" i="1"/>
  <c r="AE114" i="1"/>
  <c r="AF114" i="1"/>
  <c r="AG114" i="1"/>
  <c r="AH114" i="1"/>
  <c r="AI114" i="1"/>
  <c r="AJ114" i="1"/>
  <c r="CP114" i="1"/>
  <c r="CQ114" i="1"/>
  <c r="CR114" i="1"/>
  <c r="CS114" i="1"/>
  <c r="R114" i="1" s="1"/>
  <c r="CT114" i="1"/>
  <c r="CU114" i="1"/>
  <c r="CV114" i="1"/>
  <c r="CW114" i="1"/>
  <c r="CX114" i="1"/>
  <c r="CY114" i="1"/>
  <c r="X114" i="1" s="1"/>
  <c r="CZ114" i="1"/>
  <c r="GL114" i="1"/>
  <c r="GN114" i="1"/>
  <c r="GP114" i="1"/>
  <c r="GV114" i="1"/>
  <c r="HC114" i="1"/>
  <c r="C115" i="1"/>
  <c r="D115" i="1"/>
  <c r="U115" i="1"/>
  <c r="AC115" i="1"/>
  <c r="AE115" i="1"/>
  <c r="AD115" i="1" s="1"/>
  <c r="AF115" i="1"/>
  <c r="AG115" i="1"/>
  <c r="AH115" i="1"/>
  <c r="AI115" i="1"/>
  <c r="AJ115" i="1"/>
  <c r="CX115" i="1" s="1"/>
  <c r="W115" i="1" s="1"/>
  <c r="CQ115" i="1"/>
  <c r="CR115" i="1"/>
  <c r="CS115" i="1"/>
  <c r="CT115" i="1"/>
  <c r="CU115" i="1"/>
  <c r="T115" i="1" s="1"/>
  <c r="CV115" i="1"/>
  <c r="CW115" i="1"/>
  <c r="GL115" i="1"/>
  <c r="GO115" i="1"/>
  <c r="GP115" i="1"/>
  <c r="GV115" i="1"/>
  <c r="HC115" i="1"/>
  <c r="GX115" i="1" s="1"/>
  <c r="I116" i="1"/>
  <c r="P116" i="1"/>
  <c r="CP116" i="1" s="1"/>
  <c r="O116" i="1" s="1"/>
  <c r="R116" i="1"/>
  <c r="S116" i="1"/>
  <c r="CY116" i="1" s="1"/>
  <c r="U116" i="1"/>
  <c r="X116" i="1"/>
  <c r="AB116" i="1"/>
  <c r="AC116" i="1"/>
  <c r="AE116" i="1"/>
  <c r="AD116" i="1" s="1"/>
  <c r="AF116" i="1"/>
  <c r="AG116" i="1"/>
  <c r="AH116" i="1"/>
  <c r="CV116" i="1" s="1"/>
  <c r="AI116" i="1"/>
  <c r="AJ116" i="1"/>
  <c r="CX116" i="1" s="1"/>
  <c r="W116" i="1" s="1"/>
  <c r="CQ116" i="1"/>
  <c r="CR116" i="1"/>
  <c r="Q116" i="1" s="1"/>
  <c r="CS116" i="1"/>
  <c r="CT116" i="1"/>
  <c r="CU116" i="1"/>
  <c r="T116" i="1" s="1"/>
  <c r="CW116" i="1"/>
  <c r="V116" i="1" s="1"/>
  <c r="CZ116" i="1"/>
  <c r="Y116" i="1" s="1"/>
  <c r="GL116" i="1"/>
  <c r="GO116" i="1"/>
  <c r="GP116" i="1"/>
  <c r="GV116" i="1"/>
  <c r="HC116" i="1"/>
  <c r="GX116" i="1" s="1"/>
  <c r="I117" i="1"/>
  <c r="P117" i="1"/>
  <c r="R117" i="1"/>
  <c r="CZ117" i="1" s="1"/>
  <c r="Y117" i="1" s="1"/>
  <c r="S117" i="1"/>
  <c r="CY117" i="1" s="1"/>
  <c r="X117" i="1" s="1"/>
  <c r="AC117" i="1"/>
  <c r="AE117" i="1"/>
  <c r="AD117" i="1" s="1"/>
  <c r="AB117" i="1" s="1"/>
  <c r="AF117" i="1"/>
  <c r="AG117" i="1"/>
  <c r="AH117" i="1"/>
  <c r="CV117" i="1" s="1"/>
  <c r="U117" i="1" s="1"/>
  <c r="AI117" i="1"/>
  <c r="AJ117" i="1"/>
  <c r="CX117" i="1" s="1"/>
  <c r="W117" i="1" s="1"/>
  <c r="CQ117" i="1"/>
  <c r="CR117" i="1"/>
  <c r="Q117" i="1" s="1"/>
  <c r="CS117" i="1"/>
  <c r="CT117" i="1"/>
  <c r="CU117" i="1"/>
  <c r="T117" i="1" s="1"/>
  <c r="CW117" i="1"/>
  <c r="V117" i="1" s="1"/>
  <c r="GL117" i="1"/>
  <c r="GO117" i="1"/>
  <c r="GP117" i="1"/>
  <c r="GV117" i="1"/>
  <c r="HC117" i="1"/>
  <c r="GX117" i="1" s="1"/>
  <c r="C118" i="1"/>
  <c r="D118" i="1"/>
  <c r="I118" i="1"/>
  <c r="K118" i="1"/>
  <c r="AB118" i="1"/>
  <c r="AC118" i="1"/>
  <c r="AE118" i="1"/>
  <c r="AD118" i="1" s="1"/>
  <c r="AF118" i="1"/>
  <c r="AG118" i="1"/>
  <c r="CU118" i="1" s="1"/>
  <c r="AH118" i="1"/>
  <c r="AI118" i="1"/>
  <c r="AJ118" i="1"/>
  <c r="CX118" i="1" s="1"/>
  <c r="W118" i="1" s="1"/>
  <c r="CQ118" i="1"/>
  <c r="CR118" i="1"/>
  <c r="CS118" i="1"/>
  <c r="CT118" i="1"/>
  <c r="CV118" i="1"/>
  <c r="CW118" i="1"/>
  <c r="GL118" i="1"/>
  <c r="GO118" i="1"/>
  <c r="GP118" i="1"/>
  <c r="GV118" i="1"/>
  <c r="HC118" i="1"/>
  <c r="AC119" i="1"/>
  <c r="AE119" i="1"/>
  <c r="AD119" i="1" s="1"/>
  <c r="AB119" i="1" s="1"/>
  <c r="AF119" i="1"/>
  <c r="AG119" i="1"/>
  <c r="CU119" i="1" s="1"/>
  <c r="AH119" i="1"/>
  <c r="CV119" i="1" s="1"/>
  <c r="AI119" i="1"/>
  <c r="AJ119" i="1"/>
  <c r="CX119" i="1" s="1"/>
  <c r="CQ119" i="1"/>
  <c r="CR119" i="1"/>
  <c r="CS119" i="1"/>
  <c r="CT119" i="1"/>
  <c r="CW119" i="1"/>
  <c r="GL119" i="1"/>
  <c r="GO119" i="1"/>
  <c r="GP119" i="1"/>
  <c r="GV119" i="1"/>
  <c r="HC119" i="1"/>
  <c r="C120" i="1"/>
  <c r="D120" i="1"/>
  <c r="I120" i="1"/>
  <c r="K120" i="1"/>
  <c r="AC120" i="1"/>
  <c r="AE120" i="1"/>
  <c r="AD120" i="1" s="1"/>
  <c r="AF120" i="1"/>
  <c r="AG120" i="1"/>
  <c r="CU120" i="1" s="1"/>
  <c r="T120" i="1" s="1"/>
  <c r="AH120" i="1"/>
  <c r="AI120" i="1"/>
  <c r="AJ120" i="1"/>
  <c r="CX120" i="1" s="1"/>
  <c r="W120" i="1" s="1"/>
  <c r="CQ120" i="1"/>
  <c r="CR120" i="1"/>
  <c r="CS120" i="1"/>
  <c r="CT120" i="1"/>
  <c r="CV120" i="1"/>
  <c r="CW120" i="1"/>
  <c r="GL120" i="1"/>
  <c r="GO120" i="1"/>
  <c r="GP120" i="1"/>
  <c r="GV120" i="1"/>
  <c r="HC120" i="1" s="1"/>
  <c r="GX120" i="1"/>
  <c r="C121" i="1"/>
  <c r="D121" i="1"/>
  <c r="I121" i="1"/>
  <c r="K121" i="1"/>
  <c r="V121" i="1"/>
  <c r="W121" i="1"/>
  <c r="AC121" i="1"/>
  <c r="AD121" i="1"/>
  <c r="AB121" i="1" s="1"/>
  <c r="AE121" i="1"/>
  <c r="AF121" i="1"/>
  <c r="AG121" i="1"/>
  <c r="CU121" i="1" s="1"/>
  <c r="T121" i="1" s="1"/>
  <c r="AH121" i="1"/>
  <c r="AI121" i="1"/>
  <c r="AJ121" i="1"/>
  <c r="CX121" i="1" s="1"/>
  <c r="CQ121" i="1"/>
  <c r="CR121" i="1"/>
  <c r="CS121" i="1"/>
  <c r="CT121" i="1"/>
  <c r="CV121" i="1"/>
  <c r="CW121" i="1"/>
  <c r="GL121" i="1"/>
  <c r="GO121" i="1"/>
  <c r="GP121" i="1"/>
  <c r="GV121" i="1"/>
  <c r="GX121" i="1"/>
  <c r="HC121" i="1"/>
  <c r="C122" i="1"/>
  <c r="D122" i="1"/>
  <c r="U122" i="1"/>
  <c r="AC122" i="1"/>
  <c r="AE122" i="1"/>
  <c r="AD122" i="1" s="1"/>
  <c r="AF122" i="1"/>
  <c r="AG122" i="1"/>
  <c r="AH122" i="1"/>
  <c r="AI122" i="1"/>
  <c r="AJ122" i="1"/>
  <c r="CQ122" i="1"/>
  <c r="CR122" i="1"/>
  <c r="CS122" i="1"/>
  <c r="CT122" i="1"/>
  <c r="CU122" i="1"/>
  <c r="T122" i="1" s="1"/>
  <c r="CV122" i="1"/>
  <c r="CW122" i="1"/>
  <c r="CX122" i="1"/>
  <c r="W122" i="1" s="1"/>
  <c r="GL122" i="1"/>
  <c r="GO122" i="1"/>
  <c r="GP122" i="1"/>
  <c r="GV122" i="1"/>
  <c r="HC122" i="1" s="1"/>
  <c r="GX122" i="1" s="1"/>
  <c r="C123" i="1"/>
  <c r="D123" i="1"/>
  <c r="R123" i="1"/>
  <c r="U123" i="1"/>
  <c r="V123" i="1"/>
  <c r="AC123" i="1"/>
  <c r="AE123" i="1"/>
  <c r="AD123" i="1" s="1"/>
  <c r="AB123" i="1" s="1"/>
  <c r="AF123" i="1"/>
  <c r="AG123" i="1"/>
  <c r="CU123" i="1" s="1"/>
  <c r="T123" i="1" s="1"/>
  <c r="AH123" i="1"/>
  <c r="AI123" i="1"/>
  <c r="AJ123" i="1"/>
  <c r="CX123" i="1" s="1"/>
  <c r="W123" i="1" s="1"/>
  <c r="CQ123" i="1"/>
  <c r="CR123" i="1"/>
  <c r="CS123" i="1"/>
  <c r="CT123" i="1"/>
  <c r="CV123" i="1"/>
  <c r="CW123" i="1"/>
  <c r="GL123" i="1"/>
  <c r="GO123" i="1"/>
  <c r="GP123" i="1"/>
  <c r="GV123" i="1"/>
  <c r="HC123" i="1"/>
  <c r="GX123" i="1" s="1"/>
  <c r="C124" i="1"/>
  <c r="D124" i="1"/>
  <c r="W124" i="1"/>
  <c r="AC124" i="1"/>
  <c r="AE124" i="1"/>
  <c r="AD124" i="1" s="1"/>
  <c r="AF124" i="1"/>
  <c r="AG124" i="1"/>
  <c r="CU124" i="1" s="1"/>
  <c r="T124" i="1" s="1"/>
  <c r="AH124" i="1"/>
  <c r="AI124" i="1"/>
  <c r="AJ124" i="1"/>
  <c r="CQ124" i="1"/>
  <c r="CR124" i="1"/>
  <c r="CS124" i="1"/>
  <c r="CT124" i="1"/>
  <c r="CV124" i="1"/>
  <c r="CW124" i="1"/>
  <c r="CX124" i="1"/>
  <c r="GL124" i="1"/>
  <c r="GO124" i="1"/>
  <c r="GP124" i="1"/>
  <c r="GV124" i="1"/>
  <c r="HC124" i="1"/>
  <c r="GX124" i="1" s="1"/>
  <c r="I125" i="1"/>
  <c r="AB125" i="1"/>
  <c r="AC125" i="1"/>
  <c r="AD125" i="1"/>
  <c r="AE125" i="1"/>
  <c r="AF125" i="1"/>
  <c r="AG125" i="1"/>
  <c r="CU125" i="1" s="1"/>
  <c r="T125" i="1" s="1"/>
  <c r="AH125" i="1"/>
  <c r="AI125" i="1"/>
  <c r="CW125" i="1" s="1"/>
  <c r="V125" i="1" s="1"/>
  <c r="AJ125" i="1"/>
  <c r="CX125" i="1" s="1"/>
  <c r="W125" i="1" s="1"/>
  <c r="CQ125" i="1"/>
  <c r="P125" i="1" s="1"/>
  <c r="CR125" i="1"/>
  <c r="Q125" i="1" s="1"/>
  <c r="CS125" i="1"/>
  <c r="R125" i="1" s="1"/>
  <c r="CT125" i="1"/>
  <c r="CV125" i="1"/>
  <c r="U125" i="1" s="1"/>
  <c r="GL125" i="1"/>
  <c r="GO125" i="1"/>
  <c r="GP125" i="1"/>
  <c r="GV125" i="1"/>
  <c r="HC125" i="1"/>
  <c r="GX125" i="1" s="1"/>
  <c r="C126" i="1"/>
  <c r="D126" i="1"/>
  <c r="U126" i="1"/>
  <c r="V126" i="1"/>
  <c r="AC126" i="1"/>
  <c r="AD126" i="1"/>
  <c r="AE126" i="1"/>
  <c r="AF126" i="1"/>
  <c r="AG126" i="1"/>
  <c r="AH126" i="1"/>
  <c r="AI126" i="1"/>
  <c r="AJ126" i="1"/>
  <c r="CQ126" i="1"/>
  <c r="CR126" i="1"/>
  <c r="CS126" i="1"/>
  <c r="CT126" i="1"/>
  <c r="CU126" i="1"/>
  <c r="T126" i="1" s="1"/>
  <c r="CV126" i="1"/>
  <c r="CW126" i="1"/>
  <c r="CX126" i="1"/>
  <c r="W126" i="1" s="1"/>
  <c r="GL126" i="1"/>
  <c r="GO126" i="1"/>
  <c r="GP126" i="1"/>
  <c r="GV126" i="1"/>
  <c r="HC126" i="1" s="1"/>
  <c r="GX126" i="1" s="1"/>
  <c r="C127" i="1"/>
  <c r="D127" i="1"/>
  <c r="U127" i="1"/>
  <c r="AC127" i="1"/>
  <c r="AE127" i="1"/>
  <c r="AD127" i="1" s="1"/>
  <c r="AF127" i="1"/>
  <c r="AG127" i="1"/>
  <c r="CU127" i="1" s="1"/>
  <c r="T127" i="1" s="1"/>
  <c r="AH127" i="1"/>
  <c r="AI127" i="1"/>
  <c r="AJ127" i="1"/>
  <c r="CQ127" i="1"/>
  <c r="CR127" i="1"/>
  <c r="CS127" i="1"/>
  <c r="CT127" i="1"/>
  <c r="CV127" i="1"/>
  <c r="CW127" i="1"/>
  <c r="CX127" i="1"/>
  <c r="W127" i="1" s="1"/>
  <c r="GL127" i="1"/>
  <c r="GO127" i="1"/>
  <c r="GP127" i="1"/>
  <c r="GV127" i="1"/>
  <c r="HC127" i="1" s="1"/>
  <c r="GX127" i="1"/>
  <c r="C128" i="1"/>
  <c r="D128" i="1"/>
  <c r="U128" i="1"/>
  <c r="V128" i="1"/>
  <c r="AC128" i="1"/>
  <c r="AB128" i="1" s="1"/>
  <c r="AE128" i="1"/>
  <c r="AD128" i="1" s="1"/>
  <c r="AF128" i="1"/>
  <c r="AG128" i="1"/>
  <c r="CU128" i="1" s="1"/>
  <c r="T128" i="1" s="1"/>
  <c r="AH128" i="1"/>
  <c r="AI128" i="1"/>
  <c r="AJ128" i="1"/>
  <c r="CX128" i="1" s="1"/>
  <c r="W128" i="1" s="1"/>
  <c r="CQ128" i="1"/>
  <c r="CR128" i="1"/>
  <c r="CS128" i="1"/>
  <c r="CT128" i="1"/>
  <c r="CV128" i="1"/>
  <c r="CW128" i="1"/>
  <c r="GL128" i="1"/>
  <c r="GN128" i="1"/>
  <c r="GP128" i="1"/>
  <c r="GV128" i="1"/>
  <c r="HC128" i="1"/>
  <c r="GX128" i="1" s="1"/>
  <c r="I129" i="1"/>
  <c r="P129" i="1" s="1"/>
  <c r="O129" i="1" s="1"/>
  <c r="GM129" i="1" s="1"/>
  <c r="GO129" i="1" s="1"/>
  <c r="Q129" i="1"/>
  <c r="V129" i="1"/>
  <c r="W129" i="1"/>
  <c r="Y129" i="1"/>
  <c r="AB129" i="1"/>
  <c r="AC129" i="1"/>
  <c r="AE129" i="1"/>
  <c r="AD129" i="1" s="1"/>
  <c r="AF129" i="1"/>
  <c r="AG129" i="1"/>
  <c r="AH129" i="1"/>
  <c r="AI129" i="1"/>
  <c r="AJ129" i="1"/>
  <c r="CP129" i="1"/>
  <c r="CQ129" i="1"/>
  <c r="CR129" i="1"/>
  <c r="CS129" i="1"/>
  <c r="R129" i="1" s="1"/>
  <c r="CT129" i="1"/>
  <c r="S129" i="1" s="1"/>
  <c r="CU129" i="1"/>
  <c r="T129" i="1" s="1"/>
  <c r="CV129" i="1"/>
  <c r="U129" i="1" s="1"/>
  <c r="CW129" i="1"/>
  <c r="CX129" i="1"/>
  <c r="CY129" i="1"/>
  <c r="X129" i="1" s="1"/>
  <c r="CZ129" i="1"/>
  <c r="GL129" i="1"/>
  <c r="GN129" i="1"/>
  <c r="GP129" i="1"/>
  <c r="GV129" i="1"/>
  <c r="GX129" i="1"/>
  <c r="HC129" i="1"/>
  <c r="C130" i="1"/>
  <c r="D130" i="1"/>
  <c r="U130" i="1"/>
  <c r="V130" i="1"/>
  <c r="AC130" i="1"/>
  <c r="AE130" i="1"/>
  <c r="AD130" i="1" s="1"/>
  <c r="AF130" i="1"/>
  <c r="AG130" i="1"/>
  <c r="AH130" i="1"/>
  <c r="AI130" i="1"/>
  <c r="AJ130" i="1"/>
  <c r="CX130" i="1" s="1"/>
  <c r="W130" i="1" s="1"/>
  <c r="CQ130" i="1"/>
  <c r="CR130" i="1"/>
  <c r="CS130" i="1"/>
  <c r="CT130" i="1"/>
  <c r="CU130" i="1"/>
  <c r="T130" i="1" s="1"/>
  <c r="CV130" i="1"/>
  <c r="CW130" i="1"/>
  <c r="GL130" i="1"/>
  <c r="GN130" i="1"/>
  <c r="GP130" i="1"/>
  <c r="GV130" i="1"/>
  <c r="HC130" i="1"/>
  <c r="GX130" i="1" s="1"/>
  <c r="I131" i="1"/>
  <c r="U131" i="1" s="1"/>
  <c r="O131" i="1"/>
  <c r="P131" i="1"/>
  <c r="R131" i="1"/>
  <c r="W131" i="1"/>
  <c r="X131" i="1"/>
  <c r="AC131" i="1"/>
  <c r="AE131" i="1"/>
  <c r="AD131" i="1" s="1"/>
  <c r="AB131" i="1" s="1"/>
  <c r="AF131" i="1"/>
  <c r="AG131" i="1"/>
  <c r="AH131" i="1"/>
  <c r="AI131" i="1"/>
  <c r="AJ131" i="1"/>
  <c r="CP131" i="1"/>
  <c r="CQ131" i="1"/>
  <c r="CR131" i="1"/>
  <c r="Q131" i="1" s="1"/>
  <c r="CS131" i="1"/>
  <c r="CT131" i="1"/>
  <c r="S131" i="1" s="1"/>
  <c r="CU131" i="1"/>
  <c r="T131" i="1" s="1"/>
  <c r="CV131" i="1"/>
  <c r="CW131" i="1"/>
  <c r="V131" i="1" s="1"/>
  <c r="CX131" i="1"/>
  <c r="CY131" i="1"/>
  <c r="CZ131" i="1"/>
  <c r="Y131" i="1" s="1"/>
  <c r="GL131" i="1"/>
  <c r="GN131" i="1"/>
  <c r="GP131" i="1"/>
  <c r="GV131" i="1"/>
  <c r="HC131" i="1"/>
  <c r="GX131" i="1" s="1"/>
  <c r="B133" i="1"/>
  <c r="B76" i="1" s="1"/>
  <c r="C133" i="1"/>
  <c r="C76" i="1" s="1"/>
  <c r="D133" i="1"/>
  <c r="D76" i="1" s="1"/>
  <c r="F133" i="1"/>
  <c r="F76" i="1" s="1"/>
  <c r="G133" i="1"/>
  <c r="G76" i="1" s="1"/>
  <c r="BX133" i="1"/>
  <c r="BX76" i="1" s="1"/>
  <c r="BY133" i="1"/>
  <c r="BY76" i="1" s="1"/>
  <c r="CK133" i="1"/>
  <c r="CK76" i="1" s="1"/>
  <c r="CL133" i="1"/>
  <c r="CL76" i="1" s="1"/>
  <c r="CM133" i="1"/>
  <c r="CM76" i="1" s="1"/>
  <c r="D163" i="1"/>
  <c r="D165" i="1"/>
  <c r="E165" i="1"/>
  <c r="Z165" i="1"/>
  <c r="AA165" i="1"/>
  <c r="AM165" i="1"/>
  <c r="AN165" i="1"/>
  <c r="BE165" i="1"/>
  <c r="BF165" i="1"/>
  <c r="BG165" i="1"/>
  <c r="BH165" i="1"/>
  <c r="BI165" i="1"/>
  <c r="BJ165" i="1"/>
  <c r="BK165" i="1"/>
  <c r="BL165" i="1"/>
  <c r="BM165" i="1"/>
  <c r="BN165" i="1"/>
  <c r="BO165" i="1"/>
  <c r="BP165" i="1"/>
  <c r="BQ165" i="1"/>
  <c r="BR165" i="1"/>
  <c r="BS165" i="1"/>
  <c r="BT165" i="1"/>
  <c r="BU165" i="1"/>
  <c r="BV165" i="1"/>
  <c r="BW165" i="1"/>
  <c r="BX165" i="1"/>
  <c r="CM165" i="1"/>
  <c r="CN165" i="1"/>
  <c r="CO165" i="1"/>
  <c r="CP165" i="1"/>
  <c r="CQ165" i="1"/>
  <c r="CR165" i="1"/>
  <c r="CS165" i="1"/>
  <c r="CT165" i="1"/>
  <c r="CU165" i="1"/>
  <c r="CV165" i="1"/>
  <c r="CW165" i="1"/>
  <c r="CX165" i="1"/>
  <c r="CY165" i="1"/>
  <c r="CZ165" i="1"/>
  <c r="DA165" i="1"/>
  <c r="DB165" i="1"/>
  <c r="DC165" i="1"/>
  <c r="DD165" i="1"/>
  <c r="DE165" i="1"/>
  <c r="DF165" i="1"/>
  <c r="DG165" i="1"/>
  <c r="DH165" i="1"/>
  <c r="DI165" i="1"/>
  <c r="DJ165" i="1"/>
  <c r="DK165" i="1"/>
  <c r="DL165" i="1"/>
  <c r="DM165" i="1"/>
  <c r="DN165" i="1"/>
  <c r="DO165" i="1"/>
  <c r="DP165" i="1"/>
  <c r="DQ165" i="1"/>
  <c r="DR165" i="1"/>
  <c r="DS165" i="1"/>
  <c r="DT165" i="1"/>
  <c r="DU165" i="1"/>
  <c r="DV165" i="1"/>
  <c r="DW165" i="1"/>
  <c r="DX165" i="1"/>
  <c r="DY165" i="1"/>
  <c r="DZ165" i="1"/>
  <c r="EA165" i="1"/>
  <c r="EB165" i="1"/>
  <c r="EC165" i="1"/>
  <c r="ED165" i="1"/>
  <c r="EE165" i="1"/>
  <c r="EF165" i="1"/>
  <c r="EG165" i="1"/>
  <c r="EH165" i="1"/>
  <c r="EI165" i="1"/>
  <c r="EJ165" i="1"/>
  <c r="EK165" i="1"/>
  <c r="EL165" i="1"/>
  <c r="EM165" i="1"/>
  <c r="EN165" i="1"/>
  <c r="EO165" i="1"/>
  <c r="EP165" i="1"/>
  <c r="EQ165" i="1"/>
  <c r="ER165" i="1"/>
  <c r="ES165" i="1"/>
  <c r="ET165" i="1"/>
  <c r="EU165" i="1"/>
  <c r="EV165" i="1"/>
  <c r="EW165" i="1"/>
  <c r="EX165" i="1"/>
  <c r="EY165" i="1"/>
  <c r="EZ165" i="1"/>
  <c r="FA165" i="1"/>
  <c r="FB165" i="1"/>
  <c r="FC165" i="1"/>
  <c r="FD165" i="1"/>
  <c r="FE165" i="1"/>
  <c r="FF165" i="1"/>
  <c r="FG165" i="1"/>
  <c r="FH165" i="1"/>
  <c r="FI165" i="1"/>
  <c r="FJ165" i="1"/>
  <c r="FK165" i="1"/>
  <c r="FL165" i="1"/>
  <c r="FM165" i="1"/>
  <c r="FN165" i="1"/>
  <c r="FO165" i="1"/>
  <c r="FP165" i="1"/>
  <c r="FQ165" i="1"/>
  <c r="FR165" i="1"/>
  <c r="FS165" i="1"/>
  <c r="FT165" i="1"/>
  <c r="FU165" i="1"/>
  <c r="FV165" i="1"/>
  <c r="FW165" i="1"/>
  <c r="FX165" i="1"/>
  <c r="FY165" i="1"/>
  <c r="FZ165" i="1"/>
  <c r="GA165" i="1"/>
  <c r="GB165" i="1"/>
  <c r="GC165" i="1"/>
  <c r="GD165" i="1"/>
  <c r="GE165" i="1"/>
  <c r="GF165" i="1"/>
  <c r="GG165" i="1"/>
  <c r="GH165" i="1"/>
  <c r="GI165" i="1"/>
  <c r="GJ165" i="1"/>
  <c r="GK165" i="1"/>
  <c r="GL165" i="1"/>
  <c r="GM165" i="1"/>
  <c r="GN165" i="1"/>
  <c r="GO165" i="1"/>
  <c r="GP165" i="1"/>
  <c r="GQ165" i="1"/>
  <c r="GR165" i="1"/>
  <c r="GS165" i="1"/>
  <c r="GT165" i="1"/>
  <c r="GU165" i="1"/>
  <c r="GV165" i="1"/>
  <c r="GW165" i="1"/>
  <c r="GX165" i="1"/>
  <c r="C167" i="1"/>
  <c r="D167" i="1"/>
  <c r="I167" i="1"/>
  <c r="K168" i="1" s="1"/>
  <c r="K167" i="1"/>
  <c r="V167" i="1"/>
  <c r="AC167" i="1"/>
  <c r="AE167" i="1"/>
  <c r="AD167" i="1" s="1"/>
  <c r="AB167" i="1" s="1"/>
  <c r="AF167" i="1"/>
  <c r="AG167" i="1"/>
  <c r="AH167" i="1"/>
  <c r="AI167" i="1"/>
  <c r="AJ167" i="1"/>
  <c r="CX167" i="1" s="1"/>
  <c r="W167" i="1" s="1"/>
  <c r="CQ167" i="1"/>
  <c r="CR167" i="1"/>
  <c r="CS167" i="1"/>
  <c r="CT167" i="1"/>
  <c r="CU167" i="1"/>
  <c r="T167" i="1" s="1"/>
  <c r="CV167" i="1"/>
  <c r="CW167" i="1"/>
  <c r="GL167" i="1"/>
  <c r="GO167" i="1"/>
  <c r="GP167" i="1"/>
  <c r="GV167" i="1"/>
  <c r="HC167" i="1"/>
  <c r="GX167" i="1" s="1"/>
  <c r="C168" i="1"/>
  <c r="D168" i="1"/>
  <c r="I168" i="1"/>
  <c r="T168" i="1"/>
  <c r="V168" i="1"/>
  <c r="AC168" i="1"/>
  <c r="AE168" i="1"/>
  <c r="AD168" i="1" s="1"/>
  <c r="AF168" i="1"/>
  <c r="AG168" i="1"/>
  <c r="CU168" i="1" s="1"/>
  <c r="AH168" i="1"/>
  <c r="AI168" i="1"/>
  <c r="AJ168" i="1"/>
  <c r="CQ168" i="1"/>
  <c r="CR168" i="1"/>
  <c r="CS168" i="1"/>
  <c r="CT168" i="1"/>
  <c r="CV168" i="1"/>
  <c r="CW168" i="1"/>
  <c r="CX168" i="1"/>
  <c r="GL168" i="1"/>
  <c r="GO168" i="1"/>
  <c r="GP168" i="1"/>
  <c r="GV168" i="1"/>
  <c r="GX168" i="1"/>
  <c r="HC168" i="1"/>
  <c r="C169" i="1"/>
  <c r="D169" i="1"/>
  <c r="T169" i="1"/>
  <c r="U169" i="1"/>
  <c r="V169" i="1"/>
  <c r="AC169" i="1"/>
  <c r="AE169" i="1"/>
  <c r="AD169" i="1" s="1"/>
  <c r="AF169" i="1"/>
  <c r="AG169" i="1"/>
  <c r="CU169" i="1" s="1"/>
  <c r="AH169" i="1"/>
  <c r="AI169" i="1"/>
  <c r="AJ169" i="1"/>
  <c r="CQ169" i="1"/>
  <c r="CR169" i="1"/>
  <c r="CS169" i="1"/>
  <c r="CT169" i="1"/>
  <c r="CV169" i="1"/>
  <c r="CW169" i="1"/>
  <c r="CX169" i="1"/>
  <c r="W169" i="1" s="1"/>
  <c r="GL169" i="1"/>
  <c r="GN169" i="1"/>
  <c r="GP169" i="1"/>
  <c r="GV169" i="1"/>
  <c r="HC169" i="1" s="1"/>
  <c r="GX169" i="1"/>
  <c r="I170" i="1"/>
  <c r="P170" i="1" s="1"/>
  <c r="O170" i="1" s="1"/>
  <c r="GM170" i="1" s="1"/>
  <c r="GO170" i="1" s="1"/>
  <c r="S170" i="1"/>
  <c r="T170" i="1"/>
  <c r="V170" i="1"/>
  <c r="Y170" i="1"/>
  <c r="AC170" i="1"/>
  <c r="AD170" i="1"/>
  <c r="AE170" i="1"/>
  <c r="AF170" i="1"/>
  <c r="AG170" i="1"/>
  <c r="AH170" i="1"/>
  <c r="AI170" i="1"/>
  <c r="AJ170" i="1"/>
  <c r="CP170" i="1"/>
  <c r="CQ170" i="1"/>
  <c r="CR170" i="1"/>
  <c r="CS170" i="1"/>
  <c r="R170" i="1" s="1"/>
  <c r="CT170" i="1"/>
  <c r="CU170" i="1"/>
  <c r="CV170" i="1"/>
  <c r="U170" i="1" s="1"/>
  <c r="CW170" i="1"/>
  <c r="CX170" i="1"/>
  <c r="W170" i="1" s="1"/>
  <c r="CY170" i="1"/>
  <c r="X170" i="1" s="1"/>
  <c r="CZ170" i="1"/>
  <c r="GL170" i="1"/>
  <c r="GN170" i="1"/>
  <c r="GP170" i="1"/>
  <c r="GV170" i="1"/>
  <c r="GX170" i="1"/>
  <c r="HC170" i="1"/>
  <c r="C171" i="1"/>
  <c r="D171" i="1"/>
  <c r="I171" i="1"/>
  <c r="K171" i="1"/>
  <c r="AC171" i="1"/>
  <c r="AE171" i="1"/>
  <c r="AD171" i="1" s="1"/>
  <c r="AF171" i="1"/>
  <c r="AG171" i="1"/>
  <c r="AH171" i="1"/>
  <c r="AI171" i="1"/>
  <c r="AJ171" i="1"/>
  <c r="CQ171" i="1"/>
  <c r="CR171" i="1"/>
  <c r="CS171" i="1"/>
  <c r="CT171" i="1"/>
  <c r="CU171" i="1"/>
  <c r="T171" i="1" s="1"/>
  <c r="CV171" i="1"/>
  <c r="CW171" i="1"/>
  <c r="CX171" i="1"/>
  <c r="W171" i="1" s="1"/>
  <c r="GL171" i="1"/>
  <c r="GN171" i="1"/>
  <c r="GP171" i="1"/>
  <c r="GV171" i="1"/>
  <c r="HC171" i="1" s="1"/>
  <c r="GX171" i="1" s="1"/>
  <c r="I172" i="1"/>
  <c r="GX172" i="1" s="1"/>
  <c r="Q172" i="1"/>
  <c r="S172" i="1"/>
  <c r="V172" i="1"/>
  <c r="X172" i="1"/>
  <c r="Y172" i="1"/>
  <c r="AC172" i="1"/>
  <c r="AB172" i="1" s="1"/>
  <c r="AD172" i="1"/>
  <c r="AE172" i="1"/>
  <c r="AF172" i="1"/>
  <c r="AG172" i="1"/>
  <c r="AH172" i="1"/>
  <c r="AI172" i="1"/>
  <c r="AJ172" i="1"/>
  <c r="CP172" i="1"/>
  <c r="CQ172" i="1"/>
  <c r="CR172" i="1"/>
  <c r="CS172" i="1"/>
  <c r="R172" i="1" s="1"/>
  <c r="CT172" i="1"/>
  <c r="CU172" i="1"/>
  <c r="T172" i="1" s="1"/>
  <c r="CV172" i="1"/>
  <c r="U172" i="1" s="1"/>
  <c r="CW172" i="1"/>
  <c r="CX172" i="1"/>
  <c r="W172" i="1" s="1"/>
  <c r="CY172" i="1"/>
  <c r="CZ172" i="1"/>
  <c r="GL172" i="1"/>
  <c r="GN172" i="1"/>
  <c r="GP172" i="1"/>
  <c r="GV172" i="1"/>
  <c r="HC172" i="1"/>
  <c r="C173" i="1"/>
  <c r="D173" i="1"/>
  <c r="I173" i="1"/>
  <c r="K173" i="1"/>
  <c r="AC173" i="1"/>
  <c r="AE173" i="1"/>
  <c r="AD173" i="1" s="1"/>
  <c r="AF173" i="1"/>
  <c r="AG173" i="1"/>
  <c r="AH173" i="1"/>
  <c r="AI173" i="1"/>
  <c r="AJ173" i="1"/>
  <c r="CQ173" i="1"/>
  <c r="CR173" i="1"/>
  <c r="CS173" i="1"/>
  <c r="CT173" i="1"/>
  <c r="CU173" i="1"/>
  <c r="T173" i="1" s="1"/>
  <c r="CV173" i="1"/>
  <c r="CW173" i="1"/>
  <c r="CX173" i="1"/>
  <c r="W173" i="1" s="1"/>
  <c r="GL173" i="1"/>
  <c r="GN173" i="1"/>
  <c r="GP173" i="1"/>
  <c r="GV173" i="1"/>
  <c r="HC173" i="1"/>
  <c r="GX173" i="1" s="1"/>
  <c r="I174" i="1"/>
  <c r="U174" i="1"/>
  <c r="V174" i="1"/>
  <c r="X174" i="1"/>
  <c r="AC174" i="1"/>
  <c r="AB174" i="1" s="1"/>
  <c r="AE174" i="1"/>
  <c r="AD174" i="1" s="1"/>
  <c r="AF174" i="1"/>
  <c r="AG174" i="1"/>
  <c r="AH174" i="1"/>
  <c r="AI174" i="1"/>
  <c r="AJ174" i="1"/>
  <c r="CP174" i="1"/>
  <c r="CQ174" i="1"/>
  <c r="CR174" i="1"/>
  <c r="Q174" i="1" s="1"/>
  <c r="CS174" i="1"/>
  <c r="R174" i="1" s="1"/>
  <c r="CT174" i="1"/>
  <c r="CU174" i="1"/>
  <c r="T174" i="1" s="1"/>
  <c r="CV174" i="1"/>
  <c r="CW174" i="1"/>
  <c r="CX174" i="1"/>
  <c r="W174" i="1" s="1"/>
  <c r="CY174" i="1"/>
  <c r="CZ174" i="1"/>
  <c r="Y174" i="1" s="1"/>
  <c r="GL174" i="1"/>
  <c r="GN174" i="1"/>
  <c r="GP174" i="1"/>
  <c r="GV174" i="1"/>
  <c r="HC174" i="1"/>
  <c r="GX174" i="1" s="1"/>
  <c r="C175" i="1"/>
  <c r="D175" i="1"/>
  <c r="I175" i="1"/>
  <c r="K175" i="1"/>
  <c r="AC175" i="1"/>
  <c r="AE175" i="1"/>
  <c r="AD175" i="1" s="1"/>
  <c r="AF175" i="1"/>
  <c r="AG175" i="1"/>
  <c r="AH175" i="1"/>
  <c r="AI175" i="1"/>
  <c r="AJ175" i="1"/>
  <c r="CQ175" i="1"/>
  <c r="CR175" i="1"/>
  <c r="CS175" i="1"/>
  <c r="CT175" i="1"/>
  <c r="CU175" i="1"/>
  <c r="T175" i="1" s="1"/>
  <c r="CV175" i="1"/>
  <c r="CW175" i="1"/>
  <c r="CX175" i="1"/>
  <c r="W175" i="1" s="1"/>
  <c r="GL175" i="1"/>
  <c r="GN175" i="1"/>
  <c r="GP175" i="1"/>
  <c r="GV175" i="1"/>
  <c r="HC175" i="1" s="1"/>
  <c r="GX175" i="1" s="1"/>
  <c r="I176" i="1"/>
  <c r="R176" i="1"/>
  <c r="S176" i="1"/>
  <c r="U176" i="1"/>
  <c r="X176" i="1"/>
  <c r="AC176" i="1"/>
  <c r="AB176" i="1" s="1"/>
  <c r="AE176" i="1"/>
  <c r="AD176" i="1" s="1"/>
  <c r="AF176" i="1"/>
  <c r="AG176" i="1"/>
  <c r="AH176" i="1"/>
  <c r="AI176" i="1"/>
  <c r="AJ176" i="1"/>
  <c r="CP176" i="1"/>
  <c r="CQ176" i="1"/>
  <c r="CR176" i="1"/>
  <c r="Q176" i="1" s="1"/>
  <c r="CS176" i="1"/>
  <c r="CT176" i="1"/>
  <c r="CU176" i="1"/>
  <c r="T176" i="1" s="1"/>
  <c r="CV176" i="1"/>
  <c r="CW176" i="1"/>
  <c r="V176" i="1" s="1"/>
  <c r="CX176" i="1"/>
  <c r="W176" i="1" s="1"/>
  <c r="CY176" i="1"/>
  <c r="CZ176" i="1"/>
  <c r="Y176" i="1" s="1"/>
  <c r="GL176" i="1"/>
  <c r="GN176" i="1"/>
  <c r="GP176" i="1"/>
  <c r="GV176" i="1"/>
  <c r="HC176" i="1"/>
  <c r="GX176" i="1" s="1"/>
  <c r="C177" i="1"/>
  <c r="D177" i="1"/>
  <c r="I177" i="1"/>
  <c r="K177" i="1"/>
  <c r="W177" i="1"/>
  <c r="AC177" i="1"/>
  <c r="AE177" i="1"/>
  <c r="AD177" i="1" s="1"/>
  <c r="AF177" i="1"/>
  <c r="AG177" i="1"/>
  <c r="AH177" i="1"/>
  <c r="AI177" i="1"/>
  <c r="AJ177" i="1"/>
  <c r="CX177" i="1" s="1"/>
  <c r="CQ177" i="1"/>
  <c r="CR177" i="1"/>
  <c r="CS177" i="1"/>
  <c r="CT177" i="1"/>
  <c r="CU177" i="1"/>
  <c r="T177" i="1" s="1"/>
  <c r="CV177" i="1"/>
  <c r="CW177" i="1"/>
  <c r="GL177" i="1"/>
  <c r="GN177" i="1"/>
  <c r="GP177" i="1"/>
  <c r="GV177" i="1"/>
  <c r="HC177" i="1"/>
  <c r="GX177" i="1" s="1"/>
  <c r="I178" i="1"/>
  <c r="U178" i="1" s="1"/>
  <c r="R178" i="1"/>
  <c r="W178" i="1"/>
  <c r="X178" i="1"/>
  <c r="AC178" i="1"/>
  <c r="AE178" i="1"/>
  <c r="AD178" i="1" s="1"/>
  <c r="AB178" i="1" s="1"/>
  <c r="AF178" i="1"/>
  <c r="AG178" i="1"/>
  <c r="AH178" i="1"/>
  <c r="AI178" i="1"/>
  <c r="AJ178" i="1"/>
  <c r="CP178" i="1"/>
  <c r="CQ178" i="1"/>
  <c r="CR178" i="1"/>
  <c r="Q178" i="1" s="1"/>
  <c r="CS178" i="1"/>
  <c r="CT178" i="1"/>
  <c r="S178" i="1" s="1"/>
  <c r="CU178" i="1"/>
  <c r="T178" i="1" s="1"/>
  <c r="CV178" i="1"/>
  <c r="CW178" i="1"/>
  <c r="V178" i="1" s="1"/>
  <c r="CX178" i="1"/>
  <c r="CY178" i="1"/>
  <c r="CZ178" i="1"/>
  <c r="Y178" i="1" s="1"/>
  <c r="GL178" i="1"/>
  <c r="GN178" i="1"/>
  <c r="GP178" i="1"/>
  <c r="GV178" i="1"/>
  <c r="HC178" i="1"/>
  <c r="GX178" i="1" s="1"/>
  <c r="C179" i="1"/>
  <c r="D179" i="1"/>
  <c r="I179" i="1"/>
  <c r="K179" i="1"/>
  <c r="AC179" i="1"/>
  <c r="AE179" i="1"/>
  <c r="AD179" i="1" s="1"/>
  <c r="AF179" i="1"/>
  <c r="AG179" i="1"/>
  <c r="CU179" i="1" s="1"/>
  <c r="T179" i="1" s="1"/>
  <c r="AH179" i="1"/>
  <c r="AI179" i="1"/>
  <c r="AJ179" i="1"/>
  <c r="CQ179" i="1"/>
  <c r="CR179" i="1"/>
  <c r="CS179" i="1"/>
  <c r="CT179" i="1"/>
  <c r="CV179" i="1"/>
  <c r="CW179" i="1"/>
  <c r="CX179" i="1"/>
  <c r="GL179" i="1"/>
  <c r="GN179" i="1"/>
  <c r="GP179" i="1"/>
  <c r="GV179" i="1"/>
  <c r="HC179" i="1"/>
  <c r="I180" i="1"/>
  <c r="R180" i="1"/>
  <c r="T180" i="1"/>
  <c r="U180" i="1"/>
  <c r="W180" i="1"/>
  <c r="AC180" i="1"/>
  <c r="AE180" i="1"/>
  <c r="AD180" i="1" s="1"/>
  <c r="AF180" i="1"/>
  <c r="AG180" i="1"/>
  <c r="AH180" i="1"/>
  <c r="AI180" i="1"/>
  <c r="AJ180" i="1"/>
  <c r="CP180" i="1"/>
  <c r="CQ180" i="1"/>
  <c r="CR180" i="1"/>
  <c r="Q180" i="1" s="1"/>
  <c r="CS180" i="1"/>
  <c r="CT180" i="1"/>
  <c r="S180" i="1" s="1"/>
  <c r="CU180" i="1"/>
  <c r="CV180" i="1"/>
  <c r="CW180" i="1"/>
  <c r="V180" i="1" s="1"/>
  <c r="CX180" i="1"/>
  <c r="CY180" i="1"/>
  <c r="X180" i="1" s="1"/>
  <c r="CZ180" i="1"/>
  <c r="Y180" i="1" s="1"/>
  <c r="GL180" i="1"/>
  <c r="GN180" i="1"/>
  <c r="GP180" i="1"/>
  <c r="GV180" i="1"/>
  <c r="GX180" i="1"/>
  <c r="HC180" i="1"/>
  <c r="B182" i="1"/>
  <c r="B165" i="1" s="1"/>
  <c r="C182" i="1"/>
  <c r="C165" i="1" s="1"/>
  <c r="D182" i="1"/>
  <c r="F182" i="1"/>
  <c r="F165" i="1" s="1"/>
  <c r="G182" i="1"/>
  <c r="G165" i="1" s="1"/>
  <c r="BX182" i="1"/>
  <c r="AO182" i="1" s="1"/>
  <c r="BY182" i="1"/>
  <c r="AP182" i="1" s="1"/>
  <c r="CK182" i="1"/>
  <c r="CK165" i="1" s="1"/>
  <c r="CL182" i="1"/>
  <c r="CM182" i="1"/>
  <c r="BD182" i="1" s="1"/>
  <c r="D212" i="1"/>
  <c r="B214" i="1"/>
  <c r="D214" i="1"/>
  <c r="E214" i="1"/>
  <c r="Z214" i="1"/>
  <c r="AA214" i="1"/>
  <c r="AM214" i="1"/>
  <c r="AN214" i="1"/>
  <c r="BE214" i="1"/>
  <c r="BF214" i="1"/>
  <c r="BG214" i="1"/>
  <c r="BH214" i="1"/>
  <c r="BI214" i="1"/>
  <c r="BJ214" i="1"/>
  <c r="BK214" i="1"/>
  <c r="BL214" i="1"/>
  <c r="BM214" i="1"/>
  <c r="BN214" i="1"/>
  <c r="BO214" i="1"/>
  <c r="BP214" i="1"/>
  <c r="BQ214" i="1"/>
  <c r="BR214" i="1"/>
  <c r="BS214" i="1"/>
  <c r="BT214" i="1"/>
  <c r="BU214" i="1"/>
  <c r="BV214" i="1"/>
  <c r="BW214" i="1"/>
  <c r="CK214" i="1"/>
  <c r="CN214" i="1"/>
  <c r="CO214" i="1"/>
  <c r="CP214" i="1"/>
  <c r="CQ214" i="1"/>
  <c r="CR214" i="1"/>
  <c r="CS214" i="1"/>
  <c r="CT214" i="1"/>
  <c r="CU214" i="1"/>
  <c r="CV214" i="1"/>
  <c r="CW214" i="1"/>
  <c r="CX214" i="1"/>
  <c r="CY214" i="1"/>
  <c r="CZ214" i="1"/>
  <c r="DA214" i="1"/>
  <c r="DB214" i="1"/>
  <c r="DC214" i="1"/>
  <c r="DD214" i="1"/>
  <c r="DE214" i="1"/>
  <c r="DF214" i="1"/>
  <c r="DG214" i="1"/>
  <c r="DH214" i="1"/>
  <c r="DI214" i="1"/>
  <c r="DJ214" i="1"/>
  <c r="DK214" i="1"/>
  <c r="DL214" i="1"/>
  <c r="DM214" i="1"/>
  <c r="DN214" i="1"/>
  <c r="DO214" i="1"/>
  <c r="DP214" i="1"/>
  <c r="DQ214" i="1"/>
  <c r="DR214" i="1"/>
  <c r="DS214" i="1"/>
  <c r="DT214" i="1"/>
  <c r="DU214" i="1"/>
  <c r="DV214" i="1"/>
  <c r="DW214" i="1"/>
  <c r="DX214" i="1"/>
  <c r="DY214" i="1"/>
  <c r="DZ214" i="1"/>
  <c r="EA214" i="1"/>
  <c r="EB214" i="1"/>
  <c r="EC214" i="1"/>
  <c r="ED214" i="1"/>
  <c r="EE214" i="1"/>
  <c r="EF214" i="1"/>
  <c r="EG214" i="1"/>
  <c r="EH214" i="1"/>
  <c r="EI214" i="1"/>
  <c r="EJ214" i="1"/>
  <c r="EK214" i="1"/>
  <c r="EL214" i="1"/>
  <c r="EM214" i="1"/>
  <c r="EN214" i="1"/>
  <c r="EO214" i="1"/>
  <c r="EP214" i="1"/>
  <c r="EQ214" i="1"/>
  <c r="ER214" i="1"/>
  <c r="ES214" i="1"/>
  <c r="ET214" i="1"/>
  <c r="EU214" i="1"/>
  <c r="EV214" i="1"/>
  <c r="EW214" i="1"/>
  <c r="EX214" i="1"/>
  <c r="EY214" i="1"/>
  <c r="EZ214" i="1"/>
  <c r="FA214" i="1"/>
  <c r="FB214" i="1"/>
  <c r="FC214" i="1"/>
  <c r="FD214" i="1"/>
  <c r="FE214" i="1"/>
  <c r="FF214" i="1"/>
  <c r="FG214" i="1"/>
  <c r="FH214" i="1"/>
  <c r="FI214" i="1"/>
  <c r="FJ214" i="1"/>
  <c r="FK214" i="1"/>
  <c r="FL214" i="1"/>
  <c r="FM214" i="1"/>
  <c r="FN214" i="1"/>
  <c r="FO214" i="1"/>
  <c r="FP214" i="1"/>
  <c r="FQ214" i="1"/>
  <c r="FR214" i="1"/>
  <c r="FS214" i="1"/>
  <c r="FT214" i="1"/>
  <c r="FU214" i="1"/>
  <c r="FV214" i="1"/>
  <c r="FW214" i="1"/>
  <c r="FX214" i="1"/>
  <c r="FY214" i="1"/>
  <c r="FZ214" i="1"/>
  <c r="GA214" i="1"/>
  <c r="GB214" i="1"/>
  <c r="GC214" i="1"/>
  <c r="GD214" i="1"/>
  <c r="GE214" i="1"/>
  <c r="GF214" i="1"/>
  <c r="GG214" i="1"/>
  <c r="GH214" i="1"/>
  <c r="GI214" i="1"/>
  <c r="GJ214" i="1"/>
  <c r="GK214" i="1"/>
  <c r="GL214" i="1"/>
  <c r="GM214" i="1"/>
  <c r="GN214" i="1"/>
  <c r="GO214" i="1"/>
  <c r="GP214" i="1"/>
  <c r="GQ214" i="1"/>
  <c r="GR214" i="1"/>
  <c r="GS214" i="1"/>
  <c r="GT214" i="1"/>
  <c r="GU214" i="1"/>
  <c r="GV214" i="1"/>
  <c r="GW214" i="1"/>
  <c r="GX214" i="1"/>
  <c r="P216" i="1"/>
  <c r="FR216" i="1" s="1"/>
  <c r="BY222" i="1" s="1"/>
  <c r="Q216" i="1"/>
  <c r="S216" i="1"/>
  <c r="V216" i="1"/>
  <c r="X216" i="1"/>
  <c r="Y216" i="1"/>
  <c r="AC216" i="1"/>
  <c r="AD216" i="1"/>
  <c r="AE216" i="1"/>
  <c r="AF216" i="1"/>
  <c r="AG216" i="1"/>
  <c r="CU216" i="1" s="1"/>
  <c r="T216" i="1" s="1"/>
  <c r="AH216" i="1"/>
  <c r="CV216" i="1" s="1"/>
  <c r="U216" i="1" s="1"/>
  <c r="AI216" i="1"/>
  <c r="CW216" i="1" s="1"/>
  <c r="AJ216" i="1"/>
  <c r="CQ216" i="1"/>
  <c r="CR216" i="1"/>
  <c r="CS216" i="1"/>
  <c r="R216" i="1" s="1"/>
  <c r="AE222" i="1" s="1"/>
  <c r="CT216" i="1"/>
  <c r="CX216" i="1"/>
  <c r="W216" i="1" s="1"/>
  <c r="CY216" i="1"/>
  <c r="CZ216" i="1"/>
  <c r="GL216" i="1"/>
  <c r="BZ222" i="1" s="1"/>
  <c r="GN216" i="1"/>
  <c r="GO216" i="1"/>
  <c r="GP216" i="1"/>
  <c r="GV216" i="1"/>
  <c r="HC216" i="1"/>
  <c r="GX216" i="1" s="1"/>
  <c r="HH216" i="1"/>
  <c r="P217" i="1"/>
  <c r="W217" i="1"/>
  <c r="X217" i="1"/>
  <c r="AB217" i="1"/>
  <c r="AC217" i="1"/>
  <c r="AD217" i="1"/>
  <c r="AE217" i="1"/>
  <c r="AF217" i="1"/>
  <c r="AG217" i="1"/>
  <c r="AH217" i="1"/>
  <c r="CV217" i="1" s="1"/>
  <c r="U217" i="1" s="1"/>
  <c r="AI217" i="1"/>
  <c r="AJ217" i="1"/>
  <c r="CX217" i="1" s="1"/>
  <c r="CQ217" i="1"/>
  <c r="CR217" i="1"/>
  <c r="Q217" i="1" s="1"/>
  <c r="CS217" i="1"/>
  <c r="R217" i="1" s="1"/>
  <c r="CT217" i="1"/>
  <c r="S217" i="1" s="1"/>
  <c r="CU217" i="1"/>
  <c r="T217" i="1" s="1"/>
  <c r="CW217" i="1"/>
  <c r="V217" i="1" s="1"/>
  <c r="CY217" i="1"/>
  <c r="CZ217" i="1"/>
  <c r="Y217" i="1" s="1"/>
  <c r="AL222" i="1" s="1"/>
  <c r="FR217" i="1"/>
  <c r="GL217" i="1"/>
  <c r="GN217" i="1"/>
  <c r="GO217" i="1"/>
  <c r="GP217" i="1"/>
  <c r="GV217" i="1"/>
  <c r="HC217" i="1"/>
  <c r="GX217" i="1" s="1"/>
  <c r="HH217" i="1"/>
  <c r="V218" i="1"/>
  <c r="Y218" i="1"/>
  <c r="AC218" i="1"/>
  <c r="AD218" i="1"/>
  <c r="AE218" i="1"/>
  <c r="AF218" i="1"/>
  <c r="AG218" i="1"/>
  <c r="CU218" i="1" s="1"/>
  <c r="T218" i="1" s="1"/>
  <c r="AH218" i="1"/>
  <c r="AI218" i="1"/>
  <c r="CW218" i="1" s="1"/>
  <c r="AJ218" i="1"/>
  <c r="CX218" i="1" s="1"/>
  <c r="W218" i="1" s="1"/>
  <c r="CQ218" i="1"/>
  <c r="P218" i="1" s="1"/>
  <c r="CR218" i="1"/>
  <c r="Q218" i="1" s="1"/>
  <c r="AD222" i="1" s="1"/>
  <c r="CS218" i="1"/>
  <c r="R218" i="1" s="1"/>
  <c r="CT218" i="1"/>
  <c r="S218" i="1" s="1"/>
  <c r="CV218" i="1"/>
  <c r="U218" i="1" s="1"/>
  <c r="CY218" i="1"/>
  <c r="X218" i="1" s="1"/>
  <c r="CZ218" i="1"/>
  <c r="FR218" i="1"/>
  <c r="GL218" i="1"/>
  <c r="GN218" i="1"/>
  <c r="GO218" i="1"/>
  <c r="GP218" i="1"/>
  <c r="GV218" i="1"/>
  <c r="HC218" i="1" s="1"/>
  <c r="GX218" i="1" s="1"/>
  <c r="HH218" i="1"/>
  <c r="S219" i="1"/>
  <c r="AC219" i="1"/>
  <c r="AD219" i="1"/>
  <c r="AE219" i="1"/>
  <c r="AF219" i="1"/>
  <c r="AG219" i="1"/>
  <c r="AH219" i="1"/>
  <c r="CV219" i="1" s="1"/>
  <c r="U219" i="1" s="1"/>
  <c r="AI219" i="1"/>
  <c r="CW219" i="1" s="1"/>
  <c r="V219" i="1" s="1"/>
  <c r="AJ219" i="1"/>
  <c r="CQ219" i="1"/>
  <c r="P219" i="1" s="1"/>
  <c r="CP219" i="1" s="1"/>
  <c r="O219" i="1" s="1"/>
  <c r="CR219" i="1"/>
  <c r="Q219" i="1" s="1"/>
  <c r="CS219" i="1"/>
  <c r="R219" i="1" s="1"/>
  <c r="CT219" i="1"/>
  <c r="CU219" i="1"/>
  <c r="T219" i="1" s="1"/>
  <c r="AG222" i="1" s="1"/>
  <c r="CX219" i="1"/>
  <c r="W219" i="1" s="1"/>
  <c r="CY219" i="1"/>
  <c r="X219" i="1" s="1"/>
  <c r="CZ219" i="1"/>
  <c r="Y219" i="1" s="1"/>
  <c r="FR219" i="1"/>
  <c r="GL219" i="1"/>
  <c r="GN219" i="1"/>
  <c r="GO219" i="1"/>
  <c r="GP219" i="1"/>
  <c r="GV219" i="1"/>
  <c r="HC219" i="1"/>
  <c r="GX219" i="1" s="1"/>
  <c r="HH219" i="1"/>
  <c r="R220" i="1"/>
  <c r="AB220" i="1"/>
  <c r="AC220" i="1"/>
  <c r="AD220" i="1"/>
  <c r="AE220" i="1"/>
  <c r="AF220" i="1"/>
  <c r="AG220" i="1"/>
  <c r="CU220" i="1" s="1"/>
  <c r="T220" i="1" s="1"/>
  <c r="AH220" i="1"/>
  <c r="CV220" i="1" s="1"/>
  <c r="U220" i="1" s="1"/>
  <c r="AI220" i="1"/>
  <c r="AJ220" i="1"/>
  <c r="CX220" i="1" s="1"/>
  <c r="W220" i="1" s="1"/>
  <c r="CQ220" i="1"/>
  <c r="P220" i="1" s="1"/>
  <c r="FR220" i="1" s="1"/>
  <c r="CR220" i="1"/>
  <c r="Q220" i="1" s="1"/>
  <c r="CS220" i="1"/>
  <c r="CT220" i="1"/>
  <c r="S220" i="1" s="1"/>
  <c r="CP220" i="1" s="1"/>
  <c r="O220" i="1" s="1"/>
  <c r="CW220" i="1"/>
  <c r="V220" i="1" s="1"/>
  <c r="CY220" i="1"/>
  <c r="X220" i="1" s="1"/>
  <c r="CZ220" i="1"/>
  <c r="Y220" i="1" s="1"/>
  <c r="GL220" i="1"/>
  <c r="GN220" i="1"/>
  <c r="GO220" i="1"/>
  <c r="GP220" i="1"/>
  <c r="GV220" i="1"/>
  <c r="HC220" i="1" s="1"/>
  <c r="GX220" i="1" s="1"/>
  <c r="HH220" i="1"/>
  <c r="B222" i="1"/>
  <c r="C222" i="1"/>
  <c r="C214" i="1" s="1"/>
  <c r="D222" i="1"/>
  <c r="F222" i="1"/>
  <c r="F214" i="1" s="1"/>
  <c r="G222" i="1"/>
  <c r="G214" i="1" s="1"/>
  <c r="BX222" i="1"/>
  <c r="BX214" i="1" s="1"/>
  <c r="CB222" i="1"/>
  <c r="CK222" i="1"/>
  <c r="BB222" i="1" s="1"/>
  <c r="CL222" i="1"/>
  <c r="BC222" i="1" s="1"/>
  <c r="CM222" i="1"/>
  <c r="D252" i="1"/>
  <c r="E254" i="1"/>
  <c r="Z254" i="1"/>
  <c r="AA254" i="1"/>
  <c r="AM254" i="1"/>
  <c r="AN254" i="1"/>
  <c r="BE254" i="1"/>
  <c r="BF254" i="1"/>
  <c r="BG254" i="1"/>
  <c r="BH254" i="1"/>
  <c r="BI254" i="1"/>
  <c r="BJ254" i="1"/>
  <c r="BK254" i="1"/>
  <c r="BL254" i="1"/>
  <c r="BM254" i="1"/>
  <c r="BN254" i="1"/>
  <c r="BO254" i="1"/>
  <c r="BP254" i="1"/>
  <c r="BQ254" i="1"/>
  <c r="BR254" i="1"/>
  <c r="BS254" i="1"/>
  <c r="BT254" i="1"/>
  <c r="BU254" i="1"/>
  <c r="BV254" i="1"/>
  <c r="BW254" i="1"/>
  <c r="CN254" i="1"/>
  <c r="CO254" i="1"/>
  <c r="CP254" i="1"/>
  <c r="CQ254" i="1"/>
  <c r="CR254" i="1"/>
  <c r="CS254" i="1"/>
  <c r="CT254" i="1"/>
  <c r="CU254" i="1"/>
  <c r="CV254" i="1"/>
  <c r="CW254" i="1"/>
  <c r="CX254" i="1"/>
  <c r="CY254" i="1"/>
  <c r="CZ254" i="1"/>
  <c r="DA254" i="1"/>
  <c r="DB254" i="1"/>
  <c r="DC254" i="1"/>
  <c r="DD254" i="1"/>
  <c r="DE254" i="1"/>
  <c r="DF254" i="1"/>
  <c r="DG254" i="1"/>
  <c r="DH254" i="1"/>
  <c r="DI254" i="1"/>
  <c r="DJ254" i="1"/>
  <c r="DK254" i="1"/>
  <c r="DL254" i="1"/>
  <c r="DM254" i="1"/>
  <c r="DN254" i="1"/>
  <c r="DO254" i="1"/>
  <c r="DP254" i="1"/>
  <c r="DQ254" i="1"/>
  <c r="DR254" i="1"/>
  <c r="DS254" i="1"/>
  <c r="DT254" i="1"/>
  <c r="DU254" i="1"/>
  <c r="DV254" i="1"/>
  <c r="DW254" i="1"/>
  <c r="DX254" i="1"/>
  <c r="DY254" i="1"/>
  <c r="DZ254" i="1"/>
  <c r="EA254" i="1"/>
  <c r="EB254" i="1"/>
  <c r="EC254" i="1"/>
  <c r="ED254" i="1"/>
  <c r="EE254" i="1"/>
  <c r="EF254" i="1"/>
  <c r="EG254" i="1"/>
  <c r="EH254" i="1"/>
  <c r="EI254" i="1"/>
  <c r="EJ254" i="1"/>
  <c r="EK254" i="1"/>
  <c r="EL254" i="1"/>
  <c r="EM254" i="1"/>
  <c r="EN254" i="1"/>
  <c r="EO254" i="1"/>
  <c r="EP254" i="1"/>
  <c r="EQ254" i="1"/>
  <c r="ER254" i="1"/>
  <c r="ES254" i="1"/>
  <c r="ET254" i="1"/>
  <c r="EU254" i="1"/>
  <c r="EV254" i="1"/>
  <c r="EW254" i="1"/>
  <c r="EX254" i="1"/>
  <c r="EY254" i="1"/>
  <c r="EZ254" i="1"/>
  <c r="FA254" i="1"/>
  <c r="FB254" i="1"/>
  <c r="FC254" i="1"/>
  <c r="FD254" i="1"/>
  <c r="FE254" i="1"/>
  <c r="FF254" i="1"/>
  <c r="FG254" i="1"/>
  <c r="FH254" i="1"/>
  <c r="FI254" i="1"/>
  <c r="FJ254" i="1"/>
  <c r="FK254" i="1"/>
  <c r="FL254" i="1"/>
  <c r="FM254" i="1"/>
  <c r="FN254" i="1"/>
  <c r="FO254" i="1"/>
  <c r="FP254" i="1"/>
  <c r="FQ254" i="1"/>
  <c r="FR254" i="1"/>
  <c r="FS254" i="1"/>
  <c r="FT254" i="1"/>
  <c r="FU254" i="1"/>
  <c r="FV254" i="1"/>
  <c r="FW254" i="1"/>
  <c r="FX254" i="1"/>
  <c r="FY254" i="1"/>
  <c r="FZ254" i="1"/>
  <c r="GA254" i="1"/>
  <c r="GB254" i="1"/>
  <c r="GC254" i="1"/>
  <c r="GD254" i="1"/>
  <c r="GE254" i="1"/>
  <c r="GF254" i="1"/>
  <c r="GG254" i="1"/>
  <c r="GH254" i="1"/>
  <c r="GI254" i="1"/>
  <c r="GJ254" i="1"/>
  <c r="GK254" i="1"/>
  <c r="GL254" i="1"/>
  <c r="GM254" i="1"/>
  <c r="GN254" i="1"/>
  <c r="GO254" i="1"/>
  <c r="GP254" i="1"/>
  <c r="GQ254" i="1"/>
  <c r="GR254" i="1"/>
  <c r="GS254" i="1"/>
  <c r="GT254" i="1"/>
  <c r="GU254" i="1"/>
  <c r="GV254" i="1"/>
  <c r="GW254" i="1"/>
  <c r="GX254" i="1"/>
  <c r="Q256" i="1"/>
  <c r="T256" i="1"/>
  <c r="U256" i="1"/>
  <c r="AC256" i="1"/>
  <c r="AE256" i="1"/>
  <c r="AD256" i="1" s="1"/>
  <c r="AB256" i="1" s="1"/>
  <c r="AF256" i="1"/>
  <c r="AG256" i="1"/>
  <c r="CU256" i="1" s="1"/>
  <c r="AH256" i="1"/>
  <c r="AI256" i="1"/>
  <c r="CW256" i="1" s="1"/>
  <c r="V256" i="1" s="1"/>
  <c r="AJ256" i="1"/>
  <c r="CX256" i="1" s="1"/>
  <c r="W256" i="1" s="1"/>
  <c r="CQ256" i="1"/>
  <c r="P256" i="1" s="1"/>
  <c r="CR256" i="1"/>
  <c r="CS256" i="1"/>
  <c r="R256" i="1" s="1"/>
  <c r="CZ256" i="1" s="1"/>
  <c r="Y256" i="1" s="1"/>
  <c r="CT256" i="1"/>
  <c r="S256" i="1" s="1"/>
  <c r="CV256" i="1"/>
  <c r="GL256" i="1"/>
  <c r="GO256" i="1"/>
  <c r="GP256" i="1"/>
  <c r="GV256" i="1"/>
  <c r="HC256" i="1"/>
  <c r="GX256" i="1" s="1"/>
  <c r="HG256" i="1"/>
  <c r="R257" i="1"/>
  <c r="T257" i="1"/>
  <c r="U257" i="1"/>
  <c r="AC257" i="1"/>
  <c r="AD257" i="1"/>
  <c r="AB257" i="1" s="1"/>
  <c r="AE257" i="1"/>
  <c r="AF257" i="1"/>
  <c r="AG257" i="1"/>
  <c r="CU257" i="1" s="1"/>
  <c r="AH257" i="1"/>
  <c r="AI257" i="1"/>
  <c r="CW257" i="1" s="1"/>
  <c r="V257" i="1" s="1"/>
  <c r="AJ257" i="1"/>
  <c r="CX257" i="1" s="1"/>
  <c r="W257" i="1" s="1"/>
  <c r="CQ257" i="1"/>
  <c r="P257" i="1" s="1"/>
  <c r="CR257" i="1"/>
  <c r="Q257" i="1" s="1"/>
  <c r="CS257" i="1"/>
  <c r="CT257" i="1"/>
  <c r="S257" i="1" s="1"/>
  <c r="CV257" i="1"/>
  <c r="CY257" i="1"/>
  <c r="X257" i="1" s="1"/>
  <c r="CZ257" i="1"/>
  <c r="Y257" i="1" s="1"/>
  <c r="GL257" i="1"/>
  <c r="GO257" i="1"/>
  <c r="GP257" i="1"/>
  <c r="GV257" i="1"/>
  <c r="HC257" i="1"/>
  <c r="GX257" i="1" s="1"/>
  <c r="HG257" i="1"/>
  <c r="Q258" i="1"/>
  <c r="R258" i="1"/>
  <c r="W258" i="1"/>
  <c r="Y258" i="1"/>
  <c r="AC258" i="1"/>
  <c r="AD258" i="1"/>
  <c r="AB258" i="1" s="1"/>
  <c r="AE258" i="1"/>
  <c r="AF258" i="1"/>
  <c r="AG258" i="1"/>
  <c r="CU258" i="1" s="1"/>
  <c r="T258" i="1" s="1"/>
  <c r="AH258" i="1"/>
  <c r="AI258" i="1"/>
  <c r="CW258" i="1" s="1"/>
  <c r="V258" i="1" s="1"/>
  <c r="AJ258" i="1"/>
  <c r="CX258" i="1" s="1"/>
  <c r="CQ258" i="1"/>
  <c r="P258" i="1" s="1"/>
  <c r="CR258" i="1"/>
  <c r="CS258" i="1"/>
  <c r="CT258" i="1"/>
  <c r="S258" i="1" s="1"/>
  <c r="CV258" i="1"/>
  <c r="U258" i="1" s="1"/>
  <c r="CY258" i="1"/>
  <c r="X258" i="1" s="1"/>
  <c r="CZ258" i="1"/>
  <c r="GL258" i="1"/>
  <c r="GO258" i="1"/>
  <c r="GP258" i="1"/>
  <c r="GV258" i="1"/>
  <c r="HC258" i="1"/>
  <c r="GX258" i="1" s="1"/>
  <c r="HG258" i="1"/>
  <c r="O259" i="1"/>
  <c r="GM259" i="1" s="1"/>
  <c r="GN259" i="1" s="1"/>
  <c r="Q259" i="1"/>
  <c r="R259" i="1"/>
  <c r="AB259" i="1"/>
  <c r="AC259" i="1"/>
  <c r="AD259" i="1"/>
  <c r="AE259" i="1"/>
  <c r="AF259" i="1"/>
  <c r="AG259" i="1"/>
  <c r="CU259" i="1" s="1"/>
  <c r="T259" i="1" s="1"/>
  <c r="AH259" i="1"/>
  <c r="AI259" i="1"/>
  <c r="AJ259" i="1"/>
  <c r="CX259" i="1" s="1"/>
  <c r="W259" i="1" s="1"/>
  <c r="CQ259" i="1"/>
  <c r="P259" i="1" s="1"/>
  <c r="CP259" i="1" s="1"/>
  <c r="CR259" i="1"/>
  <c r="CS259" i="1"/>
  <c r="CT259" i="1"/>
  <c r="S259" i="1" s="1"/>
  <c r="CV259" i="1"/>
  <c r="U259" i="1" s="1"/>
  <c r="CW259" i="1"/>
  <c r="V259" i="1" s="1"/>
  <c r="CY259" i="1"/>
  <c r="X259" i="1" s="1"/>
  <c r="CZ259" i="1"/>
  <c r="Y259" i="1" s="1"/>
  <c r="GL259" i="1"/>
  <c r="GO259" i="1"/>
  <c r="GP259" i="1"/>
  <c r="GV259" i="1"/>
  <c r="GX259" i="1"/>
  <c r="HC259" i="1"/>
  <c r="HG259" i="1"/>
  <c r="Q260" i="1"/>
  <c r="Y260" i="1"/>
  <c r="AC260" i="1"/>
  <c r="AE260" i="1"/>
  <c r="AD260" i="1" s="1"/>
  <c r="AB260" i="1" s="1"/>
  <c r="AF260" i="1"/>
  <c r="AG260" i="1"/>
  <c r="CU260" i="1" s="1"/>
  <c r="T260" i="1" s="1"/>
  <c r="AH260" i="1"/>
  <c r="AI260" i="1"/>
  <c r="CW260" i="1" s="1"/>
  <c r="V260" i="1" s="1"/>
  <c r="AJ260" i="1"/>
  <c r="CX260" i="1" s="1"/>
  <c r="W260" i="1" s="1"/>
  <c r="CQ260" i="1"/>
  <c r="P260" i="1" s="1"/>
  <c r="CR260" i="1"/>
  <c r="CS260" i="1"/>
  <c r="R260" i="1" s="1"/>
  <c r="CT260" i="1"/>
  <c r="S260" i="1" s="1"/>
  <c r="CV260" i="1"/>
  <c r="U260" i="1" s="1"/>
  <c r="CY260" i="1"/>
  <c r="X260" i="1" s="1"/>
  <c r="CZ260" i="1"/>
  <c r="GL260" i="1"/>
  <c r="GN260" i="1"/>
  <c r="GP260" i="1"/>
  <c r="GV260" i="1"/>
  <c r="GX260" i="1"/>
  <c r="HC260" i="1"/>
  <c r="I261" i="1"/>
  <c r="K261" i="1"/>
  <c r="S261" i="1"/>
  <c r="U261" i="1"/>
  <c r="V261" i="1"/>
  <c r="X261" i="1"/>
  <c r="AC261" i="1"/>
  <c r="AE261" i="1"/>
  <c r="AD261" i="1" s="1"/>
  <c r="AF261" i="1"/>
  <c r="AG261" i="1"/>
  <c r="AH261" i="1"/>
  <c r="CV261" i="1" s="1"/>
  <c r="AI261" i="1"/>
  <c r="CW261" i="1" s="1"/>
  <c r="AJ261" i="1"/>
  <c r="CQ261" i="1"/>
  <c r="P261" i="1" s="1"/>
  <c r="CP261" i="1" s="1"/>
  <c r="O261" i="1" s="1"/>
  <c r="CR261" i="1"/>
  <c r="Q261" i="1" s="1"/>
  <c r="CS261" i="1"/>
  <c r="R261" i="1" s="1"/>
  <c r="CT261" i="1"/>
  <c r="CU261" i="1"/>
  <c r="T261" i="1" s="1"/>
  <c r="CX261" i="1"/>
  <c r="CY261" i="1"/>
  <c r="CZ261" i="1"/>
  <c r="Y261" i="1" s="1"/>
  <c r="GL261" i="1"/>
  <c r="GN261" i="1"/>
  <c r="GP261" i="1"/>
  <c r="GV261" i="1"/>
  <c r="HC261" i="1" s="1"/>
  <c r="GX261" i="1" s="1"/>
  <c r="Q262" i="1"/>
  <c r="T262" i="1"/>
  <c r="U262" i="1"/>
  <c r="AB262" i="1"/>
  <c r="AC262" i="1"/>
  <c r="AD262" i="1"/>
  <c r="AE262" i="1"/>
  <c r="AF262" i="1"/>
  <c r="AG262" i="1"/>
  <c r="CU262" i="1" s="1"/>
  <c r="AH262" i="1"/>
  <c r="AI262" i="1"/>
  <c r="CW262" i="1" s="1"/>
  <c r="V262" i="1" s="1"/>
  <c r="AJ262" i="1"/>
  <c r="CX262" i="1" s="1"/>
  <c r="W262" i="1" s="1"/>
  <c r="CQ262" i="1"/>
  <c r="P262" i="1" s="1"/>
  <c r="CR262" i="1"/>
  <c r="CS262" i="1"/>
  <c r="R262" i="1" s="1"/>
  <c r="CT262" i="1"/>
  <c r="S262" i="1" s="1"/>
  <c r="CV262" i="1"/>
  <c r="CY262" i="1"/>
  <c r="X262" i="1" s="1"/>
  <c r="CZ262" i="1"/>
  <c r="Y262" i="1" s="1"/>
  <c r="GL262" i="1"/>
  <c r="GO262" i="1"/>
  <c r="GP262" i="1"/>
  <c r="GV262" i="1"/>
  <c r="HC262" i="1"/>
  <c r="GX262" i="1" s="1"/>
  <c r="HG262" i="1"/>
  <c r="Q263" i="1"/>
  <c r="R263" i="1"/>
  <c r="X263" i="1"/>
  <c r="Y263" i="1"/>
  <c r="AB263" i="1"/>
  <c r="AC263" i="1"/>
  <c r="AD263" i="1"/>
  <c r="AE263" i="1"/>
  <c r="AF263" i="1"/>
  <c r="AG263" i="1"/>
  <c r="AH263" i="1"/>
  <c r="AI263" i="1"/>
  <c r="AJ263" i="1"/>
  <c r="CQ263" i="1"/>
  <c r="P263" i="1" s="1"/>
  <c r="CR263" i="1"/>
  <c r="CS263" i="1"/>
  <c r="CT263" i="1"/>
  <c r="S263" i="1" s="1"/>
  <c r="CU263" i="1"/>
  <c r="T263" i="1" s="1"/>
  <c r="CV263" i="1"/>
  <c r="U263" i="1" s="1"/>
  <c r="CW263" i="1"/>
  <c r="V263" i="1" s="1"/>
  <c r="CX263" i="1"/>
  <c r="W263" i="1" s="1"/>
  <c r="CY263" i="1"/>
  <c r="CZ263" i="1"/>
  <c r="GL263" i="1"/>
  <c r="GO263" i="1"/>
  <c r="GP263" i="1"/>
  <c r="GV263" i="1"/>
  <c r="HC263" i="1" s="1"/>
  <c r="GX263" i="1" s="1"/>
  <c r="HG263" i="1"/>
  <c r="P264" i="1"/>
  <c r="Q264" i="1"/>
  <c r="R264" i="1"/>
  <c r="S264" i="1"/>
  <c r="X264" i="1"/>
  <c r="Y264" i="1"/>
  <c r="AC264" i="1"/>
  <c r="AB264" i="1" s="1"/>
  <c r="AD264" i="1"/>
  <c r="AE264" i="1"/>
  <c r="AF264" i="1"/>
  <c r="AG264" i="1"/>
  <c r="AH264" i="1"/>
  <c r="AI264" i="1"/>
  <c r="CW264" i="1" s="1"/>
  <c r="V264" i="1" s="1"/>
  <c r="AJ264" i="1"/>
  <c r="CP264" i="1"/>
  <c r="O264" i="1" s="1"/>
  <c r="GM264" i="1" s="1"/>
  <c r="GN264" i="1" s="1"/>
  <c r="CQ264" i="1"/>
  <c r="CR264" i="1"/>
  <c r="CS264" i="1"/>
  <c r="CT264" i="1"/>
  <c r="CU264" i="1"/>
  <c r="T264" i="1" s="1"/>
  <c r="CV264" i="1"/>
  <c r="U264" i="1" s="1"/>
  <c r="CX264" i="1"/>
  <c r="W264" i="1" s="1"/>
  <c r="CY264" i="1"/>
  <c r="CZ264" i="1"/>
  <c r="GL264" i="1"/>
  <c r="GO264" i="1"/>
  <c r="GP264" i="1"/>
  <c r="GV264" i="1"/>
  <c r="HC264" i="1" s="1"/>
  <c r="GX264" i="1" s="1"/>
  <c r="HG264" i="1"/>
  <c r="P265" i="1"/>
  <c r="Q265" i="1"/>
  <c r="R265" i="1"/>
  <c r="S265" i="1"/>
  <c r="CP265" i="1" s="1"/>
  <c r="O265" i="1" s="1"/>
  <c r="GM265" i="1" s="1"/>
  <c r="GN265" i="1" s="1"/>
  <c r="X265" i="1"/>
  <c r="Y265" i="1"/>
  <c r="AC265" i="1"/>
  <c r="AB265" i="1" s="1"/>
  <c r="AD265" i="1"/>
  <c r="AE265" i="1"/>
  <c r="AF265" i="1"/>
  <c r="AG265" i="1"/>
  <c r="AH265" i="1"/>
  <c r="AI265" i="1"/>
  <c r="CW265" i="1" s="1"/>
  <c r="V265" i="1" s="1"/>
  <c r="AJ265" i="1"/>
  <c r="CQ265" i="1"/>
  <c r="CR265" i="1"/>
  <c r="CS265" i="1"/>
  <c r="CT265" i="1"/>
  <c r="CU265" i="1"/>
  <c r="T265" i="1" s="1"/>
  <c r="CV265" i="1"/>
  <c r="U265" i="1" s="1"/>
  <c r="CX265" i="1"/>
  <c r="W265" i="1" s="1"/>
  <c r="CY265" i="1"/>
  <c r="CZ265" i="1"/>
  <c r="GL265" i="1"/>
  <c r="GO265" i="1"/>
  <c r="GP265" i="1"/>
  <c r="GV265" i="1"/>
  <c r="HC265" i="1" s="1"/>
  <c r="GX265" i="1" s="1"/>
  <c r="HG265" i="1"/>
  <c r="P266" i="1"/>
  <c r="Q266" i="1"/>
  <c r="R266" i="1"/>
  <c r="S266" i="1"/>
  <c r="CP266" i="1" s="1"/>
  <c r="O266" i="1" s="1"/>
  <c r="GM266" i="1" s="1"/>
  <c r="GN266" i="1" s="1"/>
  <c r="X266" i="1"/>
  <c r="Y266" i="1"/>
  <c r="AC266" i="1"/>
  <c r="AB266" i="1" s="1"/>
  <c r="AD266" i="1"/>
  <c r="AE266" i="1"/>
  <c r="AF266" i="1"/>
  <c r="AG266" i="1"/>
  <c r="AH266" i="1"/>
  <c r="AI266" i="1"/>
  <c r="CW266" i="1" s="1"/>
  <c r="V266" i="1" s="1"/>
  <c r="AJ266" i="1"/>
  <c r="CQ266" i="1"/>
  <c r="CR266" i="1"/>
  <c r="CS266" i="1"/>
  <c r="CT266" i="1"/>
  <c r="CU266" i="1"/>
  <c r="T266" i="1" s="1"/>
  <c r="CV266" i="1"/>
  <c r="U266" i="1" s="1"/>
  <c r="CX266" i="1"/>
  <c r="W266" i="1" s="1"/>
  <c r="CY266" i="1"/>
  <c r="CZ266" i="1"/>
  <c r="GL266" i="1"/>
  <c r="GO266" i="1"/>
  <c r="GP266" i="1"/>
  <c r="GV266" i="1"/>
  <c r="HC266" i="1" s="1"/>
  <c r="GX266" i="1" s="1"/>
  <c r="HG266" i="1"/>
  <c r="P267" i="1"/>
  <c r="Q267" i="1"/>
  <c r="R267" i="1"/>
  <c r="S267" i="1"/>
  <c r="X267" i="1"/>
  <c r="Y267" i="1"/>
  <c r="AC267" i="1"/>
  <c r="AB267" i="1" s="1"/>
  <c r="AD267" i="1"/>
  <c r="AE267" i="1"/>
  <c r="AF267" i="1"/>
  <c r="AG267" i="1"/>
  <c r="AH267" i="1"/>
  <c r="AI267" i="1"/>
  <c r="CW267" i="1" s="1"/>
  <c r="V267" i="1" s="1"/>
  <c r="AJ267" i="1"/>
  <c r="CP267" i="1"/>
  <c r="O267" i="1" s="1"/>
  <c r="GM267" i="1" s="1"/>
  <c r="GN267" i="1" s="1"/>
  <c r="CQ267" i="1"/>
  <c r="CR267" i="1"/>
  <c r="CS267" i="1"/>
  <c r="CT267" i="1"/>
  <c r="CU267" i="1"/>
  <c r="T267" i="1" s="1"/>
  <c r="CV267" i="1"/>
  <c r="U267" i="1" s="1"/>
  <c r="CX267" i="1"/>
  <c r="W267" i="1" s="1"/>
  <c r="CY267" i="1"/>
  <c r="CZ267" i="1"/>
  <c r="GL267" i="1"/>
  <c r="GO267" i="1"/>
  <c r="GP267" i="1"/>
  <c r="GV267" i="1"/>
  <c r="HC267" i="1" s="1"/>
  <c r="GX267" i="1" s="1"/>
  <c r="HG267" i="1"/>
  <c r="P268" i="1"/>
  <c r="Q268" i="1"/>
  <c r="R268" i="1"/>
  <c r="S268" i="1"/>
  <c r="X268" i="1"/>
  <c r="Y268" i="1"/>
  <c r="AC268" i="1"/>
  <c r="AB268" i="1" s="1"/>
  <c r="AD268" i="1"/>
  <c r="AE268" i="1"/>
  <c r="AF268" i="1"/>
  <c r="AG268" i="1"/>
  <c r="AH268" i="1"/>
  <c r="AI268" i="1"/>
  <c r="CW268" i="1" s="1"/>
  <c r="V268" i="1" s="1"/>
  <c r="AJ268" i="1"/>
  <c r="CP268" i="1"/>
  <c r="O268" i="1" s="1"/>
  <c r="GM268" i="1" s="1"/>
  <c r="GN268" i="1" s="1"/>
  <c r="CQ268" i="1"/>
  <c r="CR268" i="1"/>
  <c r="CS268" i="1"/>
  <c r="CT268" i="1"/>
  <c r="CU268" i="1"/>
  <c r="T268" i="1" s="1"/>
  <c r="CV268" i="1"/>
  <c r="U268" i="1" s="1"/>
  <c r="CX268" i="1"/>
  <c r="W268" i="1" s="1"/>
  <c r="CY268" i="1"/>
  <c r="CZ268" i="1"/>
  <c r="GL268" i="1"/>
  <c r="GO268" i="1"/>
  <c r="GP268" i="1"/>
  <c r="GV268" i="1"/>
  <c r="HC268" i="1" s="1"/>
  <c r="GX268" i="1" s="1"/>
  <c r="HG268" i="1"/>
  <c r="I269" i="1"/>
  <c r="K269" i="1"/>
  <c r="P269" i="1"/>
  <c r="Q269" i="1"/>
  <c r="X269" i="1"/>
  <c r="Y269" i="1"/>
  <c r="AC269" i="1"/>
  <c r="AE269" i="1"/>
  <c r="AD269" i="1" s="1"/>
  <c r="AB269" i="1" s="1"/>
  <c r="AF269" i="1"/>
  <c r="AG269" i="1"/>
  <c r="CU269" i="1" s="1"/>
  <c r="T269" i="1" s="1"/>
  <c r="AH269" i="1"/>
  <c r="AI269" i="1"/>
  <c r="CW269" i="1" s="1"/>
  <c r="V269" i="1" s="1"/>
  <c r="AJ269" i="1"/>
  <c r="CX269" i="1" s="1"/>
  <c r="W269" i="1" s="1"/>
  <c r="CQ269" i="1"/>
  <c r="CR269" i="1"/>
  <c r="CS269" i="1"/>
  <c r="R269" i="1" s="1"/>
  <c r="CT269" i="1"/>
  <c r="S269" i="1" s="1"/>
  <c r="CV269" i="1"/>
  <c r="U269" i="1" s="1"/>
  <c r="CY269" i="1"/>
  <c r="CZ269" i="1"/>
  <c r="GL269" i="1"/>
  <c r="GN269" i="1"/>
  <c r="GP269" i="1"/>
  <c r="GV269" i="1"/>
  <c r="HC269" i="1" s="1"/>
  <c r="GX269" i="1" s="1"/>
  <c r="I270" i="1"/>
  <c r="K270" i="1"/>
  <c r="P270" i="1"/>
  <c r="X270" i="1"/>
  <c r="AC270" i="1"/>
  <c r="AE270" i="1"/>
  <c r="AD270" i="1" s="1"/>
  <c r="AB270" i="1" s="1"/>
  <c r="AF270" i="1"/>
  <c r="AG270" i="1"/>
  <c r="AH270" i="1"/>
  <c r="CV270" i="1" s="1"/>
  <c r="U270" i="1" s="1"/>
  <c r="AI270" i="1"/>
  <c r="CW270" i="1" s="1"/>
  <c r="V270" i="1" s="1"/>
  <c r="AJ270" i="1"/>
  <c r="CX270" i="1" s="1"/>
  <c r="W270" i="1" s="1"/>
  <c r="CQ270" i="1"/>
  <c r="CR270" i="1"/>
  <c r="Q270" i="1" s="1"/>
  <c r="CS270" i="1"/>
  <c r="R270" i="1" s="1"/>
  <c r="CT270" i="1"/>
  <c r="S270" i="1" s="1"/>
  <c r="CU270" i="1"/>
  <c r="T270" i="1" s="1"/>
  <c r="CY270" i="1"/>
  <c r="CZ270" i="1"/>
  <c r="Y270" i="1" s="1"/>
  <c r="GL270" i="1"/>
  <c r="GO270" i="1"/>
  <c r="GP270" i="1"/>
  <c r="GV270" i="1"/>
  <c r="HC270" i="1"/>
  <c r="GX270" i="1" s="1"/>
  <c r="I271" i="1"/>
  <c r="K271" i="1"/>
  <c r="W271" i="1"/>
  <c r="AC271" i="1"/>
  <c r="AB271" i="1" s="1"/>
  <c r="AE271" i="1"/>
  <c r="AD271" i="1" s="1"/>
  <c r="AF271" i="1"/>
  <c r="AG271" i="1"/>
  <c r="CU271" i="1" s="1"/>
  <c r="T271" i="1" s="1"/>
  <c r="AH271" i="1"/>
  <c r="CV271" i="1" s="1"/>
  <c r="U271" i="1" s="1"/>
  <c r="AI271" i="1"/>
  <c r="CW271" i="1" s="1"/>
  <c r="V271" i="1" s="1"/>
  <c r="AJ271" i="1"/>
  <c r="CQ271" i="1"/>
  <c r="P271" i="1" s="1"/>
  <c r="CP271" i="1" s="1"/>
  <c r="O271" i="1" s="1"/>
  <c r="GM271" i="1" s="1"/>
  <c r="GN271" i="1" s="1"/>
  <c r="CR271" i="1"/>
  <c r="Q271" i="1" s="1"/>
  <c r="CS271" i="1"/>
  <c r="R271" i="1" s="1"/>
  <c r="CT271" i="1"/>
  <c r="S271" i="1" s="1"/>
  <c r="CX271" i="1"/>
  <c r="CY271" i="1"/>
  <c r="X271" i="1" s="1"/>
  <c r="CZ271" i="1"/>
  <c r="Y271" i="1" s="1"/>
  <c r="GL271" i="1"/>
  <c r="GO271" i="1"/>
  <c r="GP271" i="1"/>
  <c r="GV271" i="1"/>
  <c r="HC271" i="1"/>
  <c r="GX271" i="1" s="1"/>
  <c r="P272" i="1"/>
  <c r="AC272" i="1"/>
  <c r="AE272" i="1"/>
  <c r="AD272" i="1" s="1"/>
  <c r="AB272" i="1" s="1"/>
  <c r="AF272" i="1"/>
  <c r="AG272" i="1"/>
  <c r="AH272" i="1"/>
  <c r="CV272" i="1" s="1"/>
  <c r="U272" i="1" s="1"/>
  <c r="AI272" i="1"/>
  <c r="CW272" i="1" s="1"/>
  <c r="V272" i="1" s="1"/>
  <c r="AJ272" i="1"/>
  <c r="CX272" i="1" s="1"/>
  <c r="W272" i="1" s="1"/>
  <c r="CQ272" i="1"/>
  <c r="CR272" i="1"/>
  <c r="Q272" i="1" s="1"/>
  <c r="CS272" i="1"/>
  <c r="R272" i="1" s="1"/>
  <c r="CT272" i="1"/>
  <c r="S272" i="1" s="1"/>
  <c r="CU272" i="1"/>
  <c r="T272" i="1" s="1"/>
  <c r="GL272" i="1"/>
  <c r="GO272" i="1"/>
  <c r="GP272" i="1"/>
  <c r="GV272" i="1"/>
  <c r="HC272" i="1"/>
  <c r="GX272" i="1" s="1"/>
  <c r="HG272" i="1"/>
  <c r="P273" i="1"/>
  <c r="W273" i="1"/>
  <c r="X273" i="1"/>
  <c r="AC273" i="1"/>
  <c r="AB273" i="1" s="1"/>
  <c r="AD273" i="1"/>
  <c r="AE273" i="1"/>
  <c r="AF273" i="1"/>
  <c r="AG273" i="1"/>
  <c r="AH273" i="1"/>
  <c r="CV273" i="1" s="1"/>
  <c r="U273" i="1" s="1"/>
  <c r="AI273" i="1"/>
  <c r="CW273" i="1" s="1"/>
  <c r="V273" i="1" s="1"/>
  <c r="AJ273" i="1"/>
  <c r="CQ273" i="1"/>
  <c r="CR273" i="1"/>
  <c r="Q273" i="1" s="1"/>
  <c r="CS273" i="1"/>
  <c r="R273" i="1" s="1"/>
  <c r="CT273" i="1"/>
  <c r="S273" i="1" s="1"/>
  <c r="CU273" i="1"/>
  <c r="T273" i="1" s="1"/>
  <c r="CX273" i="1"/>
  <c r="CY273" i="1"/>
  <c r="CZ273" i="1"/>
  <c r="Y273" i="1" s="1"/>
  <c r="GL273" i="1"/>
  <c r="GO273" i="1"/>
  <c r="GP273" i="1"/>
  <c r="GV273" i="1"/>
  <c r="HC273" i="1"/>
  <c r="GX273" i="1" s="1"/>
  <c r="HG273" i="1"/>
  <c r="P274" i="1"/>
  <c r="V274" i="1"/>
  <c r="W274" i="1"/>
  <c r="X274" i="1"/>
  <c r="AC274" i="1"/>
  <c r="AB274" i="1" s="1"/>
  <c r="AD274" i="1"/>
  <c r="AE274" i="1"/>
  <c r="AF274" i="1"/>
  <c r="AG274" i="1"/>
  <c r="AH274" i="1"/>
  <c r="CV274" i="1" s="1"/>
  <c r="U274" i="1" s="1"/>
  <c r="AI274" i="1"/>
  <c r="CW274" i="1" s="1"/>
  <c r="AJ274" i="1"/>
  <c r="CQ274" i="1"/>
  <c r="CR274" i="1"/>
  <c r="Q274" i="1" s="1"/>
  <c r="CS274" i="1"/>
  <c r="R274" i="1" s="1"/>
  <c r="CT274" i="1"/>
  <c r="S274" i="1" s="1"/>
  <c r="CU274" i="1"/>
  <c r="T274" i="1" s="1"/>
  <c r="CX274" i="1"/>
  <c r="CY274" i="1"/>
  <c r="CZ274" i="1"/>
  <c r="Y274" i="1" s="1"/>
  <c r="GL274" i="1"/>
  <c r="GO274" i="1"/>
  <c r="GP274" i="1"/>
  <c r="GV274" i="1"/>
  <c r="HC274" i="1"/>
  <c r="GX274" i="1" s="1"/>
  <c r="HG274" i="1"/>
  <c r="P275" i="1"/>
  <c r="V275" i="1"/>
  <c r="W275" i="1"/>
  <c r="X275" i="1"/>
  <c r="AC275" i="1"/>
  <c r="AB275" i="1" s="1"/>
  <c r="AD275" i="1"/>
  <c r="AE275" i="1"/>
  <c r="AF275" i="1"/>
  <c r="AG275" i="1"/>
  <c r="AH275" i="1"/>
  <c r="CV275" i="1" s="1"/>
  <c r="U275" i="1" s="1"/>
  <c r="AI275" i="1"/>
  <c r="CW275" i="1" s="1"/>
  <c r="AJ275" i="1"/>
  <c r="CQ275" i="1"/>
  <c r="CR275" i="1"/>
  <c r="Q275" i="1" s="1"/>
  <c r="CS275" i="1"/>
  <c r="R275" i="1" s="1"/>
  <c r="CT275" i="1"/>
  <c r="S275" i="1" s="1"/>
  <c r="CU275" i="1"/>
  <c r="T275" i="1" s="1"/>
  <c r="CX275" i="1"/>
  <c r="CY275" i="1"/>
  <c r="CZ275" i="1"/>
  <c r="Y275" i="1" s="1"/>
  <c r="GL275" i="1"/>
  <c r="GO275" i="1"/>
  <c r="GP275" i="1"/>
  <c r="GV275" i="1"/>
  <c r="HC275" i="1"/>
  <c r="GX275" i="1" s="1"/>
  <c r="HG275" i="1"/>
  <c r="P276" i="1"/>
  <c r="V276" i="1"/>
  <c r="W276" i="1"/>
  <c r="X276" i="1"/>
  <c r="AC276" i="1"/>
  <c r="AD276" i="1"/>
  <c r="AE276" i="1"/>
  <c r="AF276" i="1"/>
  <c r="AG276" i="1"/>
  <c r="AH276" i="1"/>
  <c r="CV276" i="1" s="1"/>
  <c r="U276" i="1" s="1"/>
  <c r="AI276" i="1"/>
  <c r="CW276" i="1" s="1"/>
  <c r="AJ276" i="1"/>
  <c r="CQ276" i="1"/>
  <c r="CR276" i="1"/>
  <c r="Q276" i="1" s="1"/>
  <c r="CS276" i="1"/>
  <c r="R276" i="1" s="1"/>
  <c r="CT276" i="1"/>
  <c r="S276" i="1" s="1"/>
  <c r="CU276" i="1"/>
  <c r="T276" i="1" s="1"/>
  <c r="CX276" i="1"/>
  <c r="CY276" i="1"/>
  <c r="CZ276" i="1"/>
  <c r="Y276" i="1" s="1"/>
  <c r="GL276" i="1"/>
  <c r="GO276" i="1"/>
  <c r="GP276" i="1"/>
  <c r="GV276" i="1"/>
  <c r="HC276" i="1"/>
  <c r="GX276" i="1" s="1"/>
  <c r="HG276" i="1"/>
  <c r="P277" i="1"/>
  <c r="W277" i="1"/>
  <c r="X277" i="1"/>
  <c r="AC277" i="1"/>
  <c r="AB277" i="1" s="1"/>
  <c r="AD277" i="1"/>
  <c r="AE277" i="1"/>
  <c r="AF277" i="1"/>
  <c r="AG277" i="1"/>
  <c r="AH277" i="1"/>
  <c r="CV277" i="1" s="1"/>
  <c r="U277" i="1" s="1"/>
  <c r="AI277" i="1"/>
  <c r="CW277" i="1" s="1"/>
  <c r="V277" i="1" s="1"/>
  <c r="AJ277" i="1"/>
  <c r="CQ277" i="1"/>
  <c r="CR277" i="1"/>
  <c r="Q277" i="1" s="1"/>
  <c r="CS277" i="1"/>
  <c r="R277" i="1" s="1"/>
  <c r="CT277" i="1"/>
  <c r="S277" i="1" s="1"/>
  <c r="CU277" i="1"/>
  <c r="T277" i="1" s="1"/>
  <c r="CX277" i="1"/>
  <c r="CY277" i="1"/>
  <c r="CZ277" i="1"/>
  <c r="Y277" i="1" s="1"/>
  <c r="GL277" i="1"/>
  <c r="GO277" i="1"/>
  <c r="GP277" i="1"/>
  <c r="GV277" i="1"/>
  <c r="HC277" i="1"/>
  <c r="GX277" i="1" s="1"/>
  <c r="HG277" i="1"/>
  <c r="P278" i="1"/>
  <c r="CP278" i="1" s="1"/>
  <c r="O278" i="1" s="1"/>
  <c r="GM278" i="1" s="1"/>
  <c r="GN278" i="1" s="1"/>
  <c r="V278" i="1"/>
  <c r="W278" i="1"/>
  <c r="X278" i="1"/>
  <c r="AC278" i="1"/>
  <c r="AD278" i="1"/>
  <c r="AE278" i="1"/>
  <c r="AF278" i="1"/>
  <c r="AG278" i="1"/>
  <c r="AH278" i="1"/>
  <c r="CV278" i="1" s="1"/>
  <c r="U278" i="1" s="1"/>
  <c r="AI278" i="1"/>
  <c r="CW278" i="1" s="1"/>
  <c r="AJ278" i="1"/>
  <c r="CQ278" i="1"/>
  <c r="CR278" i="1"/>
  <c r="Q278" i="1" s="1"/>
  <c r="CS278" i="1"/>
  <c r="R278" i="1" s="1"/>
  <c r="CT278" i="1"/>
  <c r="S278" i="1" s="1"/>
  <c r="CU278" i="1"/>
  <c r="T278" i="1" s="1"/>
  <c r="CX278" i="1"/>
  <c r="CY278" i="1"/>
  <c r="CZ278" i="1"/>
  <c r="Y278" i="1" s="1"/>
  <c r="GL278" i="1"/>
  <c r="GO278" i="1"/>
  <c r="GP278" i="1"/>
  <c r="GV278" i="1"/>
  <c r="HC278" i="1"/>
  <c r="GX278" i="1" s="1"/>
  <c r="HG278" i="1"/>
  <c r="P279" i="1"/>
  <c r="W279" i="1"/>
  <c r="X279" i="1"/>
  <c r="AC279" i="1"/>
  <c r="AB279" i="1" s="1"/>
  <c r="AD279" i="1"/>
  <c r="AE279" i="1"/>
  <c r="AF279" i="1"/>
  <c r="AG279" i="1"/>
  <c r="AH279" i="1"/>
  <c r="CV279" i="1" s="1"/>
  <c r="U279" i="1" s="1"/>
  <c r="AI279" i="1"/>
  <c r="CW279" i="1" s="1"/>
  <c r="V279" i="1" s="1"/>
  <c r="AJ279" i="1"/>
  <c r="CQ279" i="1"/>
  <c r="CR279" i="1"/>
  <c r="Q279" i="1" s="1"/>
  <c r="CS279" i="1"/>
  <c r="R279" i="1" s="1"/>
  <c r="CT279" i="1"/>
  <c r="S279" i="1" s="1"/>
  <c r="CU279" i="1"/>
  <c r="T279" i="1" s="1"/>
  <c r="CX279" i="1"/>
  <c r="CY279" i="1"/>
  <c r="CZ279" i="1"/>
  <c r="Y279" i="1" s="1"/>
  <c r="GL279" i="1"/>
  <c r="GO279" i="1"/>
  <c r="GP279" i="1"/>
  <c r="GV279" i="1"/>
  <c r="HC279" i="1"/>
  <c r="GX279" i="1" s="1"/>
  <c r="HG279" i="1"/>
  <c r="P280" i="1"/>
  <c r="W280" i="1"/>
  <c r="X280" i="1"/>
  <c r="AC280" i="1"/>
  <c r="AD280" i="1"/>
  <c r="AE280" i="1"/>
  <c r="AF280" i="1"/>
  <c r="AG280" i="1"/>
  <c r="AH280" i="1"/>
  <c r="CV280" i="1" s="1"/>
  <c r="U280" i="1" s="1"/>
  <c r="AI280" i="1"/>
  <c r="CW280" i="1" s="1"/>
  <c r="V280" i="1" s="1"/>
  <c r="AJ280" i="1"/>
  <c r="CQ280" i="1"/>
  <c r="CR280" i="1"/>
  <c r="Q280" i="1" s="1"/>
  <c r="CS280" i="1"/>
  <c r="R280" i="1" s="1"/>
  <c r="CT280" i="1"/>
  <c r="S280" i="1" s="1"/>
  <c r="CU280" i="1"/>
  <c r="T280" i="1" s="1"/>
  <c r="CX280" i="1"/>
  <c r="CY280" i="1"/>
  <c r="CZ280" i="1"/>
  <c r="Y280" i="1" s="1"/>
  <c r="GL280" i="1"/>
  <c r="GO280" i="1"/>
  <c r="GP280" i="1"/>
  <c r="GV280" i="1"/>
  <c r="HC280" i="1"/>
  <c r="GX280" i="1" s="1"/>
  <c r="HG280" i="1"/>
  <c r="P281" i="1"/>
  <c r="W281" i="1"/>
  <c r="X281" i="1"/>
  <c r="AC281" i="1"/>
  <c r="AD281" i="1"/>
  <c r="AE281" i="1"/>
  <c r="AF281" i="1"/>
  <c r="AG281" i="1"/>
  <c r="AH281" i="1"/>
  <c r="CV281" i="1" s="1"/>
  <c r="U281" i="1" s="1"/>
  <c r="AI281" i="1"/>
  <c r="CW281" i="1" s="1"/>
  <c r="V281" i="1" s="1"/>
  <c r="AJ281" i="1"/>
  <c r="CQ281" i="1"/>
  <c r="CR281" i="1"/>
  <c r="Q281" i="1" s="1"/>
  <c r="CS281" i="1"/>
  <c r="R281" i="1" s="1"/>
  <c r="CT281" i="1"/>
  <c r="S281" i="1" s="1"/>
  <c r="CU281" i="1"/>
  <c r="T281" i="1" s="1"/>
  <c r="CX281" i="1"/>
  <c r="CY281" i="1"/>
  <c r="CZ281" i="1"/>
  <c r="Y281" i="1" s="1"/>
  <c r="GL281" i="1"/>
  <c r="GO281" i="1"/>
  <c r="GP281" i="1"/>
  <c r="GV281" i="1"/>
  <c r="HC281" i="1"/>
  <c r="GX281" i="1" s="1"/>
  <c r="HG281" i="1"/>
  <c r="P282" i="1"/>
  <c r="V282" i="1"/>
  <c r="W282" i="1"/>
  <c r="X282" i="1"/>
  <c r="AC282" i="1"/>
  <c r="AB282" i="1" s="1"/>
  <c r="AD282" i="1"/>
  <c r="AE282" i="1"/>
  <c r="AF282" i="1"/>
  <c r="AG282" i="1"/>
  <c r="AH282" i="1"/>
  <c r="CV282" i="1" s="1"/>
  <c r="U282" i="1" s="1"/>
  <c r="AI282" i="1"/>
  <c r="CW282" i="1" s="1"/>
  <c r="AJ282" i="1"/>
  <c r="CQ282" i="1"/>
  <c r="CR282" i="1"/>
  <c r="Q282" i="1" s="1"/>
  <c r="CS282" i="1"/>
  <c r="R282" i="1" s="1"/>
  <c r="CT282" i="1"/>
  <c r="S282" i="1" s="1"/>
  <c r="CU282" i="1"/>
  <c r="T282" i="1" s="1"/>
  <c r="CX282" i="1"/>
  <c r="CY282" i="1"/>
  <c r="CZ282" i="1"/>
  <c r="Y282" i="1" s="1"/>
  <c r="GL282" i="1"/>
  <c r="GO282" i="1"/>
  <c r="GP282" i="1"/>
  <c r="GV282" i="1"/>
  <c r="HC282" i="1"/>
  <c r="GX282" i="1" s="1"/>
  <c r="HG282" i="1"/>
  <c r="P283" i="1"/>
  <c r="V283" i="1"/>
  <c r="W283" i="1"/>
  <c r="X283" i="1"/>
  <c r="AC283" i="1"/>
  <c r="AB283" i="1" s="1"/>
  <c r="AD283" i="1"/>
  <c r="AE283" i="1"/>
  <c r="AF283" i="1"/>
  <c r="AG283" i="1"/>
  <c r="AH283" i="1"/>
  <c r="CV283" i="1" s="1"/>
  <c r="U283" i="1" s="1"/>
  <c r="AI283" i="1"/>
  <c r="CW283" i="1" s="1"/>
  <c r="AJ283" i="1"/>
  <c r="CQ283" i="1"/>
  <c r="CR283" i="1"/>
  <c r="Q283" i="1" s="1"/>
  <c r="CS283" i="1"/>
  <c r="R283" i="1" s="1"/>
  <c r="CT283" i="1"/>
  <c r="S283" i="1" s="1"/>
  <c r="CU283" i="1"/>
  <c r="T283" i="1" s="1"/>
  <c r="CX283" i="1"/>
  <c r="CY283" i="1"/>
  <c r="CZ283" i="1"/>
  <c r="Y283" i="1" s="1"/>
  <c r="GL283" i="1"/>
  <c r="GO283" i="1"/>
  <c r="GP283" i="1"/>
  <c r="GV283" i="1"/>
  <c r="HC283" i="1"/>
  <c r="GX283" i="1" s="1"/>
  <c r="HG283" i="1"/>
  <c r="P284" i="1"/>
  <c r="V284" i="1"/>
  <c r="W284" i="1"/>
  <c r="X284" i="1"/>
  <c r="AC284" i="1"/>
  <c r="AD284" i="1"/>
  <c r="AE284" i="1"/>
  <c r="AF284" i="1"/>
  <c r="AG284" i="1"/>
  <c r="AH284" i="1"/>
  <c r="CV284" i="1" s="1"/>
  <c r="U284" i="1" s="1"/>
  <c r="AI284" i="1"/>
  <c r="CW284" i="1" s="1"/>
  <c r="AJ284" i="1"/>
  <c r="CQ284" i="1"/>
  <c r="CR284" i="1"/>
  <c r="Q284" i="1" s="1"/>
  <c r="CS284" i="1"/>
  <c r="R284" i="1" s="1"/>
  <c r="CT284" i="1"/>
  <c r="S284" i="1" s="1"/>
  <c r="CU284" i="1"/>
  <c r="T284" i="1" s="1"/>
  <c r="CX284" i="1"/>
  <c r="CY284" i="1"/>
  <c r="CZ284" i="1"/>
  <c r="Y284" i="1" s="1"/>
  <c r="GL284" i="1"/>
  <c r="GO284" i="1"/>
  <c r="GP284" i="1"/>
  <c r="GV284" i="1"/>
  <c r="HC284" i="1"/>
  <c r="GX284" i="1" s="1"/>
  <c r="HG284" i="1"/>
  <c r="P285" i="1"/>
  <c r="W285" i="1"/>
  <c r="X285" i="1"/>
  <c r="AC285" i="1"/>
  <c r="AB285" i="1" s="1"/>
  <c r="AD285" i="1"/>
  <c r="AE285" i="1"/>
  <c r="AF285" i="1"/>
  <c r="AG285" i="1"/>
  <c r="AH285" i="1"/>
  <c r="CV285" i="1" s="1"/>
  <c r="U285" i="1" s="1"/>
  <c r="AI285" i="1"/>
  <c r="CW285" i="1" s="1"/>
  <c r="V285" i="1" s="1"/>
  <c r="AJ285" i="1"/>
  <c r="CQ285" i="1"/>
  <c r="CR285" i="1"/>
  <c r="Q285" i="1" s="1"/>
  <c r="CS285" i="1"/>
  <c r="R285" i="1" s="1"/>
  <c r="CT285" i="1"/>
  <c r="S285" i="1" s="1"/>
  <c r="CU285" i="1"/>
  <c r="T285" i="1" s="1"/>
  <c r="CX285" i="1"/>
  <c r="CY285" i="1"/>
  <c r="CZ285" i="1"/>
  <c r="Y285" i="1" s="1"/>
  <c r="GL285" i="1"/>
  <c r="GO285" i="1"/>
  <c r="GP285" i="1"/>
  <c r="GV285" i="1"/>
  <c r="HC285" i="1"/>
  <c r="GX285" i="1" s="1"/>
  <c r="HG285" i="1"/>
  <c r="P286" i="1"/>
  <c r="CP286" i="1" s="1"/>
  <c r="O286" i="1" s="1"/>
  <c r="GM286" i="1" s="1"/>
  <c r="GN286" i="1" s="1"/>
  <c r="V286" i="1"/>
  <c r="W286" i="1"/>
  <c r="X286" i="1"/>
  <c r="AC286" i="1"/>
  <c r="AD286" i="1"/>
  <c r="AE286" i="1"/>
  <c r="AF286" i="1"/>
  <c r="AG286" i="1"/>
  <c r="AH286" i="1"/>
  <c r="CV286" i="1" s="1"/>
  <c r="U286" i="1" s="1"/>
  <c r="AI286" i="1"/>
  <c r="CW286" i="1" s="1"/>
  <c r="AJ286" i="1"/>
  <c r="CQ286" i="1"/>
  <c r="CR286" i="1"/>
  <c r="Q286" i="1" s="1"/>
  <c r="CS286" i="1"/>
  <c r="R286" i="1" s="1"/>
  <c r="CT286" i="1"/>
  <c r="S286" i="1" s="1"/>
  <c r="CU286" i="1"/>
  <c r="T286" i="1" s="1"/>
  <c r="CX286" i="1"/>
  <c r="CY286" i="1"/>
  <c r="CZ286" i="1"/>
  <c r="Y286" i="1" s="1"/>
  <c r="GL286" i="1"/>
  <c r="GO286" i="1"/>
  <c r="GP286" i="1"/>
  <c r="GV286" i="1"/>
  <c r="HC286" i="1"/>
  <c r="GX286" i="1" s="1"/>
  <c r="HG286" i="1"/>
  <c r="P287" i="1"/>
  <c r="W287" i="1"/>
  <c r="X287" i="1"/>
  <c r="AC287" i="1"/>
  <c r="AB287" i="1" s="1"/>
  <c r="AD287" i="1"/>
  <c r="AE287" i="1"/>
  <c r="AF287" i="1"/>
  <c r="AG287" i="1"/>
  <c r="AH287" i="1"/>
  <c r="CV287" i="1" s="1"/>
  <c r="U287" i="1" s="1"/>
  <c r="AI287" i="1"/>
  <c r="CW287" i="1" s="1"/>
  <c r="V287" i="1" s="1"/>
  <c r="AJ287" i="1"/>
  <c r="CQ287" i="1"/>
  <c r="CR287" i="1"/>
  <c r="Q287" i="1" s="1"/>
  <c r="CS287" i="1"/>
  <c r="R287" i="1" s="1"/>
  <c r="CT287" i="1"/>
  <c r="S287" i="1" s="1"/>
  <c r="CU287" i="1"/>
  <c r="T287" i="1" s="1"/>
  <c r="CX287" i="1"/>
  <c r="CY287" i="1"/>
  <c r="CZ287" i="1"/>
  <c r="Y287" i="1" s="1"/>
  <c r="GL287" i="1"/>
  <c r="GO287" i="1"/>
  <c r="GP287" i="1"/>
  <c r="GV287" i="1"/>
  <c r="HC287" i="1"/>
  <c r="GX287" i="1" s="1"/>
  <c r="HG287" i="1"/>
  <c r="P288" i="1"/>
  <c r="W288" i="1"/>
  <c r="X288" i="1"/>
  <c r="AC288" i="1"/>
  <c r="AD288" i="1"/>
  <c r="AE288" i="1"/>
  <c r="AF288" i="1"/>
  <c r="AG288" i="1"/>
  <c r="AH288" i="1"/>
  <c r="CV288" i="1" s="1"/>
  <c r="U288" i="1" s="1"/>
  <c r="AI288" i="1"/>
  <c r="CW288" i="1" s="1"/>
  <c r="V288" i="1" s="1"/>
  <c r="AJ288" i="1"/>
  <c r="CQ288" i="1"/>
  <c r="CR288" i="1"/>
  <c r="Q288" i="1" s="1"/>
  <c r="CS288" i="1"/>
  <c r="R288" i="1" s="1"/>
  <c r="CT288" i="1"/>
  <c r="S288" i="1" s="1"/>
  <c r="CU288" i="1"/>
  <c r="T288" i="1" s="1"/>
  <c r="CX288" i="1"/>
  <c r="CY288" i="1"/>
  <c r="CZ288" i="1"/>
  <c r="Y288" i="1" s="1"/>
  <c r="GL288" i="1"/>
  <c r="GO288" i="1"/>
  <c r="GP288" i="1"/>
  <c r="GV288" i="1"/>
  <c r="HC288" i="1"/>
  <c r="GX288" i="1" s="1"/>
  <c r="HG288" i="1"/>
  <c r="P289" i="1"/>
  <c r="W289" i="1"/>
  <c r="X289" i="1"/>
  <c r="AC289" i="1"/>
  <c r="AD289" i="1"/>
  <c r="AE289" i="1"/>
  <c r="AF289" i="1"/>
  <c r="AG289" i="1"/>
  <c r="AH289" i="1"/>
  <c r="CV289" i="1" s="1"/>
  <c r="U289" i="1" s="1"/>
  <c r="AI289" i="1"/>
  <c r="CW289" i="1" s="1"/>
  <c r="V289" i="1" s="1"/>
  <c r="AJ289" i="1"/>
  <c r="CQ289" i="1"/>
  <c r="CR289" i="1"/>
  <c r="Q289" i="1" s="1"/>
  <c r="CS289" i="1"/>
  <c r="R289" i="1" s="1"/>
  <c r="CT289" i="1"/>
  <c r="S289" i="1" s="1"/>
  <c r="CU289" i="1"/>
  <c r="T289" i="1" s="1"/>
  <c r="CX289" i="1"/>
  <c r="CY289" i="1"/>
  <c r="CZ289" i="1"/>
  <c r="Y289" i="1" s="1"/>
  <c r="GL289" i="1"/>
  <c r="GO289" i="1"/>
  <c r="GP289" i="1"/>
  <c r="GV289" i="1"/>
  <c r="HC289" i="1"/>
  <c r="GX289" i="1" s="1"/>
  <c r="HG289" i="1"/>
  <c r="P290" i="1"/>
  <c r="V290" i="1"/>
  <c r="W290" i="1"/>
  <c r="X290" i="1"/>
  <c r="AC290" i="1"/>
  <c r="AB290" i="1" s="1"/>
  <c r="AD290" i="1"/>
  <c r="AE290" i="1"/>
  <c r="AF290" i="1"/>
  <c r="AG290" i="1"/>
  <c r="AH290" i="1"/>
  <c r="CV290" i="1" s="1"/>
  <c r="U290" i="1" s="1"/>
  <c r="AI290" i="1"/>
  <c r="CW290" i="1" s="1"/>
  <c r="AJ290" i="1"/>
  <c r="CQ290" i="1"/>
  <c r="CR290" i="1"/>
  <c r="Q290" i="1" s="1"/>
  <c r="CS290" i="1"/>
  <c r="R290" i="1" s="1"/>
  <c r="CT290" i="1"/>
  <c r="S290" i="1" s="1"/>
  <c r="CU290" i="1"/>
  <c r="T290" i="1" s="1"/>
  <c r="CX290" i="1"/>
  <c r="CY290" i="1"/>
  <c r="CZ290" i="1"/>
  <c r="Y290" i="1" s="1"/>
  <c r="GL290" i="1"/>
  <c r="GO290" i="1"/>
  <c r="GP290" i="1"/>
  <c r="GV290" i="1"/>
  <c r="HC290" i="1"/>
  <c r="GX290" i="1" s="1"/>
  <c r="HG290" i="1"/>
  <c r="P291" i="1"/>
  <c r="CP291" i="1" s="1"/>
  <c r="O291" i="1" s="1"/>
  <c r="V291" i="1"/>
  <c r="W291" i="1"/>
  <c r="X291" i="1"/>
  <c r="AC291" i="1"/>
  <c r="AB291" i="1" s="1"/>
  <c r="AD291" i="1"/>
  <c r="AE291" i="1"/>
  <c r="AF291" i="1"/>
  <c r="AG291" i="1"/>
  <c r="AH291" i="1"/>
  <c r="CV291" i="1" s="1"/>
  <c r="U291" i="1" s="1"/>
  <c r="AI291" i="1"/>
  <c r="CW291" i="1" s="1"/>
  <c r="AJ291" i="1"/>
  <c r="CQ291" i="1"/>
  <c r="CR291" i="1"/>
  <c r="Q291" i="1" s="1"/>
  <c r="CS291" i="1"/>
  <c r="R291" i="1" s="1"/>
  <c r="CT291" i="1"/>
  <c r="S291" i="1" s="1"/>
  <c r="CU291" i="1"/>
  <c r="T291" i="1" s="1"/>
  <c r="CX291" i="1"/>
  <c r="CY291" i="1"/>
  <c r="CZ291" i="1"/>
  <c r="Y291" i="1" s="1"/>
  <c r="GL291" i="1"/>
  <c r="GO291" i="1"/>
  <c r="GP291" i="1"/>
  <c r="GV291" i="1"/>
  <c r="HC291" i="1"/>
  <c r="GX291" i="1" s="1"/>
  <c r="HG291" i="1"/>
  <c r="I292" i="1"/>
  <c r="K292" i="1"/>
  <c r="S292" i="1"/>
  <c r="T292" i="1"/>
  <c r="U292" i="1"/>
  <c r="V292" i="1"/>
  <c r="AC292" i="1"/>
  <c r="AB292" i="1" s="1"/>
  <c r="AD292" i="1"/>
  <c r="AE292" i="1"/>
  <c r="AF292" i="1"/>
  <c r="AG292" i="1"/>
  <c r="CU292" i="1" s="1"/>
  <c r="AH292" i="1"/>
  <c r="AI292" i="1"/>
  <c r="AJ292" i="1"/>
  <c r="CQ292" i="1"/>
  <c r="P292" i="1" s="1"/>
  <c r="CP292" i="1" s="1"/>
  <c r="O292" i="1" s="1"/>
  <c r="CR292" i="1"/>
  <c r="Q292" i="1" s="1"/>
  <c r="CS292" i="1"/>
  <c r="R292" i="1" s="1"/>
  <c r="CT292" i="1"/>
  <c r="CV292" i="1"/>
  <c r="CW292" i="1"/>
  <c r="CX292" i="1"/>
  <c r="W292" i="1" s="1"/>
  <c r="CY292" i="1"/>
  <c r="X292" i="1" s="1"/>
  <c r="CZ292" i="1"/>
  <c r="Y292" i="1" s="1"/>
  <c r="GL292" i="1"/>
  <c r="GO292" i="1"/>
  <c r="GP292" i="1"/>
  <c r="GV292" i="1"/>
  <c r="HC292" i="1" s="1"/>
  <c r="GX292" i="1"/>
  <c r="I293" i="1"/>
  <c r="K293" i="1"/>
  <c r="S293" i="1"/>
  <c r="U293" i="1"/>
  <c r="AC293" i="1"/>
  <c r="AE293" i="1"/>
  <c r="AD293" i="1" s="1"/>
  <c r="AF293" i="1"/>
  <c r="AG293" i="1"/>
  <c r="AH293" i="1"/>
  <c r="AI293" i="1"/>
  <c r="AJ293" i="1"/>
  <c r="CQ293" i="1"/>
  <c r="P293" i="1" s="1"/>
  <c r="CR293" i="1"/>
  <c r="Q293" i="1" s="1"/>
  <c r="CS293" i="1"/>
  <c r="CT293" i="1"/>
  <c r="CU293" i="1"/>
  <c r="CV293" i="1"/>
  <c r="CW293" i="1"/>
  <c r="V293" i="1" s="1"/>
  <c r="CX293" i="1"/>
  <c r="W293" i="1" s="1"/>
  <c r="CY293" i="1"/>
  <c r="X293" i="1" s="1"/>
  <c r="CZ293" i="1"/>
  <c r="Y293" i="1" s="1"/>
  <c r="GL293" i="1"/>
  <c r="GO293" i="1"/>
  <c r="GP293" i="1"/>
  <c r="GV293" i="1"/>
  <c r="HC293" i="1"/>
  <c r="GX293" i="1" s="1"/>
  <c r="I294" i="1"/>
  <c r="K294" i="1"/>
  <c r="Q294" i="1"/>
  <c r="R294" i="1"/>
  <c r="S294" i="1"/>
  <c r="Y294" i="1"/>
  <c r="AB294" i="1"/>
  <c r="AC294" i="1"/>
  <c r="AD294" i="1"/>
  <c r="AE294" i="1"/>
  <c r="AF294" i="1"/>
  <c r="AG294" i="1"/>
  <c r="CU294" i="1" s="1"/>
  <c r="T294" i="1" s="1"/>
  <c r="AH294" i="1"/>
  <c r="AI294" i="1"/>
  <c r="AJ294" i="1"/>
  <c r="CX294" i="1" s="1"/>
  <c r="W294" i="1" s="1"/>
  <c r="CQ294" i="1"/>
  <c r="P294" i="1" s="1"/>
  <c r="CP294" i="1" s="1"/>
  <c r="O294" i="1" s="1"/>
  <c r="GM294" i="1" s="1"/>
  <c r="GN294" i="1" s="1"/>
  <c r="CR294" i="1"/>
  <c r="CS294" i="1"/>
  <c r="CT294" i="1"/>
  <c r="CV294" i="1"/>
  <c r="U294" i="1" s="1"/>
  <c r="CW294" i="1"/>
  <c r="V294" i="1" s="1"/>
  <c r="CY294" i="1"/>
  <c r="X294" i="1" s="1"/>
  <c r="CZ294" i="1"/>
  <c r="GL294" i="1"/>
  <c r="GO294" i="1"/>
  <c r="GP294" i="1"/>
  <c r="CD303" i="1" s="1"/>
  <c r="GV294" i="1"/>
  <c r="HC294" i="1" s="1"/>
  <c r="GX294" i="1"/>
  <c r="I295" i="1"/>
  <c r="K295" i="1"/>
  <c r="P295" i="1"/>
  <c r="Q295" i="1"/>
  <c r="CP295" i="1" s="1"/>
  <c r="O295" i="1" s="1"/>
  <c r="GM295" i="1" s="1"/>
  <c r="GN295" i="1" s="1"/>
  <c r="R295" i="1"/>
  <c r="S295" i="1"/>
  <c r="X295" i="1"/>
  <c r="Y295" i="1"/>
  <c r="AC295" i="1"/>
  <c r="AB295" i="1" s="1"/>
  <c r="AD295" i="1"/>
  <c r="AE295" i="1"/>
  <c r="AF295" i="1"/>
  <c r="AG295" i="1"/>
  <c r="AH295" i="1"/>
  <c r="AI295" i="1"/>
  <c r="CW295" i="1" s="1"/>
  <c r="V295" i="1" s="1"/>
  <c r="AJ295" i="1"/>
  <c r="CQ295" i="1"/>
  <c r="CR295" i="1"/>
  <c r="CS295" i="1"/>
  <c r="CT295" i="1"/>
  <c r="CU295" i="1"/>
  <c r="T295" i="1" s="1"/>
  <c r="CV295" i="1"/>
  <c r="U295" i="1" s="1"/>
  <c r="CX295" i="1"/>
  <c r="W295" i="1" s="1"/>
  <c r="CY295" i="1"/>
  <c r="CZ295" i="1"/>
  <c r="GL295" i="1"/>
  <c r="GO295" i="1"/>
  <c r="GP295" i="1"/>
  <c r="GV295" i="1"/>
  <c r="HC295" i="1" s="1"/>
  <c r="GX295" i="1" s="1"/>
  <c r="I296" i="1"/>
  <c r="K296" i="1"/>
  <c r="P296" i="1"/>
  <c r="Q296" i="1"/>
  <c r="R296" i="1"/>
  <c r="X296" i="1"/>
  <c r="Y296" i="1"/>
  <c r="AB296" i="1"/>
  <c r="AC296" i="1"/>
  <c r="AE296" i="1"/>
  <c r="AD296" i="1" s="1"/>
  <c r="AF296" i="1"/>
  <c r="AG296" i="1"/>
  <c r="AH296" i="1"/>
  <c r="CV296" i="1" s="1"/>
  <c r="U296" i="1" s="1"/>
  <c r="AI296" i="1"/>
  <c r="AJ296" i="1"/>
  <c r="CX296" i="1" s="1"/>
  <c r="W296" i="1" s="1"/>
  <c r="CQ296" i="1"/>
  <c r="CR296" i="1"/>
  <c r="CS296" i="1"/>
  <c r="CT296" i="1"/>
  <c r="S296" i="1" s="1"/>
  <c r="CU296" i="1"/>
  <c r="T296" i="1" s="1"/>
  <c r="CW296" i="1"/>
  <c r="V296" i="1" s="1"/>
  <c r="CY296" i="1"/>
  <c r="CZ296" i="1"/>
  <c r="GL296" i="1"/>
  <c r="GO296" i="1"/>
  <c r="GP296" i="1"/>
  <c r="GV296" i="1"/>
  <c r="HC296" i="1" s="1"/>
  <c r="GX296" i="1" s="1"/>
  <c r="I297" i="1"/>
  <c r="K297" i="1"/>
  <c r="P297" i="1"/>
  <c r="CP297" i="1" s="1"/>
  <c r="O297" i="1" s="1"/>
  <c r="GM297" i="1" s="1"/>
  <c r="GN297" i="1" s="1"/>
  <c r="Q297" i="1"/>
  <c r="W297" i="1"/>
  <c r="X297" i="1"/>
  <c r="Y297" i="1"/>
  <c r="AC297" i="1"/>
  <c r="AE297" i="1"/>
  <c r="AD297" i="1" s="1"/>
  <c r="AB297" i="1" s="1"/>
  <c r="AF297" i="1"/>
  <c r="AG297" i="1"/>
  <c r="CU297" i="1" s="1"/>
  <c r="T297" i="1" s="1"/>
  <c r="AH297" i="1"/>
  <c r="AI297" i="1"/>
  <c r="CW297" i="1" s="1"/>
  <c r="V297" i="1" s="1"/>
  <c r="AJ297" i="1"/>
  <c r="CX297" i="1" s="1"/>
  <c r="CQ297" i="1"/>
  <c r="CR297" i="1"/>
  <c r="CS297" i="1"/>
  <c r="R297" i="1" s="1"/>
  <c r="CT297" i="1"/>
  <c r="S297" i="1" s="1"/>
  <c r="CV297" i="1"/>
  <c r="U297" i="1" s="1"/>
  <c r="CY297" i="1"/>
  <c r="CZ297" i="1"/>
  <c r="GL297" i="1"/>
  <c r="GO297" i="1"/>
  <c r="GP297" i="1"/>
  <c r="GV297" i="1"/>
  <c r="HC297" i="1"/>
  <c r="GX297" i="1" s="1"/>
  <c r="P298" i="1"/>
  <c r="Q298" i="1"/>
  <c r="R298" i="1"/>
  <c r="X298" i="1"/>
  <c r="Y298" i="1"/>
  <c r="AC298" i="1"/>
  <c r="AE298" i="1"/>
  <c r="AD298" i="1" s="1"/>
  <c r="AB298" i="1" s="1"/>
  <c r="AF298" i="1"/>
  <c r="AG298" i="1"/>
  <c r="AH298" i="1"/>
  <c r="CV298" i="1" s="1"/>
  <c r="U298" i="1" s="1"/>
  <c r="AI298" i="1"/>
  <c r="AJ298" i="1"/>
  <c r="CX298" i="1" s="1"/>
  <c r="W298" i="1" s="1"/>
  <c r="CQ298" i="1"/>
  <c r="CR298" i="1"/>
  <c r="CS298" i="1"/>
  <c r="CT298" i="1"/>
  <c r="S298" i="1" s="1"/>
  <c r="CU298" i="1"/>
  <c r="T298" i="1" s="1"/>
  <c r="CW298" i="1"/>
  <c r="V298" i="1" s="1"/>
  <c r="CY298" i="1"/>
  <c r="CZ298" i="1"/>
  <c r="GL298" i="1"/>
  <c r="GO298" i="1"/>
  <c r="GP298" i="1"/>
  <c r="GV298" i="1"/>
  <c r="HC298" i="1" s="1"/>
  <c r="GX298" i="1" s="1"/>
  <c r="P299" i="1"/>
  <c r="Q299" i="1"/>
  <c r="CP299" i="1" s="1"/>
  <c r="O299" i="1" s="1"/>
  <c r="GM299" i="1" s="1"/>
  <c r="GN299" i="1" s="1"/>
  <c r="R299" i="1"/>
  <c r="S299" i="1"/>
  <c r="X299" i="1"/>
  <c r="Y299" i="1"/>
  <c r="AC299" i="1"/>
  <c r="AB299" i="1" s="1"/>
  <c r="AD299" i="1"/>
  <c r="AE299" i="1"/>
  <c r="AF299" i="1"/>
  <c r="AG299" i="1"/>
  <c r="AH299" i="1"/>
  <c r="AI299" i="1"/>
  <c r="CW299" i="1" s="1"/>
  <c r="V299" i="1" s="1"/>
  <c r="AJ299" i="1"/>
  <c r="CQ299" i="1"/>
  <c r="CR299" i="1"/>
  <c r="CS299" i="1"/>
  <c r="CT299" i="1"/>
  <c r="CU299" i="1"/>
  <c r="T299" i="1" s="1"/>
  <c r="CV299" i="1"/>
  <c r="U299" i="1" s="1"/>
  <c r="CX299" i="1"/>
  <c r="W299" i="1" s="1"/>
  <c r="CY299" i="1"/>
  <c r="CZ299" i="1"/>
  <c r="GL299" i="1"/>
  <c r="GO299" i="1"/>
  <c r="GP299" i="1"/>
  <c r="GV299" i="1"/>
  <c r="HC299" i="1" s="1"/>
  <c r="GX299" i="1" s="1"/>
  <c r="HG299" i="1"/>
  <c r="P300" i="1"/>
  <c r="Q300" i="1"/>
  <c r="R300" i="1"/>
  <c r="S300" i="1"/>
  <c r="X300" i="1"/>
  <c r="Y300" i="1"/>
  <c r="AC300" i="1"/>
  <c r="AB300" i="1" s="1"/>
  <c r="AD300" i="1"/>
  <c r="AE300" i="1"/>
  <c r="AF300" i="1"/>
  <c r="AG300" i="1"/>
  <c r="AH300" i="1"/>
  <c r="AI300" i="1"/>
  <c r="CW300" i="1" s="1"/>
  <c r="V300" i="1" s="1"/>
  <c r="AJ300" i="1"/>
  <c r="CP300" i="1"/>
  <c r="O300" i="1" s="1"/>
  <c r="CQ300" i="1"/>
  <c r="CR300" i="1"/>
  <c r="CS300" i="1"/>
  <c r="CT300" i="1"/>
  <c r="CU300" i="1"/>
  <c r="T300" i="1" s="1"/>
  <c r="CV300" i="1"/>
  <c r="U300" i="1" s="1"/>
  <c r="CX300" i="1"/>
  <c r="W300" i="1" s="1"/>
  <c r="CY300" i="1"/>
  <c r="CZ300" i="1"/>
  <c r="GL300" i="1"/>
  <c r="GO300" i="1"/>
  <c r="GP300" i="1"/>
  <c r="GV300" i="1"/>
  <c r="HC300" i="1" s="1"/>
  <c r="GX300" i="1" s="1"/>
  <c r="Q301" i="1"/>
  <c r="R301" i="1"/>
  <c r="S301" i="1"/>
  <c r="Y301" i="1"/>
  <c r="AB301" i="1"/>
  <c r="AC301" i="1"/>
  <c r="AD301" i="1"/>
  <c r="AE301" i="1"/>
  <c r="AF301" i="1"/>
  <c r="AG301" i="1"/>
  <c r="CU301" i="1" s="1"/>
  <c r="T301" i="1" s="1"/>
  <c r="AH301" i="1"/>
  <c r="AI301" i="1"/>
  <c r="AJ301" i="1"/>
  <c r="CX301" i="1" s="1"/>
  <c r="W301" i="1" s="1"/>
  <c r="CQ301" i="1"/>
  <c r="P301" i="1" s="1"/>
  <c r="CR301" i="1"/>
  <c r="CS301" i="1"/>
  <c r="CT301" i="1"/>
  <c r="CV301" i="1"/>
  <c r="U301" i="1" s="1"/>
  <c r="CW301" i="1"/>
  <c r="V301" i="1" s="1"/>
  <c r="CY301" i="1"/>
  <c r="X301" i="1" s="1"/>
  <c r="CZ301" i="1"/>
  <c r="GL301" i="1"/>
  <c r="GO301" i="1"/>
  <c r="GP301" i="1"/>
  <c r="GV301" i="1"/>
  <c r="HC301" i="1" s="1"/>
  <c r="GX301" i="1" s="1"/>
  <c r="HG301" i="1"/>
  <c r="B303" i="1"/>
  <c r="B254" i="1" s="1"/>
  <c r="C303" i="1"/>
  <c r="C254" i="1" s="1"/>
  <c r="D303" i="1"/>
  <c r="D254" i="1" s="1"/>
  <c r="F303" i="1"/>
  <c r="F254" i="1" s="1"/>
  <c r="G303" i="1"/>
  <c r="G254" i="1" s="1"/>
  <c r="BX303" i="1"/>
  <c r="BY303" i="1"/>
  <c r="AP303" i="1" s="1"/>
  <c r="BZ303" i="1"/>
  <c r="BZ254" i="1" s="1"/>
  <c r="CK303" i="1"/>
  <c r="BB303" i="1" s="1"/>
  <c r="CL303" i="1"/>
  <c r="CL254" i="1" s="1"/>
  <c r="CM303" i="1"/>
  <c r="CM254" i="1" s="1"/>
  <c r="B333" i="1"/>
  <c r="B22" i="1" s="1"/>
  <c r="C333" i="1"/>
  <c r="C22" i="1" s="1"/>
  <c r="D333" i="1"/>
  <c r="D22" i="1" s="1"/>
  <c r="F333" i="1"/>
  <c r="F22" i="1" s="1"/>
  <c r="G333" i="1"/>
  <c r="G22" i="1" s="1"/>
  <c r="D363" i="1"/>
  <c r="E365" i="1"/>
  <c r="Z365" i="1"/>
  <c r="AA365" i="1"/>
  <c r="AB365" i="1"/>
  <c r="AC365" i="1"/>
  <c r="AD365" i="1"/>
  <c r="AE365" i="1"/>
  <c r="AF365" i="1"/>
  <c r="AG365" i="1"/>
  <c r="AH365" i="1"/>
  <c r="AI365" i="1"/>
  <c r="AJ365" i="1"/>
  <c r="AK365" i="1"/>
  <c r="AL365" i="1"/>
  <c r="AM365" i="1"/>
  <c r="AN365" i="1"/>
  <c r="BE365" i="1"/>
  <c r="BF365" i="1"/>
  <c r="BG365" i="1"/>
  <c r="BH365" i="1"/>
  <c r="BI365" i="1"/>
  <c r="BJ365" i="1"/>
  <c r="BK365" i="1"/>
  <c r="BL365" i="1"/>
  <c r="BM365" i="1"/>
  <c r="BN365" i="1"/>
  <c r="BO365" i="1"/>
  <c r="BP365" i="1"/>
  <c r="BQ365" i="1"/>
  <c r="BR365" i="1"/>
  <c r="BS365" i="1"/>
  <c r="BT365" i="1"/>
  <c r="BU365" i="1"/>
  <c r="BV365" i="1"/>
  <c r="BW365" i="1"/>
  <c r="BX365" i="1"/>
  <c r="BY365" i="1"/>
  <c r="BZ365" i="1"/>
  <c r="CA365" i="1"/>
  <c r="CB365" i="1"/>
  <c r="CC365" i="1"/>
  <c r="CD365" i="1"/>
  <c r="CE365" i="1"/>
  <c r="CF365" i="1"/>
  <c r="CG365" i="1"/>
  <c r="CH365" i="1"/>
  <c r="CI365" i="1"/>
  <c r="CJ365" i="1"/>
  <c r="CK365" i="1"/>
  <c r="CL365" i="1"/>
  <c r="CM365" i="1"/>
  <c r="CN365" i="1"/>
  <c r="CO365" i="1"/>
  <c r="CP365" i="1"/>
  <c r="CQ365" i="1"/>
  <c r="CR365" i="1"/>
  <c r="CS365" i="1"/>
  <c r="CT365" i="1"/>
  <c r="CU365" i="1"/>
  <c r="CV365" i="1"/>
  <c r="CW365" i="1"/>
  <c r="CX365" i="1"/>
  <c r="CY365" i="1"/>
  <c r="CZ365" i="1"/>
  <c r="DA365" i="1"/>
  <c r="DB365" i="1"/>
  <c r="DC365" i="1"/>
  <c r="DD365" i="1"/>
  <c r="DE365" i="1"/>
  <c r="DF365" i="1"/>
  <c r="DG365" i="1"/>
  <c r="DH365" i="1"/>
  <c r="DI365" i="1"/>
  <c r="DJ365" i="1"/>
  <c r="DK365" i="1"/>
  <c r="DL365" i="1"/>
  <c r="DM365" i="1"/>
  <c r="DN365" i="1"/>
  <c r="DO365" i="1"/>
  <c r="DP365" i="1"/>
  <c r="DQ365" i="1"/>
  <c r="DR365" i="1"/>
  <c r="DS365" i="1"/>
  <c r="DT365" i="1"/>
  <c r="DU365" i="1"/>
  <c r="DV365" i="1"/>
  <c r="DW365" i="1"/>
  <c r="DX365" i="1"/>
  <c r="DY365" i="1"/>
  <c r="DZ365" i="1"/>
  <c r="EA365" i="1"/>
  <c r="EB365" i="1"/>
  <c r="EC365" i="1"/>
  <c r="ED365" i="1"/>
  <c r="EE365" i="1"/>
  <c r="EF365" i="1"/>
  <c r="EG365" i="1"/>
  <c r="EH365" i="1"/>
  <c r="EI365" i="1"/>
  <c r="EJ365" i="1"/>
  <c r="EK365" i="1"/>
  <c r="EL365" i="1"/>
  <c r="EM365" i="1"/>
  <c r="EN365" i="1"/>
  <c r="EO365" i="1"/>
  <c r="EP365" i="1"/>
  <c r="EQ365" i="1"/>
  <c r="ER365" i="1"/>
  <c r="ES365" i="1"/>
  <c r="ET365" i="1"/>
  <c r="EU365" i="1"/>
  <c r="EV365" i="1"/>
  <c r="EW365" i="1"/>
  <c r="EX365" i="1"/>
  <c r="EY365" i="1"/>
  <c r="EZ365" i="1"/>
  <c r="FA365" i="1"/>
  <c r="FB365" i="1"/>
  <c r="FC365" i="1"/>
  <c r="FD365" i="1"/>
  <c r="FE365" i="1"/>
  <c r="FF365" i="1"/>
  <c r="FG365" i="1"/>
  <c r="FH365" i="1"/>
  <c r="FI365" i="1"/>
  <c r="FJ365" i="1"/>
  <c r="FK365" i="1"/>
  <c r="FL365" i="1"/>
  <c r="FM365" i="1"/>
  <c r="FN365" i="1"/>
  <c r="FO365" i="1"/>
  <c r="FP365" i="1"/>
  <c r="FQ365" i="1"/>
  <c r="FR365" i="1"/>
  <c r="FS365" i="1"/>
  <c r="FT365" i="1"/>
  <c r="FU365" i="1"/>
  <c r="FV365" i="1"/>
  <c r="FW365" i="1"/>
  <c r="FX365" i="1"/>
  <c r="FY365" i="1"/>
  <c r="FZ365" i="1"/>
  <c r="GA365" i="1"/>
  <c r="GB365" i="1"/>
  <c r="GC365" i="1"/>
  <c r="GD365" i="1"/>
  <c r="GE365" i="1"/>
  <c r="GF365" i="1"/>
  <c r="GG365" i="1"/>
  <c r="GH365" i="1"/>
  <c r="GI365" i="1"/>
  <c r="GJ365" i="1"/>
  <c r="GK365" i="1"/>
  <c r="GL365" i="1"/>
  <c r="GM365" i="1"/>
  <c r="GN365" i="1"/>
  <c r="GO365" i="1"/>
  <c r="GP365" i="1"/>
  <c r="GQ365" i="1"/>
  <c r="GR365" i="1"/>
  <c r="GS365" i="1"/>
  <c r="GT365" i="1"/>
  <c r="GU365" i="1"/>
  <c r="GV365" i="1"/>
  <c r="GW365" i="1"/>
  <c r="GX365" i="1"/>
  <c r="D367" i="1"/>
  <c r="E369" i="1"/>
  <c r="F369" i="1"/>
  <c r="Z369" i="1"/>
  <c r="AA369" i="1"/>
  <c r="AM369" i="1"/>
  <c r="AN369" i="1"/>
  <c r="BE369" i="1"/>
  <c r="BF369" i="1"/>
  <c r="BG369" i="1"/>
  <c r="BH369" i="1"/>
  <c r="BI369" i="1"/>
  <c r="BJ369" i="1"/>
  <c r="BK369" i="1"/>
  <c r="BL369" i="1"/>
  <c r="BM369" i="1"/>
  <c r="BN369" i="1"/>
  <c r="BO369" i="1"/>
  <c r="BP369" i="1"/>
  <c r="BQ369" i="1"/>
  <c r="BR369" i="1"/>
  <c r="BS369" i="1"/>
  <c r="BT369" i="1"/>
  <c r="BU369" i="1"/>
  <c r="BV369" i="1"/>
  <c r="BW369" i="1"/>
  <c r="CN369" i="1"/>
  <c r="CO369" i="1"/>
  <c r="CP369" i="1"/>
  <c r="CQ369" i="1"/>
  <c r="CR369" i="1"/>
  <c r="CS369" i="1"/>
  <c r="CT369" i="1"/>
  <c r="CU369" i="1"/>
  <c r="CV369" i="1"/>
  <c r="CW369" i="1"/>
  <c r="CX369" i="1"/>
  <c r="CY369" i="1"/>
  <c r="CZ369" i="1"/>
  <c r="DA369" i="1"/>
  <c r="DB369" i="1"/>
  <c r="DC369" i="1"/>
  <c r="DD369" i="1"/>
  <c r="DE369" i="1"/>
  <c r="DF369" i="1"/>
  <c r="DG369" i="1"/>
  <c r="DH369" i="1"/>
  <c r="DI369" i="1"/>
  <c r="DJ369" i="1"/>
  <c r="DK369" i="1"/>
  <c r="DL369" i="1"/>
  <c r="DM369" i="1"/>
  <c r="DN369" i="1"/>
  <c r="DO369" i="1"/>
  <c r="DP369" i="1"/>
  <c r="DQ369" i="1"/>
  <c r="DR369" i="1"/>
  <c r="DS369" i="1"/>
  <c r="DT369" i="1"/>
  <c r="DU369" i="1"/>
  <c r="DV369" i="1"/>
  <c r="DW369" i="1"/>
  <c r="DX369" i="1"/>
  <c r="DY369" i="1"/>
  <c r="DZ369" i="1"/>
  <c r="EA369" i="1"/>
  <c r="EB369" i="1"/>
  <c r="EC369" i="1"/>
  <c r="ED369" i="1"/>
  <c r="EE369" i="1"/>
  <c r="EF369" i="1"/>
  <c r="EG369" i="1"/>
  <c r="EH369" i="1"/>
  <c r="EI369" i="1"/>
  <c r="EJ369" i="1"/>
  <c r="EK369" i="1"/>
  <c r="EL369" i="1"/>
  <c r="EM369" i="1"/>
  <c r="EN369" i="1"/>
  <c r="EO369" i="1"/>
  <c r="EP369" i="1"/>
  <c r="EQ369" i="1"/>
  <c r="ER369" i="1"/>
  <c r="ES369" i="1"/>
  <c r="ET369" i="1"/>
  <c r="EU369" i="1"/>
  <c r="EV369" i="1"/>
  <c r="EW369" i="1"/>
  <c r="EX369" i="1"/>
  <c r="EY369" i="1"/>
  <c r="EZ369" i="1"/>
  <c r="FA369" i="1"/>
  <c r="FB369" i="1"/>
  <c r="FC369" i="1"/>
  <c r="FD369" i="1"/>
  <c r="FE369" i="1"/>
  <c r="FF369" i="1"/>
  <c r="FG369" i="1"/>
  <c r="FH369" i="1"/>
  <c r="FI369" i="1"/>
  <c r="FJ369" i="1"/>
  <c r="FK369" i="1"/>
  <c r="FL369" i="1"/>
  <c r="FM369" i="1"/>
  <c r="FN369" i="1"/>
  <c r="FO369" i="1"/>
  <c r="FP369" i="1"/>
  <c r="FQ369" i="1"/>
  <c r="FR369" i="1"/>
  <c r="FS369" i="1"/>
  <c r="FT369" i="1"/>
  <c r="FU369" i="1"/>
  <c r="FV369" i="1"/>
  <c r="FW369" i="1"/>
  <c r="FX369" i="1"/>
  <c r="FY369" i="1"/>
  <c r="FZ369" i="1"/>
  <c r="GA369" i="1"/>
  <c r="GB369" i="1"/>
  <c r="GC369" i="1"/>
  <c r="GD369" i="1"/>
  <c r="GE369" i="1"/>
  <c r="GF369" i="1"/>
  <c r="GG369" i="1"/>
  <c r="GH369" i="1"/>
  <c r="GI369" i="1"/>
  <c r="GJ369" i="1"/>
  <c r="GK369" i="1"/>
  <c r="GL369" i="1"/>
  <c r="GM369" i="1"/>
  <c r="GN369" i="1"/>
  <c r="GO369" i="1"/>
  <c r="GP369" i="1"/>
  <c r="GQ369" i="1"/>
  <c r="GR369" i="1"/>
  <c r="GS369" i="1"/>
  <c r="GT369" i="1"/>
  <c r="GU369" i="1"/>
  <c r="GV369" i="1"/>
  <c r="GW369" i="1"/>
  <c r="GX369" i="1"/>
  <c r="C371" i="1"/>
  <c r="D371" i="1"/>
  <c r="V371" i="1"/>
  <c r="AC371" i="1"/>
  <c r="AE371" i="1"/>
  <c r="AD371" i="1" s="1"/>
  <c r="AF371" i="1"/>
  <c r="AG371" i="1"/>
  <c r="AH371" i="1"/>
  <c r="AI371" i="1"/>
  <c r="AJ371" i="1"/>
  <c r="CX371" i="1" s="1"/>
  <c r="W371" i="1" s="1"/>
  <c r="CQ371" i="1"/>
  <c r="CR371" i="1"/>
  <c r="CS371" i="1"/>
  <c r="CT371" i="1"/>
  <c r="CU371" i="1"/>
  <c r="T371" i="1" s="1"/>
  <c r="CV371" i="1"/>
  <c r="CW371" i="1"/>
  <c r="GL371" i="1"/>
  <c r="GN371" i="1"/>
  <c r="GO371" i="1"/>
  <c r="CC377" i="1" s="1"/>
  <c r="CC369" i="1" s="1"/>
  <c r="GV371" i="1"/>
  <c r="HC371" i="1" s="1"/>
  <c r="GX371" i="1" s="1"/>
  <c r="C372" i="1"/>
  <c r="D372" i="1"/>
  <c r="P372" i="1"/>
  <c r="R372" i="1"/>
  <c r="U372" i="1"/>
  <c r="V372" i="1"/>
  <c r="AC372" i="1"/>
  <c r="AE372" i="1"/>
  <c r="AD372" i="1" s="1"/>
  <c r="AF372" i="1"/>
  <c r="AG372" i="1"/>
  <c r="AH372" i="1"/>
  <c r="AI372" i="1"/>
  <c r="AJ372" i="1"/>
  <c r="CQ372" i="1"/>
  <c r="CR372" i="1"/>
  <c r="CS372" i="1"/>
  <c r="CT372" i="1"/>
  <c r="CU372" i="1"/>
  <c r="T372" i="1" s="1"/>
  <c r="CV372" i="1"/>
  <c r="CW372" i="1"/>
  <c r="CX372" i="1"/>
  <c r="W372" i="1" s="1"/>
  <c r="GL372" i="1"/>
  <c r="GN372" i="1"/>
  <c r="GO372" i="1"/>
  <c r="GV372" i="1"/>
  <c r="HC372" i="1" s="1"/>
  <c r="GX372" i="1" s="1"/>
  <c r="C373" i="1"/>
  <c r="D373" i="1"/>
  <c r="I373" i="1"/>
  <c r="K373" i="1"/>
  <c r="V373" i="1"/>
  <c r="AC373" i="1"/>
  <c r="AE373" i="1"/>
  <c r="AD373" i="1" s="1"/>
  <c r="AF373" i="1"/>
  <c r="AG373" i="1"/>
  <c r="AH373" i="1"/>
  <c r="AI373" i="1"/>
  <c r="AJ373" i="1"/>
  <c r="CX373" i="1" s="1"/>
  <c r="W373" i="1" s="1"/>
  <c r="CQ373" i="1"/>
  <c r="CR373" i="1"/>
  <c r="CS373" i="1"/>
  <c r="CT373" i="1"/>
  <c r="CU373" i="1"/>
  <c r="T373" i="1" s="1"/>
  <c r="AG377" i="1" s="1"/>
  <c r="CV373" i="1"/>
  <c r="CW373" i="1"/>
  <c r="GL373" i="1"/>
  <c r="GN373" i="1"/>
  <c r="GO373" i="1"/>
  <c r="GV373" i="1"/>
  <c r="HC373" i="1"/>
  <c r="GX373" i="1" s="1"/>
  <c r="C374" i="1"/>
  <c r="D374" i="1"/>
  <c r="U374" i="1"/>
  <c r="G77" i="8" s="1"/>
  <c r="V374" i="1"/>
  <c r="W374" i="1"/>
  <c r="AC374" i="1"/>
  <c r="AB374" i="1" s="1"/>
  <c r="AD374" i="1"/>
  <c r="AE374" i="1"/>
  <c r="AF374" i="1"/>
  <c r="AG374" i="1"/>
  <c r="CU374" i="1" s="1"/>
  <c r="T374" i="1" s="1"/>
  <c r="AH374" i="1"/>
  <c r="AI374" i="1"/>
  <c r="AJ374" i="1"/>
  <c r="CQ374" i="1"/>
  <c r="CR374" i="1"/>
  <c r="CS374" i="1"/>
  <c r="CT374" i="1"/>
  <c r="CV374" i="1"/>
  <c r="CW374" i="1"/>
  <c r="CX374" i="1"/>
  <c r="GL374" i="1"/>
  <c r="GN374" i="1"/>
  <c r="GO374" i="1"/>
  <c r="GV374" i="1"/>
  <c r="GX374" i="1"/>
  <c r="HC374" i="1"/>
  <c r="C375" i="1"/>
  <c r="D375" i="1"/>
  <c r="T375" i="1"/>
  <c r="V375" i="1"/>
  <c r="AC375" i="1"/>
  <c r="AD375" i="1"/>
  <c r="AE375" i="1"/>
  <c r="AF375" i="1"/>
  <c r="AG375" i="1"/>
  <c r="AH375" i="1"/>
  <c r="AI375" i="1"/>
  <c r="AJ375" i="1"/>
  <c r="CQ375" i="1"/>
  <c r="CR375" i="1"/>
  <c r="CS375" i="1"/>
  <c r="CT375" i="1"/>
  <c r="CU375" i="1"/>
  <c r="CV375" i="1"/>
  <c r="CW375" i="1"/>
  <c r="CX375" i="1"/>
  <c r="W375" i="1" s="1"/>
  <c r="GL375" i="1"/>
  <c r="BZ377" i="1" s="1"/>
  <c r="BZ369" i="1" s="1"/>
  <c r="GN375" i="1"/>
  <c r="GO375" i="1"/>
  <c r="GV375" i="1"/>
  <c r="HC375" i="1" s="1"/>
  <c r="GX375" i="1" s="1"/>
  <c r="B377" i="1"/>
  <c r="B369" i="1" s="1"/>
  <c r="C377" i="1"/>
  <c r="C369" i="1" s="1"/>
  <c r="D377" i="1"/>
  <c r="D369" i="1" s="1"/>
  <c r="F377" i="1"/>
  <c r="G377" i="1"/>
  <c r="G369" i="1" s="1"/>
  <c r="BX377" i="1"/>
  <c r="BX369" i="1" s="1"/>
  <c r="BY377" i="1"/>
  <c r="BY369" i="1" s="1"/>
  <c r="CK377" i="1"/>
  <c r="CK369" i="1" s="1"/>
  <c r="CL377" i="1"/>
  <c r="BC377" i="1" s="1"/>
  <c r="CM377" i="1"/>
  <c r="BD377" i="1" s="1"/>
  <c r="B407" i="1"/>
  <c r="B365" i="1" s="1"/>
  <c r="C407" i="1"/>
  <c r="C365" i="1" s="1"/>
  <c r="D407" i="1"/>
  <c r="D365" i="1" s="1"/>
  <c r="F407" i="1"/>
  <c r="F365" i="1" s="1"/>
  <c r="G407" i="1"/>
  <c r="G365" i="1" s="1"/>
  <c r="B437" i="1"/>
  <c r="B18" i="1" s="1"/>
  <c r="C437" i="1"/>
  <c r="C18" i="1" s="1"/>
  <c r="D437" i="1"/>
  <c r="D18" i="1" s="1"/>
  <c r="F437" i="1"/>
  <c r="F18" i="1" s="1"/>
  <c r="G437" i="1"/>
  <c r="G18" i="1" s="1"/>
  <c r="F471" i="1"/>
  <c r="F473" i="1"/>
  <c r="F475" i="1"/>
  <c r="B48" i="2"/>
  <c r="B49" i="2"/>
  <c r="B50" i="2"/>
  <c r="B51" i="2"/>
  <c r="B52" i="2"/>
  <c r="B53" i="2"/>
  <c r="B54" i="2"/>
  <c r="B55" i="2"/>
  <c r="B56" i="2"/>
  <c r="B57" i="2"/>
  <c r="B58" i="2"/>
  <c r="F12" i="6"/>
  <c r="G12" i="6"/>
  <c r="AB99" i="1" l="1"/>
  <c r="AB84" i="1"/>
  <c r="AB30" i="1"/>
  <c r="L609" i="7"/>
  <c r="AB39" i="1"/>
  <c r="AB38" i="1"/>
  <c r="AB33" i="1"/>
  <c r="L1194" i="7"/>
  <c r="AB40" i="1"/>
  <c r="L75" i="7"/>
  <c r="G185" i="7"/>
  <c r="L419" i="7"/>
  <c r="AR423" i="7"/>
  <c r="L420" i="7" s="1"/>
  <c r="AT519" i="7"/>
  <c r="L503" i="7"/>
  <c r="AO519" i="7" s="1"/>
  <c r="AO549" i="7"/>
  <c r="L545" i="7"/>
  <c r="AR730" i="7"/>
  <c r="L238" i="7"/>
  <c r="L236" i="7" s="1"/>
  <c r="L371" i="7"/>
  <c r="AR375" i="7"/>
  <c r="L152" i="7"/>
  <c r="AR156" i="7"/>
  <c r="L153" i="7" s="1"/>
  <c r="AR277" i="7"/>
  <c r="AT375" i="7"/>
  <c r="L762" i="7" s="1"/>
  <c r="L358" i="7"/>
  <c r="AO375" i="7" s="1"/>
  <c r="AR447" i="7"/>
  <c r="L444" i="7" s="1"/>
  <c r="AT534" i="7"/>
  <c r="L526" i="7"/>
  <c r="L568" i="7"/>
  <c r="AR572" i="7"/>
  <c r="AR593" i="7"/>
  <c r="L590" i="7" s="1"/>
  <c r="AR680" i="7"/>
  <c r="L676" i="7"/>
  <c r="L171" i="7"/>
  <c r="AO193" i="7"/>
  <c r="AT730" i="7"/>
  <c r="L714" i="7"/>
  <c r="AO730" i="7" s="1"/>
  <c r="AT447" i="7"/>
  <c r="L430" i="7"/>
  <c r="AO447" i="7" s="1"/>
  <c r="AT572" i="7"/>
  <c r="L556" i="7"/>
  <c r="AO572" i="7" s="1"/>
  <c r="AR351" i="7"/>
  <c r="L348" i="7" s="1"/>
  <c r="L347" i="7"/>
  <c r="L898" i="7"/>
  <c r="AR96" i="7"/>
  <c r="AR137" i="7"/>
  <c r="K39" i="7" s="1"/>
  <c r="AT156" i="7"/>
  <c r="L144" i="7"/>
  <c r="AO156" i="7" s="1"/>
  <c r="L216" i="7"/>
  <c r="AT225" i="7"/>
  <c r="L1150" i="7" s="1"/>
  <c r="AT660" i="7"/>
  <c r="L657" i="7" s="1"/>
  <c r="L645" i="7"/>
  <c r="AO660" i="7" s="1"/>
  <c r="AT137" i="7"/>
  <c r="K40" i="7" s="1"/>
  <c r="L127" i="7"/>
  <c r="AO137" i="7" s="1"/>
  <c r="AR327" i="7"/>
  <c r="L324" i="7" s="1"/>
  <c r="L493" i="7"/>
  <c r="L610" i="7"/>
  <c r="AR295" i="7"/>
  <c r="L292" i="7" s="1"/>
  <c r="L478" i="7"/>
  <c r="AT496" i="7"/>
  <c r="L291" i="7"/>
  <c r="AR471" i="7"/>
  <c r="L468" i="7" s="1"/>
  <c r="L467" i="7"/>
  <c r="AR519" i="7"/>
  <c r="L515" i="7"/>
  <c r="AT637" i="7"/>
  <c r="L1170" i="7" s="1"/>
  <c r="L620" i="7"/>
  <c r="AO637" i="7" s="1"/>
  <c r="AR637" i="7"/>
  <c r="L104" i="7"/>
  <c r="AR209" i="7"/>
  <c r="L206" i="7" s="1"/>
  <c r="L334" i="7"/>
  <c r="AO351" i="7" s="1"/>
  <c r="AT549" i="7"/>
  <c r="L546" i="7" s="1"/>
  <c r="L600" i="7"/>
  <c r="L632" i="7"/>
  <c r="AT680" i="7"/>
  <c r="L874" i="7"/>
  <c r="AT879" i="7"/>
  <c r="L864" i="7"/>
  <c r="AO879" i="7" s="1"/>
  <c r="L989" i="7"/>
  <c r="AR63" i="8"/>
  <c r="L59" i="8"/>
  <c r="L153" i="8"/>
  <c r="L151" i="8" s="1"/>
  <c r="L100" i="8"/>
  <c r="L80" i="8"/>
  <c r="AR84" i="8"/>
  <c r="L81" i="8" s="1"/>
  <c r="L205" i="7"/>
  <c r="J716" i="7"/>
  <c r="AT856" i="7"/>
  <c r="L841" i="7"/>
  <c r="I967" i="7"/>
  <c r="AR74" i="8"/>
  <c r="L71" i="8" s="1"/>
  <c r="L70" i="8"/>
  <c r="L806" i="7"/>
  <c r="AR810" i="7"/>
  <c r="L876" i="7"/>
  <c r="L189" i="7"/>
  <c r="L318" i="7"/>
  <c r="AO327" i="7" s="1"/>
  <c r="J697" i="7"/>
  <c r="J726" i="7"/>
  <c r="AR903" i="7"/>
  <c r="AT903" i="7"/>
  <c r="L887" i="7"/>
  <c r="AO903" i="7" s="1"/>
  <c r="I1045" i="7"/>
  <c r="I1077" i="7"/>
  <c r="L76" i="7"/>
  <c r="L229" i="7"/>
  <c r="L302" i="7"/>
  <c r="AR311" i="7"/>
  <c r="L308" i="7" s="1"/>
  <c r="AR399" i="7"/>
  <c r="L396" i="7" s="1"/>
  <c r="L133" i="8"/>
  <c r="L131" i="8" s="1"/>
  <c r="L86" i="7"/>
  <c r="AO96" i="7" s="1"/>
  <c r="L266" i="7"/>
  <c r="AO277" i="7" s="1"/>
  <c r="L284" i="7"/>
  <c r="AO295" i="7" s="1"/>
  <c r="L382" i="7"/>
  <c r="AO399" i="7" s="1"/>
  <c r="AR534" i="7"/>
  <c r="L531" i="7" s="1"/>
  <c r="L655" i="7"/>
  <c r="L696" i="7"/>
  <c r="AW706" i="7" s="1"/>
  <c r="L738" i="7"/>
  <c r="AO753" i="7" s="1"/>
  <c r="AR833" i="7"/>
  <c r="I1101" i="7"/>
  <c r="L749" i="7"/>
  <c r="AR753" i="7"/>
  <c r="L750" i="7" s="1"/>
  <c r="L454" i="7"/>
  <c r="AO471" i="7" s="1"/>
  <c r="L577" i="7"/>
  <c r="AO593" i="7" s="1"/>
  <c r="G673" i="7"/>
  <c r="AT833" i="7"/>
  <c r="L936" i="7" s="1"/>
  <c r="L818" i="7"/>
  <c r="AO833" i="7" s="1"/>
  <c r="AR927" i="7"/>
  <c r="L924" i="7" s="1"/>
  <c r="L922" i="7"/>
  <c r="I1024" i="7"/>
  <c r="L1192" i="7"/>
  <c r="L1186" i="7"/>
  <c r="L1235" i="7" s="1"/>
  <c r="AR95" i="8"/>
  <c r="L92" i="8" s="1"/>
  <c r="L91" i="8"/>
  <c r="L796" i="7"/>
  <c r="K967" i="7"/>
  <c r="AN969" i="7"/>
  <c r="AW971" i="7"/>
  <c r="K1007" i="7"/>
  <c r="I1007" i="7" s="1"/>
  <c r="AN1009" i="7"/>
  <c r="AW1011" i="7"/>
  <c r="L1118" i="7" s="1"/>
  <c r="L1116" i="7" s="1"/>
  <c r="AN1018" i="7"/>
  <c r="K1022" i="7"/>
  <c r="I1022" i="7" s="1"/>
  <c r="AN1024" i="7"/>
  <c r="AW1026" i="7"/>
  <c r="L1154" i="7" s="1"/>
  <c r="L1152" i="7" s="1"/>
  <c r="AX1032" i="7"/>
  <c r="L1133" i="7" s="1"/>
  <c r="AW1041" i="7"/>
  <c r="K1043" i="7"/>
  <c r="I1043" i="7" s="1"/>
  <c r="AN1045" i="7"/>
  <c r="AW1047" i="7"/>
  <c r="AX1053" i="7"/>
  <c r="K1059" i="7"/>
  <c r="I1059" i="7" s="1"/>
  <c r="AN1061" i="7"/>
  <c r="AW1063" i="7"/>
  <c r="AX1069" i="7"/>
  <c r="K1075" i="7"/>
  <c r="I1075" i="7" s="1"/>
  <c r="AN1077" i="7"/>
  <c r="AW1079" i="7"/>
  <c r="AW1084" i="7"/>
  <c r="AX1105" i="7"/>
  <c r="BK971" i="7"/>
  <c r="L1233" i="7" s="1"/>
  <c r="L1231" i="7" s="1"/>
  <c r="AN1087" i="7"/>
  <c r="AN1093" i="7"/>
  <c r="AW967" i="7"/>
  <c r="L984" i="7" s="1"/>
  <c r="L982" i="7" s="1"/>
  <c r="L975" i="7"/>
  <c r="AN1020" i="7"/>
  <c r="AX1049" i="7"/>
  <c r="K1055" i="7"/>
  <c r="I1055" i="7" s="1"/>
  <c r="AX1065" i="7"/>
  <c r="K1071" i="7"/>
  <c r="I1071" i="7" s="1"/>
  <c r="AX1081" i="7"/>
  <c r="AW1090" i="7"/>
  <c r="AW1096" i="7"/>
  <c r="K1101" i="7"/>
  <c r="L1109" i="7"/>
  <c r="L209" i="8"/>
  <c r="L207" i="8" s="1"/>
  <c r="AY963" i="7"/>
  <c r="K969" i="7"/>
  <c r="I969" i="7" s="1"/>
  <c r="AN971" i="7"/>
  <c r="K1009" i="7"/>
  <c r="I1009" i="7" s="1"/>
  <c r="AN1011" i="7"/>
  <c r="AN1015" i="7"/>
  <c r="K1024" i="7"/>
  <c r="AN1026" i="7"/>
  <c r="AW1038" i="7"/>
  <c r="K1045" i="7"/>
  <c r="AN1047" i="7"/>
  <c r="AX1055" i="7"/>
  <c r="K1061" i="7"/>
  <c r="I1061" i="7" s="1"/>
  <c r="AN1063" i="7"/>
  <c r="AX1071" i="7"/>
  <c r="K1077" i="7"/>
  <c r="AN1079" i="7"/>
  <c r="AN1099" i="7"/>
  <c r="AW1101" i="7"/>
  <c r="L104" i="8"/>
  <c r="L211" i="8"/>
  <c r="AN1041" i="7"/>
  <c r="AN1084" i="7"/>
  <c r="AW969" i="7"/>
  <c r="L1183" i="7"/>
  <c r="L1181" i="7" s="1"/>
  <c r="AR856" i="7"/>
  <c r="L853" i="7" s="1"/>
  <c r="K971" i="7"/>
  <c r="I971" i="7" s="1"/>
  <c r="K1011" i="7"/>
  <c r="I1011" i="7" s="1"/>
  <c r="K1015" i="7"/>
  <c r="I1015" i="7" s="1"/>
  <c r="K1026" i="7"/>
  <c r="I1026" i="7" s="1"/>
  <c r="K1047" i="7"/>
  <c r="I1047" i="7" s="1"/>
  <c r="K1063" i="7"/>
  <c r="I1063" i="7" s="1"/>
  <c r="K1079" i="7"/>
  <c r="I1079" i="7" s="1"/>
  <c r="L108" i="8"/>
  <c r="L106" i="8" s="1"/>
  <c r="L215" i="8"/>
  <c r="L213" i="8" s="1"/>
  <c r="AB120" i="1"/>
  <c r="AB36" i="1"/>
  <c r="AB122" i="1"/>
  <c r="CD182" i="1"/>
  <c r="AB80" i="1"/>
  <c r="AB86" i="1"/>
  <c r="AB94" i="1"/>
  <c r="AB81" i="1"/>
  <c r="AB177" i="1"/>
  <c r="AB98" i="1"/>
  <c r="BZ133" i="1"/>
  <c r="AQ133" i="1" s="1"/>
  <c r="CD133" i="1"/>
  <c r="CD76" i="1" s="1"/>
  <c r="AB103" i="1"/>
  <c r="AB83" i="1"/>
  <c r="AB42" i="1"/>
  <c r="AB127" i="1"/>
  <c r="AB175" i="1"/>
  <c r="AB130" i="1"/>
  <c r="AB100" i="1"/>
  <c r="AB82" i="1"/>
  <c r="AB35" i="1"/>
  <c r="AB171" i="1"/>
  <c r="GM131" i="1"/>
  <c r="GO131" i="1" s="1"/>
  <c r="AB169" i="1"/>
  <c r="AB375" i="1"/>
  <c r="AB373" i="1"/>
  <c r="AB124" i="1"/>
  <c r="AB111" i="1"/>
  <c r="AB105" i="1"/>
  <c r="AB371" i="1"/>
  <c r="GM112" i="1"/>
  <c r="GO112" i="1" s="1"/>
  <c r="AB96" i="1"/>
  <c r="AB88" i="1"/>
  <c r="AB87" i="1"/>
  <c r="AB79" i="1"/>
  <c r="AB34" i="1"/>
  <c r="CB377" i="1"/>
  <c r="CB369" i="1" s="1"/>
  <c r="AI377" i="1"/>
  <c r="AI369" i="1" s="1"/>
  <c r="BZ182" i="1"/>
  <c r="CI182" i="1" s="1"/>
  <c r="CI165" i="1" s="1"/>
  <c r="CD44" i="1"/>
  <c r="AB115" i="1"/>
  <c r="BZ44" i="1"/>
  <c r="CG44" i="1" s="1"/>
  <c r="AB32" i="1"/>
  <c r="AG369" i="1"/>
  <c r="T377" i="1"/>
  <c r="AG214" i="1"/>
  <c r="T222" i="1"/>
  <c r="BD369" i="1"/>
  <c r="F402" i="1"/>
  <c r="BD407" i="1"/>
  <c r="AB372" i="1"/>
  <c r="BC369" i="1"/>
  <c r="F393" i="1"/>
  <c r="BC407" i="1"/>
  <c r="V377" i="1"/>
  <c r="CJ377" i="1"/>
  <c r="AJ377" i="1"/>
  <c r="BB377" i="1"/>
  <c r="AT377" i="1"/>
  <c r="CM369" i="1"/>
  <c r="CD254" i="1"/>
  <c r="AU303" i="1"/>
  <c r="CP287" i="1"/>
  <c r="O287" i="1" s="1"/>
  <c r="GM287" i="1" s="1"/>
  <c r="GN287" i="1" s="1"/>
  <c r="CP279" i="1"/>
  <c r="O279" i="1" s="1"/>
  <c r="GM279" i="1" s="1"/>
  <c r="GN279" i="1" s="1"/>
  <c r="AL214" i="1"/>
  <c r="Y222" i="1"/>
  <c r="R222" i="1"/>
  <c r="AE214" i="1"/>
  <c r="BY214" i="1"/>
  <c r="CI222" i="1"/>
  <c r="AP222" i="1"/>
  <c r="CL369" i="1"/>
  <c r="AP254" i="1"/>
  <c r="F312" i="1"/>
  <c r="AB293" i="1"/>
  <c r="AB288" i="1"/>
  <c r="CP284" i="1"/>
  <c r="O284" i="1" s="1"/>
  <c r="GM284" i="1" s="1"/>
  <c r="GN284" i="1" s="1"/>
  <c r="AB280" i="1"/>
  <c r="CP276" i="1"/>
  <c r="O276" i="1" s="1"/>
  <c r="GM276" i="1" s="1"/>
  <c r="GN276" i="1" s="1"/>
  <c r="CP273" i="1"/>
  <c r="O273" i="1" s="1"/>
  <c r="GM273" i="1" s="1"/>
  <c r="GN273" i="1" s="1"/>
  <c r="AH303" i="1"/>
  <c r="GM220" i="1"/>
  <c r="CJ222" i="1"/>
  <c r="AO165" i="1"/>
  <c r="F186" i="1"/>
  <c r="CI377" i="1"/>
  <c r="CG303" i="1"/>
  <c r="GM300" i="1"/>
  <c r="GN300" i="1" s="1"/>
  <c r="CP289" i="1"/>
  <c r="O289" i="1" s="1"/>
  <c r="GM289" i="1" s="1"/>
  <c r="GN289" i="1" s="1"/>
  <c r="CP281" i="1"/>
  <c r="O281" i="1" s="1"/>
  <c r="GM281" i="1" s="1"/>
  <c r="GN281" i="1" s="1"/>
  <c r="CY272" i="1"/>
  <c r="X272" i="1" s="1"/>
  <c r="CZ272" i="1"/>
  <c r="Y272" i="1" s="1"/>
  <c r="GM261" i="1"/>
  <c r="GO261" i="1" s="1"/>
  <c r="CY256" i="1"/>
  <c r="X256" i="1" s="1"/>
  <c r="AK303" i="1" s="1"/>
  <c r="AI222" i="1"/>
  <c r="GM292" i="1"/>
  <c r="GN292" i="1" s="1"/>
  <c r="AL303" i="1"/>
  <c r="BD222" i="1"/>
  <c r="CM214" i="1"/>
  <c r="BZ214" i="1"/>
  <c r="AQ222" i="1"/>
  <c r="AP377" i="1"/>
  <c r="GM291" i="1"/>
  <c r="GN291" i="1" s="1"/>
  <c r="CP283" i="1"/>
  <c r="O283" i="1" s="1"/>
  <c r="GM283" i="1" s="1"/>
  <c r="GN283" i="1" s="1"/>
  <c r="CP275" i="1"/>
  <c r="O275" i="1" s="1"/>
  <c r="GM275" i="1" s="1"/>
  <c r="GN275" i="1" s="1"/>
  <c r="CP270" i="1"/>
  <c r="O270" i="1" s="1"/>
  <c r="GM270" i="1" s="1"/>
  <c r="GN270" i="1" s="1"/>
  <c r="CJ303" i="1"/>
  <c r="BX254" i="1"/>
  <c r="AD214" i="1"/>
  <c r="Q222" i="1"/>
  <c r="CG377" i="1"/>
  <c r="AO377" i="1"/>
  <c r="BB254" i="1"/>
  <c r="F316" i="1"/>
  <c r="AQ303" i="1"/>
  <c r="CP296" i="1"/>
  <c r="O296" i="1" s="1"/>
  <c r="GM296" i="1" s="1"/>
  <c r="GN296" i="1" s="1"/>
  <c r="R293" i="1"/>
  <c r="AE303" i="1" s="1"/>
  <c r="T293" i="1"/>
  <c r="AG303" i="1" s="1"/>
  <c r="CP288" i="1"/>
  <c r="O288" i="1" s="1"/>
  <c r="GM288" i="1" s="1"/>
  <c r="GN288" i="1" s="1"/>
  <c r="AB284" i="1"/>
  <c r="CP280" i="1"/>
  <c r="O280" i="1" s="1"/>
  <c r="GM280" i="1" s="1"/>
  <c r="GN280" i="1" s="1"/>
  <c r="AB276" i="1"/>
  <c r="CP269" i="1"/>
  <c r="O269" i="1" s="1"/>
  <c r="GM269" i="1" s="1"/>
  <c r="GO269" i="1" s="1"/>
  <c r="AF303" i="1"/>
  <c r="CP258" i="1"/>
  <c r="O258" i="1" s="1"/>
  <c r="GM258" i="1" s="1"/>
  <c r="GN258" i="1" s="1"/>
  <c r="AC303" i="1"/>
  <c r="AH222" i="1"/>
  <c r="CL165" i="1"/>
  <c r="BC182" i="1"/>
  <c r="AQ377" i="1"/>
  <c r="AO303" i="1"/>
  <c r="CP301" i="1"/>
  <c r="O301" i="1" s="1"/>
  <c r="GM301" i="1" s="1"/>
  <c r="GN301" i="1" s="1"/>
  <c r="AB289" i="1"/>
  <c r="CP285" i="1"/>
  <c r="O285" i="1" s="1"/>
  <c r="GM285" i="1" s="1"/>
  <c r="GN285" i="1" s="1"/>
  <c r="AB281" i="1"/>
  <c r="CP277" i="1"/>
  <c r="O277" i="1" s="1"/>
  <c r="GM277" i="1" s="1"/>
  <c r="GN277" i="1" s="1"/>
  <c r="CP272" i="1"/>
  <c r="O272" i="1" s="1"/>
  <c r="GM272" i="1" s="1"/>
  <c r="GN272" i="1" s="1"/>
  <c r="AD303" i="1"/>
  <c r="CB214" i="1"/>
  <c r="AS222" i="1"/>
  <c r="GM219" i="1"/>
  <c r="AJ222" i="1"/>
  <c r="AF222" i="1"/>
  <c r="CU439" i="3"/>
  <c r="CU438" i="3"/>
  <c r="CX439" i="3"/>
  <c r="CP298" i="1"/>
  <c r="O298" i="1" s="1"/>
  <c r="GM298" i="1" s="1"/>
  <c r="GN298" i="1" s="1"/>
  <c r="CP290" i="1"/>
  <c r="O290" i="1" s="1"/>
  <c r="GM290" i="1" s="1"/>
  <c r="GN290" i="1" s="1"/>
  <c r="AB286" i="1"/>
  <c r="CP282" i="1"/>
  <c r="O282" i="1" s="1"/>
  <c r="GM282" i="1" s="1"/>
  <c r="GN282" i="1" s="1"/>
  <c r="AB278" i="1"/>
  <c r="CP274" i="1"/>
  <c r="O274" i="1" s="1"/>
  <c r="GM274" i="1" s="1"/>
  <c r="GN274" i="1" s="1"/>
  <c r="CP263" i="1"/>
  <c r="O263" i="1" s="1"/>
  <c r="GM263" i="1" s="1"/>
  <c r="GN263" i="1" s="1"/>
  <c r="AI303" i="1"/>
  <c r="CD165" i="1"/>
  <c r="AU182" i="1"/>
  <c r="CI303" i="1"/>
  <c r="CK254" i="1"/>
  <c r="BY254" i="1"/>
  <c r="CP218" i="1"/>
  <c r="O218" i="1" s="1"/>
  <c r="GM218" i="1" s="1"/>
  <c r="CP217" i="1"/>
  <c r="O217" i="1" s="1"/>
  <c r="GM217" i="1" s="1"/>
  <c r="F207" i="1"/>
  <c r="BD165" i="1"/>
  <c r="F191" i="1"/>
  <c r="AP165" i="1"/>
  <c r="CP257" i="1"/>
  <c r="O257" i="1" s="1"/>
  <c r="GM257" i="1" s="1"/>
  <c r="GN257" i="1" s="1"/>
  <c r="F238" i="1"/>
  <c r="BC214" i="1"/>
  <c r="AB219" i="1"/>
  <c r="AQ182" i="1"/>
  <c r="AB173" i="1"/>
  <c r="CU383" i="3"/>
  <c r="CV383" i="3"/>
  <c r="U168" i="1" s="1"/>
  <c r="G804" i="7" s="1"/>
  <c r="CX383" i="3"/>
  <c r="W168" i="1"/>
  <c r="AJ182" i="1" s="1"/>
  <c r="CP262" i="1"/>
  <c r="O262" i="1" s="1"/>
  <c r="GM262" i="1" s="1"/>
  <c r="GN262" i="1" s="1"/>
  <c r="CP256" i="1"/>
  <c r="O256" i="1" s="1"/>
  <c r="BB214" i="1"/>
  <c r="F235" i="1"/>
  <c r="AC222" i="1"/>
  <c r="CX431" i="3"/>
  <c r="CU425" i="3"/>
  <c r="P180" i="1" s="1"/>
  <c r="CW427" i="3"/>
  <c r="CX427" i="3"/>
  <c r="CX430" i="3"/>
  <c r="CX433" i="3"/>
  <c r="CX426" i="3"/>
  <c r="BD303" i="1"/>
  <c r="CP216" i="1"/>
  <c r="O216" i="1" s="1"/>
  <c r="AB216" i="1"/>
  <c r="AZ182" i="1"/>
  <c r="BD133" i="1"/>
  <c r="BC26" i="1"/>
  <c r="F60" i="1"/>
  <c r="BC303" i="1"/>
  <c r="AB261" i="1"/>
  <c r="CC222" i="1"/>
  <c r="CD222" i="1"/>
  <c r="AB179" i="1"/>
  <c r="P174" i="1"/>
  <c r="S174" i="1"/>
  <c r="BC133" i="1"/>
  <c r="W261" i="1"/>
  <c r="AJ303" i="1" s="1"/>
  <c r="CG222" i="1"/>
  <c r="AO222" i="1"/>
  <c r="AK222" i="1"/>
  <c r="W179" i="1"/>
  <c r="CX401" i="3"/>
  <c r="CU400" i="3"/>
  <c r="CW404" i="3"/>
  <c r="CX400" i="3"/>
  <c r="CV400" i="3"/>
  <c r="U173" i="1" s="1"/>
  <c r="G839" i="7" s="1"/>
  <c r="CX404" i="3"/>
  <c r="CX406" i="3"/>
  <c r="CX407" i="3"/>
  <c r="AB170" i="1"/>
  <c r="AB168" i="1"/>
  <c r="AG182" i="1"/>
  <c r="P114" i="1"/>
  <c r="O114" i="1" s="1"/>
  <c r="T114" i="1"/>
  <c r="GX114" i="1"/>
  <c r="S114" i="1"/>
  <c r="V114" i="1"/>
  <c r="Q114" i="1"/>
  <c r="CP260" i="1"/>
  <c r="O260" i="1" s="1"/>
  <c r="GM260" i="1" s="1"/>
  <c r="GO260" i="1" s="1"/>
  <c r="CC303" i="1" s="1"/>
  <c r="AB218" i="1"/>
  <c r="AB180" i="1"/>
  <c r="GX179" i="1"/>
  <c r="CJ182" i="1" s="1"/>
  <c r="AU133" i="1"/>
  <c r="CL214" i="1"/>
  <c r="BB182" i="1"/>
  <c r="BY165" i="1"/>
  <c r="AO133" i="1"/>
  <c r="AB126" i="1"/>
  <c r="AB109" i="1"/>
  <c r="AB104" i="1"/>
  <c r="CY95" i="1"/>
  <c r="X95" i="1" s="1"/>
  <c r="CY89" i="1"/>
  <c r="X89" i="1" s="1"/>
  <c r="CP89" i="1"/>
  <c r="O89" i="1" s="1"/>
  <c r="AB85" i="1"/>
  <c r="BB133" i="1"/>
  <c r="CP117" i="1"/>
  <c r="O117" i="1" s="1"/>
  <c r="GM117" i="1" s="1"/>
  <c r="GN117" i="1" s="1"/>
  <c r="AB93" i="1"/>
  <c r="AG44" i="1"/>
  <c r="CU416" i="3"/>
  <c r="P178" i="1" s="1"/>
  <c r="CX419" i="3"/>
  <c r="CX420" i="3"/>
  <c r="CX421" i="3"/>
  <c r="CX422" i="3"/>
  <c r="Q170" i="1"/>
  <c r="CU382" i="3"/>
  <c r="CV382" i="3"/>
  <c r="U167" i="1" s="1"/>
  <c r="G793" i="7" s="1"/>
  <c r="CX382" i="3"/>
  <c r="W114" i="1"/>
  <c r="AB114" i="1"/>
  <c r="AB110" i="1"/>
  <c r="CY107" i="1"/>
  <c r="X107" i="1" s="1"/>
  <c r="GM107" i="1" s="1"/>
  <c r="GO107" i="1" s="1"/>
  <c r="CZ107" i="1"/>
  <c r="Y107" i="1" s="1"/>
  <c r="CY97" i="1"/>
  <c r="X97" i="1" s="1"/>
  <c r="GM97" i="1" s="1"/>
  <c r="GN97" i="1" s="1"/>
  <c r="CZ97" i="1"/>
  <c r="Y97" i="1" s="1"/>
  <c r="AB92" i="1"/>
  <c r="CY91" i="1"/>
  <c r="X91" i="1" s="1"/>
  <c r="GM91" i="1" s="1"/>
  <c r="GN91" i="1" s="1"/>
  <c r="CZ91" i="1"/>
  <c r="Y91" i="1" s="1"/>
  <c r="CX392" i="3"/>
  <c r="CW395" i="3"/>
  <c r="CW394" i="3"/>
  <c r="V171" i="1" s="1"/>
  <c r="G819" i="7" s="1"/>
  <c r="CX394" i="3"/>
  <c r="CX397" i="3"/>
  <c r="CU392" i="3"/>
  <c r="P172" i="1" s="1"/>
  <c r="CW396" i="3"/>
  <c r="CX399" i="3"/>
  <c r="S125" i="1"/>
  <c r="GX118" i="1"/>
  <c r="T118" i="1"/>
  <c r="W104" i="1"/>
  <c r="P104" i="1"/>
  <c r="Q104" i="1"/>
  <c r="CP95" i="1"/>
  <c r="O95" i="1" s="1"/>
  <c r="GM95" i="1" s="1"/>
  <c r="GN95" i="1" s="1"/>
  <c r="GM116" i="1"/>
  <c r="GN116" i="1" s="1"/>
  <c r="U114" i="1"/>
  <c r="AB113" i="1"/>
  <c r="CU280" i="3"/>
  <c r="P110" i="1" s="1"/>
  <c r="CX283" i="3"/>
  <c r="CX287" i="3"/>
  <c r="CV280" i="3"/>
  <c r="U109" i="1" s="1"/>
  <c r="G686" i="7" s="1"/>
  <c r="CX284" i="3"/>
  <c r="CW285" i="3"/>
  <c r="CX289" i="3"/>
  <c r="AB108" i="1"/>
  <c r="CD26" i="1"/>
  <c r="AU44" i="1"/>
  <c r="CX408" i="3"/>
  <c r="CW411" i="3"/>
  <c r="CX415" i="3"/>
  <c r="CW410" i="3"/>
  <c r="V175" i="1" s="1"/>
  <c r="G865" i="7" s="1"/>
  <c r="CX411" i="3"/>
  <c r="CW412" i="3"/>
  <c r="CU408" i="3"/>
  <c r="P176" i="1" s="1"/>
  <c r="CX413" i="3"/>
  <c r="CX414" i="3"/>
  <c r="AP133" i="1"/>
  <c r="CW316" i="3"/>
  <c r="CX319" i="3"/>
  <c r="CX316" i="3"/>
  <c r="CX318" i="3"/>
  <c r="CU313" i="3"/>
  <c r="CX320" i="3"/>
  <c r="CX314" i="3"/>
  <c r="I119" i="1"/>
  <c r="BZ26" i="1"/>
  <c r="AJ44" i="1"/>
  <c r="CX330" i="3"/>
  <c r="CU330" i="3"/>
  <c r="CI44" i="1"/>
  <c r="AB29" i="1"/>
  <c r="CV438" i="3"/>
  <c r="CX417" i="3"/>
  <c r="CX403" i="3"/>
  <c r="DH442" i="3"/>
  <c r="R375" i="1" s="1"/>
  <c r="DI442" i="3"/>
  <c r="DF442" i="3"/>
  <c r="P375" i="1" s="1"/>
  <c r="DG442" i="3"/>
  <c r="CX266" i="3"/>
  <c r="CW269" i="3"/>
  <c r="CX269" i="3"/>
  <c r="CU266" i="3"/>
  <c r="P106" i="1" s="1"/>
  <c r="CX268" i="3"/>
  <c r="CX274" i="3"/>
  <c r="CX273" i="3"/>
  <c r="CW270" i="3"/>
  <c r="F57" i="1"/>
  <c r="F48" i="1"/>
  <c r="CJ44" i="1"/>
  <c r="CV439" i="3"/>
  <c r="DH434" i="3"/>
  <c r="R371" i="1" s="1"/>
  <c r="DI434" i="3"/>
  <c r="DF434" i="3"/>
  <c r="P371" i="1" s="1"/>
  <c r="DG434" i="3"/>
  <c r="Q371" i="1" s="1"/>
  <c r="CU322" i="3"/>
  <c r="CW326" i="3"/>
  <c r="CV322" i="3"/>
  <c r="U120" i="1" s="1"/>
  <c r="G736" i="7" s="1"/>
  <c r="CX326" i="3"/>
  <c r="CX322" i="3"/>
  <c r="CW324" i="3"/>
  <c r="CX328" i="3"/>
  <c r="CX324" i="3"/>
  <c r="CW327" i="3"/>
  <c r="CX329" i="3"/>
  <c r="GX106" i="1"/>
  <c r="T106" i="1"/>
  <c r="BD44" i="1"/>
  <c r="AB37" i="1"/>
  <c r="DF440" i="3"/>
  <c r="DG440" i="3"/>
  <c r="Q374" i="1" s="1"/>
  <c r="DH440" i="3"/>
  <c r="R374" i="1" s="1"/>
  <c r="DI440" i="3"/>
  <c r="CX429" i="3"/>
  <c r="CU195" i="3"/>
  <c r="CX199" i="3"/>
  <c r="CU198" i="3"/>
  <c r="CU196" i="3"/>
  <c r="CV197" i="3"/>
  <c r="CX195" i="3"/>
  <c r="CU197" i="3"/>
  <c r="CV198" i="3"/>
  <c r="CX200" i="3"/>
  <c r="CX202" i="3"/>
  <c r="CX204" i="3"/>
  <c r="CV425" i="3"/>
  <c r="U179" i="1" s="1"/>
  <c r="G909" i="7" s="1"/>
  <c r="CU275" i="3"/>
  <c r="CV275" i="3"/>
  <c r="U108" i="1" s="1"/>
  <c r="G666" i="7" s="1"/>
  <c r="CX279" i="3"/>
  <c r="CX278" i="3"/>
  <c r="AP44" i="1"/>
  <c r="CV416" i="3"/>
  <c r="U177" i="1" s="1"/>
  <c r="G885" i="7" s="1"/>
  <c r="DI444" i="3"/>
  <c r="DJ444" i="3" s="1"/>
  <c r="CV442" i="3"/>
  <c r="U375" i="1" s="1"/>
  <c r="G87" i="8" s="1"/>
  <c r="DF441" i="3"/>
  <c r="DI436" i="3"/>
  <c r="CV434" i="3"/>
  <c r="U371" i="1" s="1"/>
  <c r="G56" i="8" s="1"/>
  <c r="CX423" i="3"/>
  <c r="CX409" i="3"/>
  <c r="DG380" i="3"/>
  <c r="DH380" i="3"/>
  <c r="DI380" i="3"/>
  <c r="DF380" i="3"/>
  <c r="DJ380" i="3" s="1"/>
  <c r="CW429" i="3"/>
  <c r="CW418" i="3"/>
  <c r="CX418" i="3"/>
  <c r="DF376" i="3"/>
  <c r="DJ376" i="3" s="1"/>
  <c r="DG376" i="3"/>
  <c r="DH376" i="3"/>
  <c r="DI376" i="3"/>
  <c r="DF351" i="3"/>
  <c r="DG351" i="3"/>
  <c r="DH351" i="3"/>
  <c r="DI351" i="3"/>
  <c r="DG444" i="3"/>
  <c r="DG436" i="3"/>
  <c r="CX432" i="3"/>
  <c r="CX395" i="3"/>
  <c r="DI389" i="3"/>
  <c r="DF389" i="3"/>
  <c r="DJ389" i="3" s="1"/>
  <c r="DG389" i="3"/>
  <c r="DH389" i="3"/>
  <c r="DG372" i="3"/>
  <c r="DH372" i="3"/>
  <c r="DI372" i="3"/>
  <c r="DF372" i="3"/>
  <c r="DJ372" i="3" s="1"/>
  <c r="CX438" i="3"/>
  <c r="DG437" i="3"/>
  <c r="CW428" i="3"/>
  <c r="CX428" i="3"/>
  <c r="CV408" i="3"/>
  <c r="U175" i="1" s="1"/>
  <c r="G862" i="7" s="1"/>
  <c r="DG391" i="3"/>
  <c r="DH391" i="3"/>
  <c r="DI391" i="3"/>
  <c r="DF391" i="3"/>
  <c r="DJ391" i="3" s="1"/>
  <c r="CX425" i="3"/>
  <c r="CX412" i="3"/>
  <c r="CX405" i="3"/>
  <c r="CX396" i="3"/>
  <c r="DF367" i="3"/>
  <c r="DJ367" i="3" s="1"/>
  <c r="DG367" i="3"/>
  <c r="DH367" i="3"/>
  <c r="DI367" i="3"/>
  <c r="DI441" i="3"/>
  <c r="DJ441" i="3" s="1"/>
  <c r="CW420" i="3"/>
  <c r="CV392" i="3"/>
  <c r="U171" i="1" s="1"/>
  <c r="G816" i="7" s="1"/>
  <c r="CX424" i="3"/>
  <c r="CX416" i="3"/>
  <c r="CW403" i="3"/>
  <c r="CX402" i="3"/>
  <c r="CW402" i="3"/>
  <c r="V173" i="1" s="1"/>
  <c r="G842" i="7" s="1"/>
  <c r="CX398" i="3"/>
  <c r="CX393" i="3"/>
  <c r="DG363" i="3"/>
  <c r="DH363" i="3"/>
  <c r="DI363" i="3"/>
  <c r="DF363" i="3"/>
  <c r="DF353" i="3"/>
  <c r="DG353" i="3"/>
  <c r="DH353" i="3"/>
  <c r="DI353" i="3"/>
  <c r="DJ353" i="3" s="1"/>
  <c r="CX4" i="3"/>
  <c r="CW6" i="3"/>
  <c r="CX9" i="3"/>
  <c r="CU1" i="3"/>
  <c r="CW5" i="3"/>
  <c r="CV1" i="3"/>
  <c r="U28" i="1" s="1"/>
  <c r="G60" i="7" s="1"/>
  <c r="CX5" i="3"/>
  <c r="CX8" i="3"/>
  <c r="CX1" i="3"/>
  <c r="CW3" i="3"/>
  <c r="CX7" i="3"/>
  <c r="CW4" i="3"/>
  <c r="CW419" i="3"/>
  <c r="CX410" i="3"/>
  <c r="DI378" i="3"/>
  <c r="DF378" i="3"/>
  <c r="DJ378" i="3" s="1"/>
  <c r="DG378" i="3"/>
  <c r="DH378" i="3"/>
  <c r="DF361" i="3"/>
  <c r="P128" i="1" s="1"/>
  <c r="DG361" i="3"/>
  <c r="DH361" i="3"/>
  <c r="R128" i="1" s="1"/>
  <c r="DI361" i="3"/>
  <c r="DI386" i="3"/>
  <c r="DG385" i="3"/>
  <c r="DI381" i="3"/>
  <c r="DG375" i="3"/>
  <c r="DI373" i="3"/>
  <c r="DI370" i="3"/>
  <c r="DJ370" i="3" s="1"/>
  <c r="DG366" i="3"/>
  <c r="DI364" i="3"/>
  <c r="DG356" i="3"/>
  <c r="DJ356" i="3" s="1"/>
  <c r="CX348" i="3"/>
  <c r="DG341" i="3"/>
  <c r="CX288" i="3"/>
  <c r="CX282" i="3"/>
  <c r="DF250" i="3"/>
  <c r="DH250" i="3"/>
  <c r="DI250" i="3"/>
  <c r="CX323" i="3"/>
  <c r="DF312" i="3"/>
  <c r="DJ312" i="3" s="1"/>
  <c r="DG312" i="3"/>
  <c r="DH312" i="3"/>
  <c r="DI312" i="3"/>
  <c r="DI390" i="3"/>
  <c r="DI387" i="3"/>
  <c r="DG386" i="3"/>
  <c r="DJ386" i="3" s="1"/>
  <c r="DG381" i="3"/>
  <c r="DI379" i="3"/>
  <c r="DG373" i="3"/>
  <c r="DI371" i="3"/>
  <c r="DG370" i="3"/>
  <c r="DG364" i="3"/>
  <c r="DH355" i="3"/>
  <c r="DH346" i="3"/>
  <c r="DJ346" i="3" s="1"/>
  <c r="CX344" i="3"/>
  <c r="DH342" i="3"/>
  <c r="DF338" i="3"/>
  <c r="DJ338" i="3" s="1"/>
  <c r="DH338" i="3"/>
  <c r="CW332" i="3"/>
  <c r="V122" i="1" s="1"/>
  <c r="CW325" i="3"/>
  <c r="CW315" i="3"/>
  <c r="V118" i="1" s="1"/>
  <c r="G715" i="7" s="1"/>
  <c r="CV313" i="3"/>
  <c r="U118" i="1" s="1"/>
  <c r="G712" i="7" s="1"/>
  <c r="CX313" i="3"/>
  <c r="DG310" i="3"/>
  <c r="DH310" i="3"/>
  <c r="DI310" i="3"/>
  <c r="DF310" i="3"/>
  <c r="DJ310" i="3" s="1"/>
  <c r="DF296" i="3"/>
  <c r="DH296" i="3"/>
  <c r="DG296" i="3"/>
  <c r="DI296" i="3"/>
  <c r="DF208" i="3"/>
  <c r="DG208" i="3"/>
  <c r="DI208" i="3"/>
  <c r="DJ208" i="3" s="1"/>
  <c r="DH208" i="3"/>
  <c r="DG355" i="3"/>
  <c r="DF346" i="3"/>
  <c r="DG342" i="3"/>
  <c r="CX337" i="3"/>
  <c r="CW337" i="3"/>
  <c r="V124" i="1" s="1"/>
  <c r="DH332" i="3"/>
  <c r="DI332" i="3"/>
  <c r="DF331" i="3"/>
  <c r="DG331" i="3"/>
  <c r="DH331" i="3"/>
  <c r="R122" i="1" s="1"/>
  <c r="CX271" i="3"/>
  <c r="DG390" i="3"/>
  <c r="DG387" i="3"/>
  <c r="DJ387" i="3" s="1"/>
  <c r="DG379" i="3"/>
  <c r="DG371" i="3"/>
  <c r="DJ371" i="3" s="1"/>
  <c r="DJ357" i="3"/>
  <c r="DG338" i="3"/>
  <c r="DF336" i="3"/>
  <c r="DI336" i="3"/>
  <c r="DJ336" i="3" s="1"/>
  <c r="DG332" i="3"/>
  <c r="DJ332" i="3" s="1"/>
  <c r="CV330" i="3"/>
  <c r="U121" i="1" s="1"/>
  <c r="CX317" i="3"/>
  <c r="CX307" i="3"/>
  <c r="CW307" i="3"/>
  <c r="V115" i="1" s="1"/>
  <c r="CW278" i="3"/>
  <c r="CX388" i="3"/>
  <c r="DG384" i="3"/>
  <c r="DG374" i="3"/>
  <c r="DG365" i="3"/>
  <c r="DG362" i="3"/>
  <c r="DJ362" i="3" s="1"/>
  <c r="DH352" i="3"/>
  <c r="DG347" i="3"/>
  <c r="DJ347" i="3" s="1"/>
  <c r="CX345" i="3"/>
  <c r="DH336" i="3"/>
  <c r="DF332" i="3"/>
  <c r="DI331" i="3"/>
  <c r="CX327" i="3"/>
  <c r="DF304" i="3"/>
  <c r="DJ304" i="3" s="1"/>
  <c r="DG304" i="3"/>
  <c r="DH304" i="3"/>
  <c r="DI304" i="3"/>
  <c r="CX286" i="3"/>
  <c r="CX272" i="3"/>
  <c r="DF242" i="3"/>
  <c r="DG242" i="3"/>
  <c r="DH242" i="3"/>
  <c r="DI242" i="3"/>
  <c r="CX369" i="3"/>
  <c r="CW356" i="3"/>
  <c r="V127" i="1" s="1"/>
  <c r="DF352" i="3"/>
  <c r="DF349" i="3"/>
  <c r="DF347" i="3"/>
  <c r="DF340" i="3"/>
  <c r="DG336" i="3"/>
  <c r="CV335" i="3"/>
  <c r="U124" i="1" s="1"/>
  <c r="CX335" i="3"/>
  <c r="DF334" i="3"/>
  <c r="P123" i="1" s="1"/>
  <c r="DG334" i="3"/>
  <c r="DI334" i="3"/>
  <c r="S123" i="1" s="1"/>
  <c r="CX321" i="3"/>
  <c r="DG293" i="3"/>
  <c r="Q111" i="1" s="1"/>
  <c r="DI293" i="3"/>
  <c r="S111" i="1" s="1"/>
  <c r="DF293" i="3"/>
  <c r="DJ293" i="3" s="1"/>
  <c r="DH293" i="3"/>
  <c r="DG243" i="3"/>
  <c r="DH243" i="3"/>
  <c r="DF243" i="3"/>
  <c r="DI243" i="3"/>
  <c r="CX339" i="3"/>
  <c r="CW268" i="3"/>
  <c r="V105" i="1" s="1"/>
  <c r="G646" i="7" s="1"/>
  <c r="DI244" i="3"/>
  <c r="DF244" i="3"/>
  <c r="DG244" i="3"/>
  <c r="DH244" i="3"/>
  <c r="DG309" i="3"/>
  <c r="DI309" i="3"/>
  <c r="DF305" i="3"/>
  <c r="CX297" i="3"/>
  <c r="CW297" i="3"/>
  <c r="V113" i="1" s="1"/>
  <c r="CW283" i="3"/>
  <c r="DI228" i="3"/>
  <c r="DF228" i="3"/>
  <c r="DJ228" i="3" s="1"/>
  <c r="DG228" i="3"/>
  <c r="DH228" i="3"/>
  <c r="DH300" i="3"/>
  <c r="DG300" i="3"/>
  <c r="CX290" i="3"/>
  <c r="CX277" i="3"/>
  <c r="CW277" i="3"/>
  <c r="V108" i="1" s="1"/>
  <c r="G669" i="7" s="1"/>
  <c r="CX276" i="3"/>
  <c r="CX275" i="3"/>
  <c r="CX270" i="3"/>
  <c r="CX267" i="3"/>
  <c r="DF265" i="3"/>
  <c r="DJ265" i="3" s="1"/>
  <c r="DG265" i="3"/>
  <c r="DH265" i="3"/>
  <c r="DI265" i="3"/>
  <c r="DI264" i="3"/>
  <c r="DF264" i="3"/>
  <c r="DJ264" i="3" s="1"/>
  <c r="DH264" i="3"/>
  <c r="DF263" i="3"/>
  <c r="DJ263" i="3" s="1"/>
  <c r="DH263" i="3"/>
  <c r="DI263" i="3"/>
  <c r="DF262" i="3"/>
  <c r="DJ262" i="3" s="1"/>
  <c r="DG262" i="3"/>
  <c r="DH262" i="3"/>
  <c r="DF248" i="3"/>
  <c r="DJ248" i="3" s="1"/>
  <c r="DG248" i="3"/>
  <c r="DI248" i="3"/>
  <c r="DG246" i="3"/>
  <c r="DF246" i="3"/>
  <c r="DJ246" i="3" s="1"/>
  <c r="DH246" i="3"/>
  <c r="DG245" i="3"/>
  <c r="DI245" i="3"/>
  <c r="DF245" i="3"/>
  <c r="DJ245" i="3" s="1"/>
  <c r="DF209" i="3"/>
  <c r="DH209" i="3"/>
  <c r="DI209" i="3"/>
  <c r="DJ209" i="3" s="1"/>
  <c r="DG209" i="3"/>
  <c r="CX315" i="3"/>
  <c r="DG299" i="3"/>
  <c r="DI299" i="3"/>
  <c r="DF292" i="3"/>
  <c r="DH292" i="3"/>
  <c r="R111" i="1" s="1"/>
  <c r="CW282" i="3"/>
  <c r="CV266" i="3"/>
  <c r="U105" i="1" s="1"/>
  <c r="G643" i="7" s="1"/>
  <c r="DH261" i="3"/>
  <c r="DG261" i="3"/>
  <c r="CW260" i="3"/>
  <c r="V103" i="1" s="1"/>
  <c r="G621" i="7" s="1"/>
  <c r="CX260" i="3"/>
  <c r="DF247" i="3"/>
  <c r="DJ247" i="3" s="1"/>
  <c r="DH247" i="3"/>
  <c r="DI247" i="3"/>
  <c r="DI240" i="3"/>
  <c r="DF240" i="3"/>
  <c r="DJ240" i="3" s="1"/>
  <c r="DG240" i="3"/>
  <c r="DH240" i="3"/>
  <c r="DF239" i="3"/>
  <c r="DJ239" i="3" s="1"/>
  <c r="DG239" i="3"/>
  <c r="DH239" i="3"/>
  <c r="CX325" i="3"/>
  <c r="DI308" i="3"/>
  <c r="DG306" i="3"/>
  <c r="DI303" i="3"/>
  <c r="DH303" i="3"/>
  <c r="DF300" i="3"/>
  <c r="DJ300" i="3" s="1"/>
  <c r="DH295" i="3"/>
  <c r="CX285" i="3"/>
  <c r="CX281" i="3"/>
  <c r="DG263" i="3"/>
  <c r="DI262" i="3"/>
  <c r="DI261" i="3"/>
  <c r="DH241" i="3"/>
  <c r="DG241" i="3"/>
  <c r="Q100" i="1" s="1"/>
  <c r="DF298" i="3"/>
  <c r="DI298" i="3"/>
  <c r="DG257" i="3"/>
  <c r="DI257" i="3"/>
  <c r="DJ257" i="3" s="1"/>
  <c r="DF257" i="3"/>
  <c r="DF302" i="3"/>
  <c r="DJ302" i="3" s="1"/>
  <c r="DH302" i="3"/>
  <c r="CW284" i="3"/>
  <c r="CX280" i="3"/>
  <c r="CV256" i="3"/>
  <c r="U103" i="1" s="1"/>
  <c r="G618" i="7" s="1"/>
  <c r="CX256" i="3"/>
  <c r="DF255" i="3"/>
  <c r="DJ255" i="3" s="1"/>
  <c r="DG255" i="3"/>
  <c r="DH255" i="3"/>
  <c r="DH305" i="3"/>
  <c r="DI302" i="3"/>
  <c r="DG298" i="3"/>
  <c r="DJ298" i="3" s="1"/>
  <c r="DF294" i="3"/>
  <c r="DJ294" i="3" s="1"/>
  <c r="DI294" i="3"/>
  <c r="DH254" i="3"/>
  <c r="DG254" i="3"/>
  <c r="CW253" i="3"/>
  <c r="V101" i="1" s="1"/>
  <c r="G601" i="7" s="1"/>
  <c r="CX253" i="3"/>
  <c r="DI251" i="3"/>
  <c r="DJ251" i="3" s="1"/>
  <c r="DF251" i="3"/>
  <c r="DH251" i="3"/>
  <c r="DF233" i="3"/>
  <c r="DG233" i="3"/>
  <c r="DH233" i="3"/>
  <c r="DI233" i="3"/>
  <c r="DF226" i="3"/>
  <c r="DJ226" i="3" s="1"/>
  <c r="DG226" i="3"/>
  <c r="DH226" i="3"/>
  <c r="R98" i="1" s="1"/>
  <c r="DI226" i="3"/>
  <c r="DF219" i="3"/>
  <c r="DG219" i="3"/>
  <c r="DH219" i="3"/>
  <c r="DI219" i="3"/>
  <c r="CV205" i="3"/>
  <c r="U93" i="1" s="1"/>
  <c r="CX205" i="3"/>
  <c r="DF238" i="3"/>
  <c r="DJ238" i="3" s="1"/>
  <c r="DF236" i="3"/>
  <c r="DJ236" i="3" s="1"/>
  <c r="DF231" i="3"/>
  <c r="DJ231" i="3" s="1"/>
  <c r="DG229" i="3"/>
  <c r="DG227" i="3"/>
  <c r="DH218" i="3"/>
  <c r="DI218" i="3"/>
  <c r="DG218" i="3"/>
  <c r="Q96" i="1" s="1"/>
  <c r="DJ215" i="3"/>
  <c r="DG213" i="3"/>
  <c r="DI213" i="3"/>
  <c r="DH206" i="3"/>
  <c r="DI206" i="3"/>
  <c r="DJ206" i="3" s="1"/>
  <c r="DG206" i="3"/>
  <c r="DG192" i="3"/>
  <c r="DH192" i="3"/>
  <c r="DF192" i="3"/>
  <c r="DJ192" i="3" s="1"/>
  <c r="DI190" i="3"/>
  <c r="DF190" i="3"/>
  <c r="DJ190" i="3" s="1"/>
  <c r="DG190" i="3"/>
  <c r="DH190" i="3"/>
  <c r="DF189" i="3"/>
  <c r="DJ189" i="3" s="1"/>
  <c r="DG189" i="3"/>
  <c r="DI189" i="3"/>
  <c r="DF184" i="3"/>
  <c r="DJ184" i="3" s="1"/>
  <c r="DG184" i="3"/>
  <c r="DH184" i="3"/>
  <c r="DI184" i="3"/>
  <c r="CX259" i="3"/>
  <c r="DF258" i="3"/>
  <c r="CX252" i="3"/>
  <c r="CX235" i="3"/>
  <c r="DF232" i="3"/>
  <c r="DG223" i="3"/>
  <c r="DJ223" i="3" s="1"/>
  <c r="DF220" i="3"/>
  <c r="DJ220" i="3" s="1"/>
  <c r="DH220" i="3"/>
  <c r="DF218" i="3"/>
  <c r="P96" i="1" s="1"/>
  <c r="DH213" i="3"/>
  <c r="CW204" i="3"/>
  <c r="CW203" i="3"/>
  <c r="CX203" i="3"/>
  <c r="DI192" i="3"/>
  <c r="DH189" i="3"/>
  <c r="DI249" i="3"/>
  <c r="DI220" i="3"/>
  <c r="DF213" i="3"/>
  <c r="CW202" i="3"/>
  <c r="CX201" i="3"/>
  <c r="CW201" i="3"/>
  <c r="DG173" i="3"/>
  <c r="DH173" i="3"/>
  <c r="DI173" i="3"/>
  <c r="DF173" i="3"/>
  <c r="DJ173" i="3" s="1"/>
  <c r="DI171" i="3"/>
  <c r="DF171" i="3"/>
  <c r="DJ171" i="3" s="1"/>
  <c r="DG171" i="3"/>
  <c r="DH171" i="3"/>
  <c r="CW200" i="3"/>
  <c r="DF175" i="3"/>
  <c r="DG175" i="3"/>
  <c r="DH175" i="3"/>
  <c r="DI175" i="3"/>
  <c r="DJ175" i="3" s="1"/>
  <c r="DH174" i="3"/>
  <c r="DI174" i="3"/>
  <c r="DF174" i="3"/>
  <c r="DG174" i="3"/>
  <c r="DG168" i="3"/>
  <c r="DH168" i="3"/>
  <c r="DI168" i="3"/>
  <c r="DF168" i="3"/>
  <c r="DJ168" i="3" s="1"/>
  <c r="DI238" i="3"/>
  <c r="DI236" i="3"/>
  <c r="DI231" i="3"/>
  <c r="DG224" i="3"/>
  <c r="DJ224" i="3" s="1"/>
  <c r="DG222" i="3"/>
  <c r="DG216" i="3"/>
  <c r="DI216" i="3"/>
  <c r="CX198" i="3"/>
  <c r="DF221" i="3"/>
  <c r="P98" i="1" s="1"/>
  <c r="DG221" i="3"/>
  <c r="Q98" i="1" s="1"/>
  <c r="DI221" i="3"/>
  <c r="DI207" i="3"/>
  <c r="DJ207" i="3" s="1"/>
  <c r="DF207" i="3"/>
  <c r="DH207" i="3"/>
  <c r="CX197" i="3"/>
  <c r="CV196" i="3"/>
  <c r="CX196" i="3"/>
  <c r="DF165" i="3"/>
  <c r="DI165" i="3"/>
  <c r="DJ165" i="3" s="1"/>
  <c r="DG165" i="3"/>
  <c r="DH165" i="3"/>
  <c r="DI234" i="3"/>
  <c r="CW234" i="3"/>
  <c r="V99" i="1" s="1"/>
  <c r="G557" i="7" s="1"/>
  <c r="DH227" i="3"/>
  <c r="DI225" i="3"/>
  <c r="CW225" i="3"/>
  <c r="V98" i="1" s="1"/>
  <c r="DH216" i="3"/>
  <c r="DI215" i="3"/>
  <c r="DF215" i="3"/>
  <c r="DH215" i="3"/>
  <c r="DG214" i="3"/>
  <c r="DH214" i="3"/>
  <c r="DF214" i="3"/>
  <c r="CV195" i="3"/>
  <c r="U92" i="1" s="1"/>
  <c r="DF194" i="3"/>
  <c r="DJ194" i="3" s="1"/>
  <c r="DH194" i="3"/>
  <c r="DI194" i="3"/>
  <c r="DG186" i="3"/>
  <c r="DH186" i="3"/>
  <c r="R90" i="1" s="1"/>
  <c r="DF186" i="3"/>
  <c r="DH183" i="3"/>
  <c r="DI183" i="3"/>
  <c r="DF183" i="3"/>
  <c r="DJ183" i="3" s="1"/>
  <c r="DG183" i="3"/>
  <c r="DF182" i="3"/>
  <c r="DJ182" i="3" s="1"/>
  <c r="DH182" i="3"/>
  <c r="DI182" i="3"/>
  <c r="DG180" i="3"/>
  <c r="DH180" i="3"/>
  <c r="DI180" i="3"/>
  <c r="DF180" i="3"/>
  <c r="DJ180" i="3" s="1"/>
  <c r="DI193" i="3"/>
  <c r="DI181" i="3"/>
  <c r="DG157" i="3"/>
  <c r="DH157" i="3"/>
  <c r="DI157" i="3"/>
  <c r="DF157" i="3"/>
  <c r="DF156" i="3"/>
  <c r="DG156" i="3"/>
  <c r="DJ156" i="3" s="1"/>
  <c r="DI156" i="3"/>
  <c r="DF143" i="3"/>
  <c r="DJ143" i="3" s="1"/>
  <c r="DG143" i="3"/>
  <c r="DI143" i="3"/>
  <c r="DF142" i="3"/>
  <c r="DJ142" i="3" s="1"/>
  <c r="DG142" i="3"/>
  <c r="DH142" i="3"/>
  <c r="DI142" i="3"/>
  <c r="DF134" i="3"/>
  <c r="DH134" i="3"/>
  <c r="DI134" i="3"/>
  <c r="DF128" i="3"/>
  <c r="DJ128" i="3" s="1"/>
  <c r="DH128" i="3"/>
  <c r="DI128" i="3"/>
  <c r="DH120" i="3"/>
  <c r="DI120" i="3"/>
  <c r="DF120" i="3"/>
  <c r="DJ120" i="3" s="1"/>
  <c r="DG120" i="3"/>
  <c r="DF85" i="3"/>
  <c r="DI85" i="3"/>
  <c r="DJ85" i="3" s="1"/>
  <c r="DG85" i="3"/>
  <c r="DH85" i="3"/>
  <c r="DF211" i="3"/>
  <c r="DG193" i="3"/>
  <c r="DI191" i="3"/>
  <c r="DF187" i="3"/>
  <c r="DI185" i="3"/>
  <c r="DG181" i="3"/>
  <c r="DI179" i="3"/>
  <c r="DF178" i="3"/>
  <c r="DI172" i="3"/>
  <c r="DF164" i="3"/>
  <c r="P87" i="1" s="1"/>
  <c r="DI164" i="3"/>
  <c r="DG155" i="3"/>
  <c r="DI155" i="3"/>
  <c r="DJ155" i="3" s="1"/>
  <c r="CX154" i="3"/>
  <c r="CV154" i="3"/>
  <c r="U86" i="1" s="1"/>
  <c r="G428" i="7" s="1"/>
  <c r="DG153" i="3"/>
  <c r="DH153" i="3"/>
  <c r="DI153" i="3"/>
  <c r="DF153" i="3"/>
  <c r="DJ153" i="3" s="1"/>
  <c r="DF140" i="3"/>
  <c r="DJ140" i="3" s="1"/>
  <c r="DH140" i="3"/>
  <c r="DI140" i="3"/>
  <c r="DG163" i="3"/>
  <c r="DH163" i="3"/>
  <c r="DF152" i="3"/>
  <c r="DJ152" i="3" s="1"/>
  <c r="DH152" i="3"/>
  <c r="DI151" i="3"/>
  <c r="DG151" i="3"/>
  <c r="DH151" i="3"/>
  <c r="DF147" i="3"/>
  <c r="DG147" i="3"/>
  <c r="DI147" i="3"/>
  <c r="DF96" i="3"/>
  <c r="DG96" i="3"/>
  <c r="DH96" i="3"/>
  <c r="DI96" i="3"/>
  <c r="DF88" i="3"/>
  <c r="DJ88" i="3" s="1"/>
  <c r="DI88" i="3"/>
  <c r="DG88" i="3"/>
  <c r="DH88" i="3"/>
  <c r="DI170" i="3"/>
  <c r="DI163" i="3"/>
  <c r="DH155" i="3"/>
  <c r="DI152" i="3"/>
  <c r="DH148" i="3"/>
  <c r="DI148" i="3"/>
  <c r="DF148" i="3"/>
  <c r="DJ148" i="3" s="1"/>
  <c r="DG148" i="3"/>
  <c r="CW146" i="3"/>
  <c r="V85" i="1" s="1"/>
  <c r="G407" i="7" s="1"/>
  <c r="CX146" i="3"/>
  <c r="DH106" i="3"/>
  <c r="DI106" i="3"/>
  <c r="DF106" i="3"/>
  <c r="DG106" i="3"/>
  <c r="DI89" i="3"/>
  <c r="DF89" i="3"/>
  <c r="DJ89" i="3" s="1"/>
  <c r="DG89" i="3"/>
  <c r="DH89" i="3"/>
  <c r="DH166" i="3"/>
  <c r="DF166" i="3"/>
  <c r="CW137" i="3"/>
  <c r="V84" i="1" s="1"/>
  <c r="G383" i="7" s="1"/>
  <c r="CX137" i="3"/>
  <c r="DH110" i="3"/>
  <c r="DI110" i="3"/>
  <c r="DF110" i="3"/>
  <c r="DG110" i="3"/>
  <c r="DF69" i="3"/>
  <c r="DG69" i="3"/>
  <c r="DH69" i="3"/>
  <c r="DI69" i="3"/>
  <c r="DJ69" i="3" s="1"/>
  <c r="CX210" i="3"/>
  <c r="CX177" i="3"/>
  <c r="DG170" i="3"/>
  <c r="DG166" i="3"/>
  <c r="DJ166" i="3" s="1"/>
  <c r="DG161" i="3"/>
  <c r="DI161" i="3"/>
  <c r="DH147" i="3"/>
  <c r="DF131" i="3"/>
  <c r="DJ131" i="3" s="1"/>
  <c r="DG131" i="3"/>
  <c r="DI131" i="3"/>
  <c r="DF130" i="3"/>
  <c r="DJ130" i="3" s="1"/>
  <c r="DG130" i="3"/>
  <c r="DH130" i="3"/>
  <c r="DI130" i="3"/>
  <c r="DH114" i="3"/>
  <c r="DI114" i="3"/>
  <c r="DF114" i="3"/>
  <c r="DG114" i="3"/>
  <c r="DF159" i="3"/>
  <c r="DJ159" i="3" s="1"/>
  <c r="DG159" i="3"/>
  <c r="DI159" i="3"/>
  <c r="DF158" i="3"/>
  <c r="DJ158" i="3" s="1"/>
  <c r="DH158" i="3"/>
  <c r="DI158" i="3"/>
  <c r="DH132" i="3"/>
  <c r="DI132" i="3"/>
  <c r="DF132" i="3"/>
  <c r="DJ132" i="3" s="1"/>
  <c r="DG132" i="3"/>
  <c r="DF118" i="3"/>
  <c r="DJ118" i="3" s="1"/>
  <c r="DG118" i="3"/>
  <c r="DH118" i="3"/>
  <c r="DI118" i="3"/>
  <c r="DI80" i="3"/>
  <c r="DF80" i="3"/>
  <c r="DJ80" i="3" s="1"/>
  <c r="DG80" i="3"/>
  <c r="DH80" i="3"/>
  <c r="DG160" i="3"/>
  <c r="CX136" i="3"/>
  <c r="CX127" i="3"/>
  <c r="CV114" i="3"/>
  <c r="U82" i="1" s="1"/>
  <c r="G332" i="7" s="1"/>
  <c r="CV110" i="3"/>
  <c r="U81" i="1" s="1"/>
  <c r="G316" i="7" s="1"/>
  <c r="CV106" i="3"/>
  <c r="U80" i="1" s="1"/>
  <c r="G300" i="7" s="1"/>
  <c r="CX98" i="3"/>
  <c r="DF60" i="3"/>
  <c r="DG60" i="3"/>
  <c r="DI56" i="3"/>
  <c r="DF56" i="3"/>
  <c r="DG56" i="3"/>
  <c r="DJ56" i="3" s="1"/>
  <c r="CW50" i="3"/>
  <c r="V36" i="1" s="1"/>
  <c r="G183" i="7" s="1"/>
  <c r="CX50" i="3"/>
  <c r="DI48" i="3"/>
  <c r="DJ48" i="3" s="1"/>
  <c r="DF48" i="3"/>
  <c r="DG48" i="3"/>
  <c r="DG39" i="3"/>
  <c r="DI39" i="3"/>
  <c r="DJ39" i="3" s="1"/>
  <c r="DG31" i="3"/>
  <c r="DJ31" i="3" s="1"/>
  <c r="DI31" i="3"/>
  <c r="DF12" i="3"/>
  <c r="DG12" i="3"/>
  <c r="DH12" i="3"/>
  <c r="DI12" i="3"/>
  <c r="DJ12" i="3" s="1"/>
  <c r="DI11" i="3"/>
  <c r="DF11" i="3"/>
  <c r="DG11" i="3"/>
  <c r="Q29" i="1" s="1"/>
  <c r="DF160" i="3"/>
  <c r="DJ160" i="3" s="1"/>
  <c r="DI149" i="3"/>
  <c r="DG145" i="3"/>
  <c r="DG139" i="3"/>
  <c r="DI133" i="3"/>
  <c r="CX124" i="3"/>
  <c r="DG123" i="3"/>
  <c r="DI121" i="3"/>
  <c r="DI115" i="3"/>
  <c r="DJ115" i="3" s="1"/>
  <c r="DI111" i="3"/>
  <c r="DJ111" i="3" s="1"/>
  <c r="DI107" i="3"/>
  <c r="DJ107" i="3" s="1"/>
  <c r="DG102" i="3"/>
  <c r="DI95" i="3"/>
  <c r="DG86" i="3"/>
  <c r="DJ86" i="3" s="1"/>
  <c r="DH83" i="3"/>
  <c r="DH77" i="3"/>
  <c r="DH73" i="3"/>
  <c r="CV47" i="3"/>
  <c r="U36" i="1" s="1"/>
  <c r="G180" i="7" s="1"/>
  <c r="CV38" i="3"/>
  <c r="U34" i="1" s="1"/>
  <c r="CX38" i="3"/>
  <c r="DI36" i="3"/>
  <c r="DF36" i="3"/>
  <c r="DG36" i="3"/>
  <c r="DJ36" i="3" s="1"/>
  <c r="CW30" i="3"/>
  <c r="V32" i="1" s="1"/>
  <c r="G145" i="7" s="1"/>
  <c r="CX30" i="3"/>
  <c r="CX27" i="3"/>
  <c r="DF13" i="3"/>
  <c r="DH13" i="3"/>
  <c r="DJ13" i="3" s="1"/>
  <c r="DI13" i="3"/>
  <c r="CX103" i="3"/>
  <c r="CX99" i="3"/>
  <c r="DJ77" i="3"/>
  <c r="DJ73" i="3"/>
  <c r="CX63" i="3"/>
  <c r="DG55" i="3"/>
  <c r="DJ55" i="3" s="1"/>
  <c r="DI55" i="3"/>
  <c r="CW26" i="3"/>
  <c r="V31" i="1" s="1"/>
  <c r="G128" i="7" s="1"/>
  <c r="CX26" i="3"/>
  <c r="DG23" i="3"/>
  <c r="DI23" i="3"/>
  <c r="DF22" i="3"/>
  <c r="DJ22" i="3" s="1"/>
  <c r="DG22" i="3"/>
  <c r="DH22" i="3"/>
  <c r="DI22" i="3"/>
  <c r="DI21" i="3"/>
  <c r="DF21" i="3"/>
  <c r="DJ21" i="3" s="1"/>
  <c r="DG21" i="3"/>
  <c r="DF16" i="3"/>
  <c r="DG16" i="3"/>
  <c r="DH16" i="3"/>
  <c r="DI16" i="3"/>
  <c r="DJ16" i="3" s="1"/>
  <c r="DI15" i="3"/>
  <c r="DF15" i="3"/>
  <c r="DG15" i="3"/>
  <c r="CX6" i="3"/>
  <c r="CX2" i="3"/>
  <c r="DI125" i="3"/>
  <c r="DJ125" i="3" s="1"/>
  <c r="DI119" i="3"/>
  <c r="DI116" i="3"/>
  <c r="DI112" i="3"/>
  <c r="DI108" i="3"/>
  <c r="DI104" i="3"/>
  <c r="DI100" i="3"/>
  <c r="DF79" i="3"/>
  <c r="DI79" i="3"/>
  <c r="CW72" i="3"/>
  <c r="V40" i="1" s="1"/>
  <c r="CV68" i="3"/>
  <c r="CX68" i="3"/>
  <c r="CV67" i="3"/>
  <c r="CX67" i="3"/>
  <c r="DH60" i="3"/>
  <c r="DH56" i="3"/>
  <c r="CW54" i="3"/>
  <c r="V37" i="1" s="1"/>
  <c r="CX54" i="3"/>
  <c r="DF53" i="3"/>
  <c r="DG53" i="3"/>
  <c r="DH53" i="3"/>
  <c r="DI53" i="3"/>
  <c r="DH48" i="3"/>
  <c r="DF47" i="3"/>
  <c r="DH47" i="3"/>
  <c r="DI47" i="3"/>
  <c r="CW46" i="3"/>
  <c r="V35" i="1" s="1"/>
  <c r="CX46" i="3"/>
  <c r="DI44" i="3"/>
  <c r="DJ44" i="3" s="1"/>
  <c r="DF44" i="3"/>
  <c r="DG44" i="3"/>
  <c r="DF39" i="3"/>
  <c r="CX35" i="3"/>
  <c r="DF31" i="3"/>
  <c r="DF20" i="3"/>
  <c r="DJ20" i="3" s="1"/>
  <c r="DH20" i="3"/>
  <c r="DI20" i="3"/>
  <c r="DF17" i="3"/>
  <c r="DH17" i="3"/>
  <c r="DJ17" i="3" s="1"/>
  <c r="DI17" i="3"/>
  <c r="DH11" i="3"/>
  <c r="CX10" i="3"/>
  <c r="CX3" i="3"/>
  <c r="DF87" i="3"/>
  <c r="DJ87" i="3" s="1"/>
  <c r="DG87" i="3"/>
  <c r="DF84" i="3"/>
  <c r="DG84" i="3"/>
  <c r="Q42" i="1" s="1"/>
  <c r="DH23" i="3"/>
  <c r="DG125" i="3"/>
  <c r="DG119" i="3"/>
  <c r="DG116" i="3"/>
  <c r="DJ116" i="3" s="1"/>
  <c r="DG112" i="3"/>
  <c r="DJ112" i="3" s="1"/>
  <c r="DG108" i="3"/>
  <c r="DJ108" i="3" s="1"/>
  <c r="DG104" i="3"/>
  <c r="DJ104" i="3" s="1"/>
  <c r="CX101" i="3"/>
  <c r="DG100" i="3"/>
  <c r="DJ100" i="3" s="1"/>
  <c r="DI90" i="3"/>
  <c r="DI87" i="3"/>
  <c r="DI84" i="3"/>
  <c r="DJ79" i="3"/>
  <c r="DG72" i="3"/>
  <c r="DJ72" i="3" s="1"/>
  <c r="DF66" i="3"/>
  <c r="DG66" i="3"/>
  <c r="DH66" i="3"/>
  <c r="DI66" i="3"/>
  <c r="DJ66" i="3" s="1"/>
  <c r="DG59" i="3"/>
  <c r="DJ59" i="3" s="1"/>
  <c r="DF55" i="3"/>
  <c r="DF23" i="3"/>
  <c r="DJ23" i="3" s="1"/>
  <c r="DH21" i="3"/>
  <c r="DG20" i="3"/>
  <c r="DH15" i="3"/>
  <c r="DG150" i="3"/>
  <c r="DG144" i="3"/>
  <c r="DG138" i="3"/>
  <c r="CX126" i="3"/>
  <c r="DG122" i="3"/>
  <c r="CX117" i="3"/>
  <c r="CX113" i="3"/>
  <c r="CX109" i="3"/>
  <c r="CX105" i="3"/>
  <c r="DH90" i="3"/>
  <c r="DH87" i="3"/>
  <c r="DH84" i="3"/>
  <c r="DG75" i="3"/>
  <c r="DH75" i="3"/>
  <c r="DI75" i="3"/>
  <c r="DF72" i="3"/>
  <c r="DF43" i="3"/>
  <c r="DH43" i="3"/>
  <c r="DI43" i="3"/>
  <c r="CW42" i="3"/>
  <c r="V34" i="1" s="1"/>
  <c r="CX42" i="3"/>
  <c r="DI40" i="3"/>
  <c r="DF40" i="3"/>
  <c r="DG40" i="3"/>
  <c r="DJ40" i="3" s="1"/>
  <c r="DI32" i="3"/>
  <c r="DF32" i="3"/>
  <c r="DG32" i="3"/>
  <c r="DJ32" i="3" s="1"/>
  <c r="DF90" i="3"/>
  <c r="DJ90" i="3" s="1"/>
  <c r="CW86" i="3"/>
  <c r="V42" i="1" s="1"/>
  <c r="DF64" i="3"/>
  <c r="DG64" i="3"/>
  <c r="DJ64" i="3" s="1"/>
  <c r="CX51" i="3"/>
  <c r="CX78" i="3"/>
  <c r="CX74" i="3"/>
  <c r="CX70" i="3"/>
  <c r="CX65" i="3"/>
  <c r="CX61" i="3"/>
  <c r="CX57" i="3"/>
  <c r="CX33" i="3"/>
  <c r="DI71" i="3"/>
  <c r="CX49" i="3"/>
  <c r="CX45" i="3"/>
  <c r="CX41" i="3"/>
  <c r="CX37" i="3"/>
  <c r="DI62" i="3"/>
  <c r="DJ62" i="3" s="1"/>
  <c r="DI58" i="3"/>
  <c r="DJ58" i="3" s="1"/>
  <c r="DI34" i="3"/>
  <c r="DJ34" i="3" s="1"/>
  <c r="F143" i="1" l="1"/>
  <c r="AQ76" i="1"/>
  <c r="O104" i="1"/>
  <c r="GM104" i="1" s="1"/>
  <c r="GO104" i="1" s="1"/>
  <c r="L633" i="7"/>
  <c r="O172" i="1"/>
  <c r="GM172" i="1" s="1"/>
  <c r="GO172" i="1" s="1"/>
  <c r="L829" i="7"/>
  <c r="O178" i="1"/>
  <c r="GM178" i="1" s="1"/>
  <c r="GO178" i="1" s="1"/>
  <c r="L899" i="7"/>
  <c r="O180" i="1"/>
  <c r="GM180" i="1" s="1"/>
  <c r="GO180" i="1" s="1"/>
  <c r="L923" i="7"/>
  <c r="O176" i="1"/>
  <c r="GM176" i="1" s="1"/>
  <c r="GO176" i="1" s="1"/>
  <c r="L875" i="7"/>
  <c r="O110" i="1"/>
  <c r="GM110" i="1" s="1"/>
  <c r="GO110" i="1" s="1"/>
  <c r="L702" i="7"/>
  <c r="AW609" i="7"/>
  <c r="AN609" i="7"/>
  <c r="CG133" i="1"/>
  <c r="O106" i="1"/>
  <c r="GM106" i="1" s="1"/>
  <c r="GO106" i="1" s="1"/>
  <c r="L656" i="7"/>
  <c r="CI133" i="1"/>
  <c r="CI76" i="1" s="1"/>
  <c r="BZ76" i="1"/>
  <c r="BZ165" i="1"/>
  <c r="O174" i="1"/>
  <c r="GM174" i="1" s="1"/>
  <c r="GO174" i="1" s="1"/>
  <c r="L852" i="7"/>
  <c r="L992" i="7"/>
  <c r="L990" i="7" s="1"/>
  <c r="L1237" i="7"/>
  <c r="L830" i="7"/>
  <c r="L133" i="7"/>
  <c r="L273" i="7"/>
  <c r="L1107" i="7"/>
  <c r="L1131" i="7" s="1"/>
  <c r="L323" i="7"/>
  <c r="AO225" i="7"/>
  <c r="L221" i="7"/>
  <c r="L1157" i="7"/>
  <c r="L1145" i="7"/>
  <c r="L93" i="7"/>
  <c r="L725" i="7"/>
  <c r="L1165" i="7"/>
  <c r="AO496" i="7"/>
  <c r="L492" i="7"/>
  <c r="L234" i="7"/>
  <c r="L973" i="7"/>
  <c r="L997" i="7" s="1"/>
  <c r="L828" i="7"/>
  <c r="L943" i="7"/>
  <c r="L900" i="7"/>
  <c r="AO856" i="7"/>
  <c r="L934" i="7" s="1"/>
  <c r="L932" i="7" s="1"/>
  <c r="L851" i="7"/>
  <c r="L608" i="7"/>
  <c r="AO613" i="7"/>
  <c r="L1168" i="7" s="1"/>
  <c r="L1166" i="7" s="1"/>
  <c r="L222" i="7"/>
  <c r="L569" i="7"/>
  <c r="L372" i="7"/>
  <c r="L727" i="7"/>
  <c r="L1221" i="7"/>
  <c r="L241" i="7"/>
  <c r="L701" i="7"/>
  <c r="AO311" i="7"/>
  <c r="L760" i="7" s="1"/>
  <c r="L758" i="7" s="1"/>
  <c r="L307" i="7"/>
  <c r="AO120" i="7"/>
  <c r="L116" i="7"/>
  <c r="L769" i="7"/>
  <c r="L757" i="7"/>
  <c r="L274" i="7"/>
  <c r="L1000" i="7"/>
  <c r="L1238" i="7"/>
  <c r="L1148" i="7"/>
  <c r="L1146" i="7" s="1"/>
  <c r="L1177" i="7"/>
  <c r="L516" i="7"/>
  <c r="L677" i="7"/>
  <c r="L1216" i="7"/>
  <c r="L134" i="7"/>
  <c r="L589" i="7"/>
  <c r="AO534" i="7"/>
  <c r="L530" i="7"/>
  <c r="L443" i="7"/>
  <c r="L807" i="7"/>
  <c r="L931" i="7"/>
  <c r="L1228" i="7"/>
  <c r="L60" i="8"/>
  <c r="K39" i="8"/>
  <c r="L198" i="8"/>
  <c r="L218" i="8"/>
  <c r="L186" i="8"/>
  <c r="L184" i="8" s="1"/>
  <c r="L111" i="8"/>
  <c r="L206" i="8"/>
  <c r="L204" i="8" s="1"/>
  <c r="L99" i="8"/>
  <c r="L97" i="8" s="1"/>
  <c r="L395" i="7"/>
  <c r="L634" i="7"/>
  <c r="L232" i="7"/>
  <c r="L230" i="7" s="1"/>
  <c r="L227" i="7" s="1"/>
  <c r="L92" i="7"/>
  <c r="AQ44" i="1"/>
  <c r="AS377" i="1"/>
  <c r="F394" i="1" s="1"/>
  <c r="CG182" i="1"/>
  <c r="CJ165" i="1"/>
  <c r="BA182" i="1"/>
  <c r="AG254" i="1"/>
  <c r="T303" i="1"/>
  <c r="AJ254" i="1"/>
  <c r="W303" i="1"/>
  <c r="AT303" i="1"/>
  <c r="CC254" i="1"/>
  <c r="W182" i="1"/>
  <c r="AJ165" i="1"/>
  <c r="DJ47" i="3"/>
  <c r="S36" i="1"/>
  <c r="DG54" i="3"/>
  <c r="DJ54" i="3" s="1"/>
  <c r="DH54" i="3"/>
  <c r="DI54" i="3"/>
  <c r="DF54" i="3"/>
  <c r="DI98" i="3"/>
  <c r="DF98" i="3"/>
  <c r="P78" i="1" s="1"/>
  <c r="DG98" i="3"/>
  <c r="DH98" i="3"/>
  <c r="R78" i="1" s="1"/>
  <c r="DJ174" i="3"/>
  <c r="DH201" i="3"/>
  <c r="DI201" i="3"/>
  <c r="DG201" i="3"/>
  <c r="DF201" i="3"/>
  <c r="DF235" i="3"/>
  <c r="DG235" i="3"/>
  <c r="DJ235" i="3" s="1"/>
  <c r="DH235" i="3"/>
  <c r="DI235" i="3"/>
  <c r="DG205" i="3"/>
  <c r="DH205" i="3"/>
  <c r="DF205" i="3"/>
  <c r="DI205" i="3"/>
  <c r="DG260" i="3"/>
  <c r="DJ260" i="3" s="1"/>
  <c r="DH260" i="3"/>
  <c r="DI260" i="3"/>
  <c r="DF260" i="3"/>
  <c r="DF276" i="3"/>
  <c r="DH276" i="3"/>
  <c r="DI276" i="3"/>
  <c r="DJ276" i="3" s="1"/>
  <c r="DG276" i="3"/>
  <c r="DJ334" i="3"/>
  <c r="Q123" i="1"/>
  <c r="CP123" i="1" s="1"/>
  <c r="O123" i="1" s="1"/>
  <c r="DF286" i="3"/>
  <c r="DJ286" i="3" s="1"/>
  <c r="DH286" i="3"/>
  <c r="DG286" i="3"/>
  <c r="DI286" i="3"/>
  <c r="DF388" i="3"/>
  <c r="P169" i="1" s="1"/>
  <c r="DG388" i="3"/>
  <c r="DJ388" i="3" s="1"/>
  <c r="DH388" i="3"/>
  <c r="R169" i="1" s="1"/>
  <c r="DI388" i="3"/>
  <c r="DH402" i="3"/>
  <c r="DI402" i="3"/>
  <c r="DG402" i="3"/>
  <c r="DJ402" i="3" s="1"/>
  <c r="DF402" i="3"/>
  <c r="DG395" i="3"/>
  <c r="DJ395" i="3" s="1"/>
  <c r="DH395" i="3"/>
  <c r="DI395" i="3"/>
  <c r="DF395" i="3"/>
  <c r="DF195" i="3"/>
  <c r="DG195" i="3"/>
  <c r="DI195" i="3"/>
  <c r="DH195" i="3"/>
  <c r="DG266" i="3"/>
  <c r="Q105" i="1" s="1"/>
  <c r="DH266" i="3"/>
  <c r="DI266" i="3"/>
  <c r="DF266" i="3"/>
  <c r="P119" i="1"/>
  <c r="R119" i="1"/>
  <c r="U119" i="1"/>
  <c r="W119" i="1"/>
  <c r="AJ133" i="1" s="1"/>
  <c r="Q119" i="1"/>
  <c r="GX119" i="1"/>
  <c r="DF382" i="3"/>
  <c r="P167" i="1" s="1"/>
  <c r="DG382" i="3"/>
  <c r="Q167" i="1" s="1"/>
  <c r="DH382" i="3"/>
  <c r="R167" i="1" s="1"/>
  <c r="DI382" i="3"/>
  <c r="BB165" i="1"/>
  <c r="F195" i="1"/>
  <c r="DF401" i="3"/>
  <c r="DG401" i="3"/>
  <c r="DH401" i="3"/>
  <c r="DI401" i="3"/>
  <c r="DJ401" i="3" s="1"/>
  <c r="DH430" i="3"/>
  <c r="DI430" i="3"/>
  <c r="DF430" i="3"/>
  <c r="DJ430" i="3" s="1"/>
  <c r="DG430" i="3"/>
  <c r="GM256" i="1"/>
  <c r="BC165" i="1"/>
  <c r="F198" i="1"/>
  <c r="Y303" i="1"/>
  <c r="AL254" i="1"/>
  <c r="BA222" i="1"/>
  <c r="CJ214" i="1"/>
  <c r="V369" i="1"/>
  <c r="V407" i="1"/>
  <c r="F400" i="1"/>
  <c r="G126" i="8" s="1"/>
  <c r="P37" i="1"/>
  <c r="DH10" i="3"/>
  <c r="DF10" i="3"/>
  <c r="DJ10" i="3" s="1"/>
  <c r="DG10" i="3"/>
  <c r="DI10" i="3"/>
  <c r="DG78" i="3"/>
  <c r="DJ78" i="3" s="1"/>
  <c r="DH78" i="3"/>
  <c r="DF78" i="3"/>
  <c r="P41" i="1" s="1"/>
  <c r="DI78" i="3"/>
  <c r="DG105" i="3"/>
  <c r="DH105" i="3"/>
  <c r="DI105" i="3"/>
  <c r="DF105" i="3"/>
  <c r="R29" i="1"/>
  <c r="DG35" i="3"/>
  <c r="DI35" i="3"/>
  <c r="DF35" i="3"/>
  <c r="DH35" i="3"/>
  <c r="R36" i="1"/>
  <c r="DI63" i="3"/>
  <c r="DF63" i="3"/>
  <c r="DG63" i="3"/>
  <c r="DH63" i="3"/>
  <c r="DG27" i="3"/>
  <c r="DI27" i="3"/>
  <c r="DF27" i="3"/>
  <c r="DH27" i="3"/>
  <c r="DG50" i="3"/>
  <c r="DJ50" i="3" s="1"/>
  <c r="DH50" i="3"/>
  <c r="DI50" i="3"/>
  <c r="DF50" i="3"/>
  <c r="AH133" i="1"/>
  <c r="DG177" i="3"/>
  <c r="DH177" i="3"/>
  <c r="R88" i="1" s="1"/>
  <c r="DI177" i="3"/>
  <c r="S88" i="1" s="1"/>
  <c r="DF177" i="3"/>
  <c r="DJ110" i="3"/>
  <c r="DG196" i="3"/>
  <c r="DH196" i="3"/>
  <c r="DF196" i="3"/>
  <c r="DI196" i="3"/>
  <c r="DJ196" i="3" s="1"/>
  <c r="DF252" i="3"/>
  <c r="DG252" i="3"/>
  <c r="DH252" i="3"/>
  <c r="R101" i="1" s="1"/>
  <c r="DI252" i="3"/>
  <c r="DJ218" i="3"/>
  <c r="S96" i="1"/>
  <c r="DG253" i="3"/>
  <c r="DJ253" i="3" s="1"/>
  <c r="DH253" i="3"/>
  <c r="DI253" i="3"/>
  <c r="DF253" i="3"/>
  <c r="R100" i="1"/>
  <c r="DJ244" i="3"/>
  <c r="DJ243" i="3"/>
  <c r="DI345" i="3"/>
  <c r="DF345" i="3"/>
  <c r="DG345" i="3"/>
  <c r="DH345" i="3"/>
  <c r="Q122" i="1"/>
  <c r="DJ355" i="3"/>
  <c r="P113" i="1"/>
  <c r="P101" i="1"/>
  <c r="DJ361" i="3"/>
  <c r="Q128" i="1"/>
  <c r="DF432" i="3"/>
  <c r="DJ432" i="3" s="1"/>
  <c r="DG432" i="3"/>
  <c r="DH432" i="3"/>
  <c r="DI432" i="3"/>
  <c r="DF324" i="3"/>
  <c r="DG324" i="3"/>
  <c r="DJ324" i="3" s="1"/>
  <c r="DH324" i="3"/>
  <c r="DI324" i="3"/>
  <c r="Q375" i="1"/>
  <c r="CI26" i="1"/>
  <c r="AZ44" i="1"/>
  <c r="DF314" i="3"/>
  <c r="DG314" i="3"/>
  <c r="DI314" i="3"/>
  <c r="DJ314" i="3" s="1"/>
  <c r="DH314" i="3"/>
  <c r="AP76" i="1"/>
  <c r="F142" i="1"/>
  <c r="DI415" i="3"/>
  <c r="DG415" i="3"/>
  <c r="DF415" i="3"/>
  <c r="DJ415" i="3" s="1"/>
  <c r="DH415" i="3"/>
  <c r="DG284" i="3"/>
  <c r="DI284" i="3"/>
  <c r="DF284" i="3"/>
  <c r="DH284" i="3"/>
  <c r="CY125" i="1"/>
  <c r="X125" i="1" s="1"/>
  <c r="CZ125" i="1"/>
  <c r="Y125" i="1" s="1"/>
  <c r="AH182" i="1"/>
  <c r="AG26" i="1"/>
  <c r="T44" i="1"/>
  <c r="DF407" i="3"/>
  <c r="DJ407" i="3" s="1"/>
  <c r="DG407" i="3"/>
  <c r="DH407" i="3"/>
  <c r="DI407" i="3"/>
  <c r="BD76" i="1"/>
  <c r="F158" i="1"/>
  <c r="DF427" i="3"/>
  <c r="DH427" i="3"/>
  <c r="DI427" i="3"/>
  <c r="DG427" i="3"/>
  <c r="DJ427" i="3" s="1"/>
  <c r="F192" i="1"/>
  <c r="AQ165" i="1"/>
  <c r="AZ303" i="1"/>
  <c r="CI254" i="1"/>
  <c r="S222" i="1"/>
  <c r="AF214" i="1"/>
  <c r="AO369" i="1"/>
  <c r="F381" i="1"/>
  <c r="AO407" i="1"/>
  <c r="DJ15" i="3"/>
  <c r="S30" i="1"/>
  <c r="DF74" i="3"/>
  <c r="DG74" i="3"/>
  <c r="DH74" i="3"/>
  <c r="DI74" i="3"/>
  <c r="DF49" i="3"/>
  <c r="DG49" i="3"/>
  <c r="DJ49" i="3" s="1"/>
  <c r="DH49" i="3"/>
  <c r="DI49" i="3"/>
  <c r="DG51" i="3"/>
  <c r="DI51" i="3"/>
  <c r="DF51" i="3"/>
  <c r="DH51" i="3"/>
  <c r="DG109" i="3"/>
  <c r="DH109" i="3"/>
  <c r="R80" i="1" s="1"/>
  <c r="DI109" i="3"/>
  <c r="DF109" i="3"/>
  <c r="R30" i="1"/>
  <c r="DF101" i="3"/>
  <c r="DG101" i="3"/>
  <c r="DH101" i="3"/>
  <c r="DI101" i="3"/>
  <c r="P36" i="1"/>
  <c r="DF2" i="3"/>
  <c r="DG2" i="3"/>
  <c r="DH2" i="3"/>
  <c r="DI2" i="3"/>
  <c r="DJ2" i="3" s="1"/>
  <c r="DG30" i="3"/>
  <c r="DH30" i="3"/>
  <c r="R32" i="1" s="1"/>
  <c r="DI30" i="3"/>
  <c r="S32" i="1" s="1"/>
  <c r="DF30" i="3"/>
  <c r="P32" i="1" s="1"/>
  <c r="DG210" i="3"/>
  <c r="DJ210" i="3" s="1"/>
  <c r="DH210" i="3"/>
  <c r="DF210" i="3"/>
  <c r="DI210" i="3"/>
  <c r="DJ147" i="3"/>
  <c r="P90" i="1"/>
  <c r="DI198" i="3"/>
  <c r="DJ198" i="3" s="1"/>
  <c r="DF198" i="3"/>
  <c r="DH198" i="3"/>
  <c r="DG198" i="3"/>
  <c r="P94" i="1"/>
  <c r="R94" i="1"/>
  <c r="R96" i="1"/>
  <c r="DJ233" i="3"/>
  <c r="S99" i="1"/>
  <c r="DF315" i="3"/>
  <c r="DG315" i="3"/>
  <c r="DH315" i="3"/>
  <c r="DI315" i="3"/>
  <c r="DH277" i="3"/>
  <c r="DG277" i="3"/>
  <c r="DF277" i="3"/>
  <c r="DI277" i="3"/>
  <c r="DF335" i="3"/>
  <c r="DG335" i="3"/>
  <c r="DH335" i="3"/>
  <c r="DI335" i="3"/>
  <c r="DG369" i="3"/>
  <c r="Q130" i="1" s="1"/>
  <c r="DH369" i="3"/>
  <c r="R130" i="1" s="1"/>
  <c r="DI369" i="3"/>
  <c r="DF369" i="3"/>
  <c r="P130" i="1" s="1"/>
  <c r="P122" i="1"/>
  <c r="DG282" i="3"/>
  <c r="DF282" i="3"/>
  <c r="DH282" i="3"/>
  <c r="DI282" i="3"/>
  <c r="DG7" i="3"/>
  <c r="DI7" i="3"/>
  <c r="DF7" i="3"/>
  <c r="DJ7" i="3" s="1"/>
  <c r="DH7" i="3"/>
  <c r="DG9" i="3"/>
  <c r="DH9" i="3"/>
  <c r="DI9" i="3"/>
  <c r="DF9" i="3"/>
  <c r="DJ9" i="3" s="1"/>
  <c r="DF416" i="3"/>
  <c r="DH416" i="3"/>
  <c r="DG416" i="3"/>
  <c r="DI416" i="3"/>
  <c r="Q372" i="1"/>
  <c r="P374" i="1"/>
  <c r="DF328" i="3"/>
  <c r="DJ328" i="3" s="1"/>
  <c r="DG328" i="3"/>
  <c r="DH328" i="3"/>
  <c r="DI328" i="3"/>
  <c r="DG273" i="3"/>
  <c r="DI273" i="3"/>
  <c r="DF273" i="3"/>
  <c r="DJ273" i="3" s="1"/>
  <c r="DH273" i="3"/>
  <c r="DF320" i="3"/>
  <c r="DJ320" i="3" s="1"/>
  <c r="DG320" i="3"/>
  <c r="DI320" i="3"/>
  <c r="DH320" i="3"/>
  <c r="AZ133" i="1"/>
  <c r="DH392" i="3"/>
  <c r="DI392" i="3"/>
  <c r="DF392" i="3"/>
  <c r="DG392" i="3"/>
  <c r="DG406" i="3"/>
  <c r="DI406" i="3"/>
  <c r="DF406" i="3"/>
  <c r="DJ406" i="3" s="1"/>
  <c r="DH406" i="3"/>
  <c r="AK214" i="1"/>
  <c r="X222" i="1"/>
  <c r="AU222" i="1"/>
  <c r="CD214" i="1"/>
  <c r="F193" i="1"/>
  <c r="AZ165" i="1"/>
  <c r="V179" i="1"/>
  <c r="G912" i="7" s="1"/>
  <c r="AX182" i="1"/>
  <c r="CG165" i="1"/>
  <c r="AU165" i="1"/>
  <c r="F201" i="1"/>
  <c r="AJ214" i="1"/>
  <c r="W222" i="1"/>
  <c r="AH214" i="1"/>
  <c r="U222" i="1"/>
  <c r="AX377" i="1"/>
  <c r="CG369" i="1"/>
  <c r="V222" i="1"/>
  <c r="AI214" i="1"/>
  <c r="CG254" i="1"/>
  <c r="AX303" i="1"/>
  <c r="AH254" i="1"/>
  <c r="U303" i="1"/>
  <c r="R214" i="1"/>
  <c r="F236" i="1"/>
  <c r="AT369" i="1"/>
  <c r="F395" i="1"/>
  <c r="AT407" i="1"/>
  <c r="T214" i="1"/>
  <c r="F243" i="1"/>
  <c r="DF41" i="3"/>
  <c r="DG41" i="3"/>
  <c r="DJ41" i="3" s="1"/>
  <c r="DH41" i="3"/>
  <c r="DI41" i="3"/>
  <c r="DJ75" i="3"/>
  <c r="S41" i="1"/>
  <c r="DJ114" i="3"/>
  <c r="S82" i="1"/>
  <c r="DG137" i="3"/>
  <c r="DH137" i="3"/>
  <c r="DI137" i="3"/>
  <c r="DF137" i="3"/>
  <c r="Q80" i="1"/>
  <c r="DH154" i="3"/>
  <c r="R86" i="1" s="1"/>
  <c r="DI154" i="3"/>
  <c r="DF154" i="3"/>
  <c r="P86" i="1" s="1"/>
  <c r="DG154" i="3"/>
  <c r="Q86" i="1" s="1"/>
  <c r="DH197" i="3"/>
  <c r="DI197" i="3"/>
  <c r="DJ197" i="3" s="1"/>
  <c r="DG197" i="3"/>
  <c r="DF197" i="3"/>
  <c r="DF259" i="3"/>
  <c r="DG259" i="3"/>
  <c r="DJ259" i="3" s="1"/>
  <c r="DH259" i="3"/>
  <c r="DI259" i="3"/>
  <c r="R99" i="1"/>
  <c r="DH290" i="3"/>
  <c r="DG290" i="3"/>
  <c r="DF290" i="3"/>
  <c r="DJ290" i="3" s="1"/>
  <c r="DI290" i="3"/>
  <c r="DJ242" i="3"/>
  <c r="S100" i="1"/>
  <c r="DI307" i="3"/>
  <c r="S115" i="1" s="1"/>
  <c r="DF307" i="3"/>
  <c r="DH307" i="3"/>
  <c r="R115" i="1" s="1"/>
  <c r="DG307" i="3"/>
  <c r="DJ307" i="3" s="1"/>
  <c r="DF288" i="3"/>
  <c r="DJ288" i="3" s="1"/>
  <c r="DI288" i="3"/>
  <c r="DG288" i="3"/>
  <c r="DH288" i="3"/>
  <c r="V28" i="1"/>
  <c r="DG424" i="3"/>
  <c r="DH424" i="3"/>
  <c r="DI424" i="3"/>
  <c r="DF424" i="3"/>
  <c r="DJ424" i="3" s="1"/>
  <c r="DI396" i="3"/>
  <c r="DF396" i="3"/>
  <c r="DG396" i="3"/>
  <c r="DJ396" i="3" s="1"/>
  <c r="DH396" i="3"/>
  <c r="DF204" i="3"/>
  <c r="DG204" i="3"/>
  <c r="DI204" i="3"/>
  <c r="DH204" i="3"/>
  <c r="V120" i="1"/>
  <c r="G739" i="7" s="1"/>
  <c r="DJ434" i="3"/>
  <c r="S371" i="1"/>
  <c r="DF274" i="3"/>
  <c r="DJ274" i="3" s="1"/>
  <c r="DG274" i="3"/>
  <c r="DI274" i="3"/>
  <c r="DH274" i="3"/>
  <c r="DJ442" i="3"/>
  <c r="S375" i="1"/>
  <c r="DH330" i="3"/>
  <c r="R121" i="1" s="1"/>
  <c r="DG330" i="3"/>
  <c r="Q121" i="1" s="1"/>
  <c r="DF330" i="3"/>
  <c r="P121" i="1" s="1"/>
  <c r="DI330" i="3"/>
  <c r="DF414" i="3"/>
  <c r="DJ414" i="3" s="1"/>
  <c r="DG414" i="3"/>
  <c r="DH414" i="3"/>
  <c r="DI414" i="3"/>
  <c r="DG408" i="3"/>
  <c r="DH408" i="3"/>
  <c r="R175" i="1" s="1"/>
  <c r="DF408" i="3"/>
  <c r="DI408" i="3"/>
  <c r="DG287" i="3"/>
  <c r="DI287" i="3"/>
  <c r="DF287" i="3"/>
  <c r="DJ287" i="3" s="1"/>
  <c r="DH287" i="3"/>
  <c r="DG399" i="3"/>
  <c r="DI399" i="3"/>
  <c r="DF399" i="3"/>
  <c r="DJ399" i="3" s="1"/>
  <c r="DH399" i="3"/>
  <c r="AU76" i="1"/>
  <c r="F152" i="1"/>
  <c r="DF404" i="3"/>
  <c r="DG404" i="3"/>
  <c r="DI404" i="3"/>
  <c r="DH404" i="3"/>
  <c r="AO214" i="1"/>
  <c r="F226" i="1"/>
  <c r="AT222" i="1"/>
  <c r="CC214" i="1"/>
  <c r="AC254" i="1"/>
  <c r="CE303" i="1"/>
  <c r="P303" i="1"/>
  <c r="CF303" i="1"/>
  <c r="CH303" i="1"/>
  <c r="Q214" i="1"/>
  <c r="F234" i="1"/>
  <c r="AP369" i="1"/>
  <c r="F386" i="1"/>
  <c r="AP407" i="1"/>
  <c r="AK254" i="1"/>
  <c r="X303" i="1"/>
  <c r="CI369" i="1"/>
  <c r="AZ377" i="1"/>
  <c r="Y214" i="1"/>
  <c r="F249" i="1"/>
  <c r="BB369" i="1"/>
  <c r="BB407" i="1"/>
  <c r="F390" i="1"/>
  <c r="BC365" i="1"/>
  <c r="F423" i="1"/>
  <c r="DJ43" i="3"/>
  <c r="DG113" i="3"/>
  <c r="DH113" i="3"/>
  <c r="R81" i="1" s="1"/>
  <c r="DI113" i="3"/>
  <c r="S81" i="1" s="1"/>
  <c r="DF113" i="3"/>
  <c r="P81" i="1" s="1"/>
  <c r="DF6" i="3"/>
  <c r="DG6" i="3"/>
  <c r="DJ6" i="3" s="1"/>
  <c r="DH6" i="3"/>
  <c r="DI6" i="3"/>
  <c r="DF57" i="3"/>
  <c r="P38" i="1" s="1"/>
  <c r="DG57" i="3"/>
  <c r="Q38" i="1" s="1"/>
  <c r="DH57" i="3"/>
  <c r="R38" i="1" s="1"/>
  <c r="DI57" i="3"/>
  <c r="R41" i="1"/>
  <c r="DG117" i="3"/>
  <c r="DJ117" i="3" s="1"/>
  <c r="DH117" i="3"/>
  <c r="DI117" i="3"/>
  <c r="DF117" i="3"/>
  <c r="P82" i="1" s="1"/>
  <c r="P42" i="1"/>
  <c r="DJ53" i="3"/>
  <c r="S37" i="1"/>
  <c r="DF67" i="3"/>
  <c r="DG67" i="3"/>
  <c r="DH67" i="3"/>
  <c r="DI67" i="3"/>
  <c r="DJ67" i="3" s="1"/>
  <c r="DF99" i="3"/>
  <c r="DG99" i="3"/>
  <c r="DH99" i="3"/>
  <c r="DI99" i="3"/>
  <c r="P29" i="1"/>
  <c r="DI127" i="3"/>
  <c r="DF127" i="3"/>
  <c r="DG127" i="3"/>
  <c r="DH127" i="3"/>
  <c r="R82" i="1"/>
  <c r="P80" i="1"/>
  <c r="DJ185" i="3"/>
  <c r="S90" i="1"/>
  <c r="DJ134" i="3"/>
  <c r="DJ157" i="3"/>
  <c r="Q90" i="1"/>
  <c r="DJ219" i="3"/>
  <c r="Q99" i="1"/>
  <c r="DH297" i="3"/>
  <c r="R113" i="1" s="1"/>
  <c r="DG297" i="3"/>
  <c r="DF297" i="3"/>
  <c r="DI297" i="3"/>
  <c r="CZ111" i="1"/>
  <c r="Y111" i="1" s="1"/>
  <c r="CY111" i="1"/>
  <c r="X111" i="1" s="1"/>
  <c r="DI317" i="3"/>
  <c r="DF317" i="3"/>
  <c r="DJ317" i="3" s="1"/>
  <c r="DH317" i="3"/>
  <c r="DG317" i="3"/>
  <c r="DI1" i="3"/>
  <c r="DF1" i="3"/>
  <c r="DG1" i="3"/>
  <c r="DH1" i="3"/>
  <c r="DH4" i="3"/>
  <c r="DF4" i="3"/>
  <c r="DG4" i="3"/>
  <c r="DJ4" i="3" s="1"/>
  <c r="DI4" i="3"/>
  <c r="DJ363" i="3"/>
  <c r="DG405" i="3"/>
  <c r="DH405" i="3"/>
  <c r="DI405" i="3"/>
  <c r="DF405" i="3"/>
  <c r="DJ405" i="3" s="1"/>
  <c r="DG428" i="3"/>
  <c r="DH428" i="3"/>
  <c r="DF428" i="3"/>
  <c r="DI428" i="3"/>
  <c r="DF409" i="3"/>
  <c r="DH409" i="3"/>
  <c r="DG409" i="3"/>
  <c r="DI409" i="3"/>
  <c r="DJ409" i="3" s="1"/>
  <c r="AP26" i="1"/>
  <c r="F53" i="1"/>
  <c r="AP333" i="1"/>
  <c r="DF202" i="3"/>
  <c r="DG202" i="3"/>
  <c r="DI202" i="3"/>
  <c r="DH202" i="3"/>
  <c r="DG199" i="3"/>
  <c r="DH199" i="3"/>
  <c r="DI199" i="3"/>
  <c r="DJ199" i="3" s="1"/>
  <c r="DF199" i="3"/>
  <c r="BD26" i="1"/>
  <c r="F69" i="1"/>
  <c r="BD333" i="1"/>
  <c r="DF322" i="3"/>
  <c r="DG322" i="3"/>
  <c r="DH322" i="3"/>
  <c r="DI322" i="3"/>
  <c r="DF268" i="3"/>
  <c r="DG268" i="3"/>
  <c r="DI268" i="3"/>
  <c r="DH268" i="3"/>
  <c r="AJ26" i="1"/>
  <c r="W44" i="1"/>
  <c r="DF318" i="3"/>
  <c r="DJ318" i="3" s="1"/>
  <c r="DG318" i="3"/>
  <c r="DH318" i="3"/>
  <c r="DI318" i="3"/>
  <c r="DG413" i="3"/>
  <c r="DI413" i="3"/>
  <c r="DF413" i="3"/>
  <c r="DJ413" i="3" s="1"/>
  <c r="DH413" i="3"/>
  <c r="AU26" i="1"/>
  <c r="F63" i="1"/>
  <c r="AU333" i="1"/>
  <c r="DG283" i="3"/>
  <c r="DI283" i="3"/>
  <c r="DF283" i="3"/>
  <c r="DH283" i="3"/>
  <c r="DI422" i="3"/>
  <c r="DG422" i="3"/>
  <c r="DF422" i="3"/>
  <c r="DJ422" i="3" s="1"/>
  <c r="DH422" i="3"/>
  <c r="BB76" i="1"/>
  <c r="F146" i="1"/>
  <c r="BB333" i="1"/>
  <c r="CP125" i="1"/>
  <c r="O125" i="1" s="1"/>
  <c r="GM125" i="1" s="1"/>
  <c r="GN125" i="1" s="1"/>
  <c r="CG214" i="1"/>
  <c r="AX222" i="1"/>
  <c r="AB222" i="1"/>
  <c r="GM216" i="1"/>
  <c r="CA222" i="1" s="1"/>
  <c r="DG431" i="3"/>
  <c r="DH431" i="3"/>
  <c r="DF431" i="3"/>
  <c r="DJ431" i="3" s="1"/>
  <c r="DI431" i="3"/>
  <c r="AI254" i="1"/>
  <c r="V303" i="1"/>
  <c r="AS214" i="1"/>
  <c r="F239" i="1"/>
  <c r="R303" i="1"/>
  <c r="AE254" i="1"/>
  <c r="AQ214" i="1"/>
  <c r="F232" i="1"/>
  <c r="CP293" i="1"/>
  <c r="O293" i="1" s="1"/>
  <c r="GM293" i="1" s="1"/>
  <c r="GN293" i="1" s="1"/>
  <c r="DF45" i="3"/>
  <c r="P35" i="1" s="1"/>
  <c r="DG45" i="3"/>
  <c r="DJ45" i="3" s="1"/>
  <c r="DH45" i="3"/>
  <c r="R35" i="1" s="1"/>
  <c r="DI45" i="3"/>
  <c r="S35" i="1" s="1"/>
  <c r="DF33" i="3"/>
  <c r="DG33" i="3"/>
  <c r="Q33" i="1" s="1"/>
  <c r="DH33" i="3"/>
  <c r="DI33" i="3"/>
  <c r="Q35" i="1"/>
  <c r="DF61" i="3"/>
  <c r="P39" i="1" s="1"/>
  <c r="DG61" i="3"/>
  <c r="Q39" i="1" s="1"/>
  <c r="DH61" i="3"/>
  <c r="R39" i="1" s="1"/>
  <c r="DI61" i="3"/>
  <c r="DG42" i="3"/>
  <c r="DH42" i="3"/>
  <c r="DI42" i="3"/>
  <c r="DF42" i="3"/>
  <c r="Q41" i="1"/>
  <c r="R37" i="1"/>
  <c r="U40" i="1"/>
  <c r="Q30" i="1"/>
  <c r="DG26" i="3"/>
  <c r="DH26" i="3"/>
  <c r="DI26" i="3"/>
  <c r="S31" i="1" s="1"/>
  <c r="DF26" i="3"/>
  <c r="P31" i="1" s="1"/>
  <c r="DF103" i="3"/>
  <c r="DG103" i="3"/>
  <c r="DJ103" i="3" s="1"/>
  <c r="DH103" i="3"/>
  <c r="DI103" i="3"/>
  <c r="DF124" i="3"/>
  <c r="DG124" i="3"/>
  <c r="Q83" i="1" s="1"/>
  <c r="DH124" i="3"/>
  <c r="DI124" i="3"/>
  <c r="DJ11" i="3"/>
  <c r="S29" i="1"/>
  <c r="DI136" i="3"/>
  <c r="S84" i="1" s="1"/>
  <c r="DF136" i="3"/>
  <c r="DG136" i="3"/>
  <c r="DH136" i="3"/>
  <c r="R84" i="1" s="1"/>
  <c r="DJ106" i="3"/>
  <c r="S80" i="1"/>
  <c r="DJ96" i="3"/>
  <c r="S78" i="1"/>
  <c r="R87" i="1"/>
  <c r="DJ213" i="3"/>
  <c r="S94" i="1"/>
  <c r="DF256" i="3"/>
  <c r="P103" i="1" s="1"/>
  <c r="DG256" i="3"/>
  <c r="Q103" i="1" s="1"/>
  <c r="DH256" i="3"/>
  <c r="R103" i="1" s="1"/>
  <c r="DI256" i="3"/>
  <c r="DI281" i="3"/>
  <c r="DJ281" i="3" s="1"/>
  <c r="DF281" i="3"/>
  <c r="DH281" i="3"/>
  <c r="DG281" i="3"/>
  <c r="DF325" i="3"/>
  <c r="DG325" i="3"/>
  <c r="DJ325" i="3" s="1"/>
  <c r="DH325" i="3"/>
  <c r="DI325" i="3"/>
  <c r="V109" i="1"/>
  <c r="G689" i="7" s="1"/>
  <c r="DH267" i="3"/>
  <c r="DG267" i="3"/>
  <c r="DF267" i="3"/>
  <c r="DI267" i="3"/>
  <c r="DJ267" i="3" s="1"/>
  <c r="P115" i="1"/>
  <c r="DG339" i="3"/>
  <c r="DI339" i="3"/>
  <c r="DF339" i="3"/>
  <c r="DH339" i="3"/>
  <c r="DI327" i="3"/>
  <c r="DF327" i="3"/>
  <c r="DH327" i="3"/>
  <c r="DG327" i="3"/>
  <c r="DJ327" i="3" s="1"/>
  <c r="DG348" i="3"/>
  <c r="DJ348" i="3" s="1"/>
  <c r="DF348" i="3"/>
  <c r="DH348" i="3"/>
  <c r="DI348" i="3"/>
  <c r="DF8" i="3"/>
  <c r="DJ8" i="3" s="1"/>
  <c r="DG8" i="3"/>
  <c r="DH8" i="3"/>
  <c r="DI8" i="3"/>
  <c r="DF393" i="3"/>
  <c r="DG393" i="3"/>
  <c r="DH393" i="3"/>
  <c r="DI393" i="3"/>
  <c r="DJ393" i="3" s="1"/>
  <c r="DH412" i="3"/>
  <c r="DI412" i="3"/>
  <c r="DF412" i="3"/>
  <c r="DG412" i="3"/>
  <c r="DJ412" i="3" s="1"/>
  <c r="DJ351" i="3"/>
  <c r="S127" i="1"/>
  <c r="DG418" i="3"/>
  <c r="DH418" i="3"/>
  <c r="DF418" i="3"/>
  <c r="DI418" i="3"/>
  <c r="DH423" i="3"/>
  <c r="DF423" i="3"/>
  <c r="DJ423" i="3" s="1"/>
  <c r="DG423" i="3"/>
  <c r="DI423" i="3"/>
  <c r="DF278" i="3"/>
  <c r="DG278" i="3"/>
  <c r="DI278" i="3"/>
  <c r="DH278" i="3"/>
  <c r="DF200" i="3"/>
  <c r="DG200" i="3"/>
  <c r="DJ200" i="3" s="1"/>
  <c r="DI200" i="3"/>
  <c r="DH200" i="3"/>
  <c r="DG326" i="3"/>
  <c r="DH326" i="3"/>
  <c r="DI326" i="3"/>
  <c r="DF326" i="3"/>
  <c r="DG403" i="3"/>
  <c r="DI403" i="3"/>
  <c r="DH403" i="3"/>
  <c r="DF403" i="3"/>
  <c r="CG26" i="1"/>
  <c r="AX44" i="1"/>
  <c r="DF316" i="3"/>
  <c r="DG316" i="3"/>
  <c r="DJ316" i="3" s="1"/>
  <c r="DH316" i="3"/>
  <c r="DI316" i="3"/>
  <c r="DF421" i="3"/>
  <c r="DJ421" i="3" s="1"/>
  <c r="DG421" i="3"/>
  <c r="DH421" i="3"/>
  <c r="DI421" i="3"/>
  <c r="GM114" i="1"/>
  <c r="GO114" i="1" s="1"/>
  <c r="DF400" i="3"/>
  <c r="P173" i="1" s="1"/>
  <c r="DH400" i="3"/>
  <c r="DG400" i="3"/>
  <c r="Q173" i="1" s="1"/>
  <c r="DI400" i="3"/>
  <c r="BC254" i="1"/>
  <c r="F319" i="1"/>
  <c r="BD254" i="1"/>
  <c r="F328" i="1"/>
  <c r="AC214" i="1"/>
  <c r="P222" i="1"/>
  <c r="CF222" i="1"/>
  <c r="CH222" i="1"/>
  <c r="CE222" i="1"/>
  <c r="DF383" i="3"/>
  <c r="P168" i="1" s="1"/>
  <c r="DG383" i="3"/>
  <c r="Q168" i="1" s="1"/>
  <c r="DH383" i="3"/>
  <c r="R168" i="1" s="1"/>
  <c r="DI383" i="3"/>
  <c r="DF439" i="3"/>
  <c r="DG439" i="3"/>
  <c r="DH439" i="3"/>
  <c r="DI439" i="3"/>
  <c r="DJ439" i="3" s="1"/>
  <c r="AF254" i="1"/>
  <c r="S303" i="1"/>
  <c r="AJ369" i="1"/>
  <c r="W377" i="1"/>
  <c r="T369" i="1"/>
  <c r="F398" i="1"/>
  <c r="T407" i="1"/>
  <c r="DF37" i="3"/>
  <c r="DG37" i="3"/>
  <c r="DH37" i="3"/>
  <c r="DI37" i="3"/>
  <c r="DF65" i="3"/>
  <c r="DG65" i="3"/>
  <c r="DH65" i="3"/>
  <c r="R40" i="1" s="1"/>
  <c r="DI65" i="3"/>
  <c r="R42" i="1"/>
  <c r="DG126" i="3"/>
  <c r="DH126" i="3"/>
  <c r="DI126" i="3"/>
  <c r="DF126" i="3"/>
  <c r="DJ84" i="3"/>
  <c r="S42" i="1"/>
  <c r="DG46" i="3"/>
  <c r="DJ46" i="3" s="1"/>
  <c r="DH46" i="3"/>
  <c r="DI46" i="3"/>
  <c r="DF46" i="3"/>
  <c r="Q37" i="1"/>
  <c r="DG68" i="3"/>
  <c r="DH68" i="3"/>
  <c r="DI68" i="3"/>
  <c r="DJ68" i="3" s="1"/>
  <c r="DF68" i="3"/>
  <c r="P30" i="1"/>
  <c r="DJ60" i="3"/>
  <c r="DJ164" i="3"/>
  <c r="S87" i="1"/>
  <c r="P84" i="1"/>
  <c r="Q87" i="1"/>
  <c r="Q88" i="1"/>
  <c r="V92" i="1"/>
  <c r="Q94" i="1"/>
  <c r="DI285" i="3"/>
  <c r="DH285" i="3"/>
  <c r="DF285" i="3"/>
  <c r="DG285" i="3"/>
  <c r="DJ285" i="3" s="1"/>
  <c r="DF270" i="3"/>
  <c r="DH270" i="3"/>
  <c r="DI270" i="3"/>
  <c r="DG270" i="3"/>
  <c r="DJ270" i="3" s="1"/>
  <c r="DF321" i="3"/>
  <c r="DJ321" i="3" s="1"/>
  <c r="DG321" i="3"/>
  <c r="DH321" i="3"/>
  <c r="DI321" i="3"/>
  <c r="P100" i="1"/>
  <c r="DJ331" i="3"/>
  <c r="S122" i="1"/>
  <c r="DH337" i="3"/>
  <c r="DG337" i="3"/>
  <c r="DJ337" i="3" s="1"/>
  <c r="DF337" i="3"/>
  <c r="DI337" i="3"/>
  <c r="DJ296" i="3"/>
  <c r="S113" i="1"/>
  <c r="DG313" i="3"/>
  <c r="DH313" i="3"/>
  <c r="DI313" i="3"/>
  <c r="DF313" i="3"/>
  <c r="DG344" i="3"/>
  <c r="DF344" i="3"/>
  <c r="DH344" i="3"/>
  <c r="DI344" i="3"/>
  <c r="DI323" i="3"/>
  <c r="DJ323" i="3" s="1"/>
  <c r="DF323" i="3"/>
  <c r="DH323" i="3"/>
  <c r="DG323" i="3"/>
  <c r="S169" i="1"/>
  <c r="DF5" i="3"/>
  <c r="DG5" i="3"/>
  <c r="DJ5" i="3" s="1"/>
  <c r="DH5" i="3"/>
  <c r="DI5" i="3"/>
  <c r="DG398" i="3"/>
  <c r="DH398" i="3"/>
  <c r="DI398" i="3"/>
  <c r="DF398" i="3"/>
  <c r="DJ398" i="3" s="1"/>
  <c r="DH425" i="3"/>
  <c r="R179" i="1" s="1"/>
  <c r="DI425" i="3"/>
  <c r="DF425" i="3"/>
  <c r="DG425" i="3"/>
  <c r="R127" i="1"/>
  <c r="V177" i="1"/>
  <c r="DG279" i="3"/>
  <c r="DI279" i="3"/>
  <c r="DH279" i="3"/>
  <c r="DF279" i="3"/>
  <c r="DJ279" i="3" s="1"/>
  <c r="DI429" i="3"/>
  <c r="DG429" i="3"/>
  <c r="DF429" i="3"/>
  <c r="DH429" i="3"/>
  <c r="CJ133" i="1"/>
  <c r="BA44" i="1"/>
  <c r="CJ26" i="1"/>
  <c r="DF269" i="3"/>
  <c r="DG269" i="3"/>
  <c r="DH269" i="3"/>
  <c r="DI269" i="3"/>
  <c r="DF417" i="3"/>
  <c r="DI417" i="3"/>
  <c r="DJ417" i="3" s="1"/>
  <c r="DG417" i="3"/>
  <c r="DH417" i="3"/>
  <c r="AQ26" i="1"/>
  <c r="F54" i="1"/>
  <c r="AQ333" i="1"/>
  <c r="DG319" i="3"/>
  <c r="DH319" i="3"/>
  <c r="DI319" i="3"/>
  <c r="DF319" i="3"/>
  <c r="DJ319" i="3" s="1"/>
  <c r="DF397" i="3"/>
  <c r="DJ397" i="3" s="1"/>
  <c r="DG397" i="3"/>
  <c r="DH397" i="3"/>
  <c r="DI397" i="3"/>
  <c r="T119" i="1"/>
  <c r="AG133" i="1" s="1"/>
  <c r="DG420" i="3"/>
  <c r="DJ420" i="3" s="1"/>
  <c r="DI420" i="3"/>
  <c r="DF420" i="3"/>
  <c r="DH420" i="3"/>
  <c r="AO76" i="1"/>
  <c r="F137" i="1"/>
  <c r="AO333" i="1"/>
  <c r="T182" i="1"/>
  <c r="AG165" i="1"/>
  <c r="BC76" i="1"/>
  <c r="BC333" i="1"/>
  <c r="F149" i="1"/>
  <c r="DI426" i="3"/>
  <c r="DJ426" i="3" s="1"/>
  <c r="DF426" i="3"/>
  <c r="DG426" i="3"/>
  <c r="DH426" i="3"/>
  <c r="AO254" i="1"/>
  <c r="F307" i="1"/>
  <c r="AQ254" i="1"/>
  <c r="F313" i="1"/>
  <c r="CJ254" i="1"/>
  <c r="BA303" i="1"/>
  <c r="AP214" i="1"/>
  <c r="F231" i="1"/>
  <c r="CJ369" i="1"/>
  <c r="BA377" i="1"/>
  <c r="DF70" i="3"/>
  <c r="DG70" i="3"/>
  <c r="DJ70" i="3" s="1"/>
  <c r="DH70" i="3"/>
  <c r="DI70" i="3"/>
  <c r="DF3" i="3"/>
  <c r="DH3" i="3"/>
  <c r="DI3" i="3"/>
  <c r="DG3" i="3"/>
  <c r="DF38" i="3"/>
  <c r="P34" i="1" s="1"/>
  <c r="DG38" i="3"/>
  <c r="DH38" i="3"/>
  <c r="R34" i="1" s="1"/>
  <c r="DI38" i="3"/>
  <c r="Q81" i="1"/>
  <c r="DG146" i="3"/>
  <c r="Q85" i="1" s="1"/>
  <c r="DH146" i="3"/>
  <c r="R85" i="1" s="1"/>
  <c r="DI146" i="3"/>
  <c r="S85" i="1" s="1"/>
  <c r="DF146" i="3"/>
  <c r="P85" i="1" s="1"/>
  <c r="Q78" i="1"/>
  <c r="DJ221" i="3"/>
  <c r="S98" i="1"/>
  <c r="CP98" i="1" s="1"/>
  <c r="O98" i="1" s="1"/>
  <c r="P88" i="1"/>
  <c r="DG203" i="3"/>
  <c r="DJ203" i="3" s="1"/>
  <c r="DH203" i="3"/>
  <c r="DI203" i="3"/>
  <c r="DF203" i="3"/>
  <c r="P99" i="1"/>
  <c r="DF280" i="3"/>
  <c r="DH280" i="3"/>
  <c r="DG280" i="3"/>
  <c r="DI280" i="3"/>
  <c r="DJ292" i="3"/>
  <c r="P111" i="1"/>
  <c r="CP111" i="1" s="1"/>
  <c r="O111" i="1" s="1"/>
  <c r="DF275" i="3"/>
  <c r="DG275" i="3"/>
  <c r="DH275" i="3"/>
  <c r="R108" i="1" s="1"/>
  <c r="DI275" i="3"/>
  <c r="CY123" i="1"/>
  <c r="X123" i="1" s="1"/>
  <c r="CZ123" i="1"/>
  <c r="Y123" i="1" s="1"/>
  <c r="P127" i="1"/>
  <c r="DF272" i="3"/>
  <c r="DJ272" i="3" s="1"/>
  <c r="DG272" i="3"/>
  <c r="DH272" i="3"/>
  <c r="DI272" i="3"/>
  <c r="DI271" i="3"/>
  <c r="DF271" i="3"/>
  <c r="DJ271" i="3" s="1"/>
  <c r="DH271" i="3"/>
  <c r="DG271" i="3"/>
  <c r="Q113" i="1"/>
  <c r="DJ250" i="3"/>
  <c r="S101" i="1"/>
  <c r="S128" i="1"/>
  <c r="DH410" i="3"/>
  <c r="DI410" i="3"/>
  <c r="DF410" i="3"/>
  <c r="DG410" i="3"/>
  <c r="DJ410" i="3" s="1"/>
  <c r="AH44" i="1"/>
  <c r="DF438" i="3"/>
  <c r="P373" i="1" s="1"/>
  <c r="DG438" i="3"/>
  <c r="DH438" i="3"/>
  <c r="R373" i="1" s="1"/>
  <c r="AE377" i="1" s="1"/>
  <c r="DI438" i="3"/>
  <c r="Q127" i="1"/>
  <c r="DJ436" i="3"/>
  <c r="S372" i="1"/>
  <c r="DJ440" i="3"/>
  <c r="S374" i="1"/>
  <c r="DG329" i="3"/>
  <c r="DI329" i="3"/>
  <c r="DF329" i="3"/>
  <c r="DJ329" i="3" s="1"/>
  <c r="DH329" i="3"/>
  <c r="U373" i="1"/>
  <c r="DF411" i="3"/>
  <c r="DG411" i="3"/>
  <c r="DJ411" i="3" s="1"/>
  <c r="DH411" i="3"/>
  <c r="DI411" i="3"/>
  <c r="DG289" i="3"/>
  <c r="DI289" i="3"/>
  <c r="DF289" i="3"/>
  <c r="DJ289" i="3" s="1"/>
  <c r="DH289" i="3"/>
  <c r="S119" i="1"/>
  <c r="DF394" i="3"/>
  <c r="DG394" i="3"/>
  <c r="DH394" i="3"/>
  <c r="DI394" i="3"/>
  <c r="V119" i="1"/>
  <c r="DI419" i="3"/>
  <c r="DG419" i="3"/>
  <c r="DJ419" i="3" s="1"/>
  <c r="DH419" i="3"/>
  <c r="DF419" i="3"/>
  <c r="GM89" i="1"/>
  <c r="GN89" i="1" s="1"/>
  <c r="DG433" i="3"/>
  <c r="DH433" i="3"/>
  <c r="DI433" i="3"/>
  <c r="DF433" i="3"/>
  <c r="DJ433" i="3" s="1"/>
  <c r="Q303" i="1"/>
  <c r="AD254" i="1"/>
  <c r="AQ369" i="1"/>
  <c r="F387" i="1"/>
  <c r="AQ407" i="1"/>
  <c r="F247" i="1"/>
  <c r="BD214" i="1"/>
  <c r="CI214" i="1"/>
  <c r="AZ222" i="1"/>
  <c r="AU254" i="1"/>
  <c r="F322" i="1"/>
  <c r="BD365" i="1"/>
  <c r="F432" i="1"/>
  <c r="AI44" i="1" l="1"/>
  <c r="AI26" i="1" s="1"/>
  <c r="G63" i="7"/>
  <c r="AS407" i="1"/>
  <c r="AW875" i="7"/>
  <c r="AN875" i="7"/>
  <c r="AW829" i="7"/>
  <c r="AN829" i="7"/>
  <c r="CP29" i="1"/>
  <c r="O29" i="1" s="1"/>
  <c r="CP375" i="1"/>
  <c r="O375" i="1" s="1"/>
  <c r="AW702" i="7"/>
  <c r="AN702" i="7"/>
  <c r="AW656" i="7"/>
  <c r="AN656" i="7"/>
  <c r="GM111" i="1"/>
  <c r="GO111" i="1" s="1"/>
  <c r="AW852" i="7"/>
  <c r="L1174" i="7" s="1"/>
  <c r="L1172" i="7" s="1"/>
  <c r="L1163" i="7" s="1"/>
  <c r="AN852" i="7"/>
  <c r="CG76" i="1"/>
  <c r="AX133" i="1"/>
  <c r="AW633" i="7"/>
  <c r="AN633" i="7"/>
  <c r="CP127" i="1"/>
  <c r="O127" i="1" s="1"/>
  <c r="AI182" i="1"/>
  <c r="AI165" i="1" s="1"/>
  <c r="G888" i="7"/>
  <c r="CP30" i="1"/>
  <c r="O30" i="1" s="1"/>
  <c r="AH377" i="1"/>
  <c r="G67" i="8"/>
  <c r="L766" i="7"/>
  <c r="L764" i="7" s="1"/>
  <c r="L755" i="7" s="1"/>
  <c r="AW923" i="7"/>
  <c r="AN923" i="7"/>
  <c r="AW899" i="7"/>
  <c r="AN899" i="7"/>
  <c r="L1143" i="7"/>
  <c r="L1219" i="7"/>
  <c r="L1217" i="7" s="1"/>
  <c r="AS369" i="1"/>
  <c r="AI133" i="1"/>
  <c r="AI76" i="1" s="1"/>
  <c r="CP99" i="1"/>
  <c r="O99" i="1" s="1"/>
  <c r="CP90" i="1"/>
  <c r="O90" i="1" s="1"/>
  <c r="CP128" i="1"/>
  <c r="O128" i="1" s="1"/>
  <c r="AE369" i="1"/>
  <c r="R377" i="1"/>
  <c r="W133" i="1"/>
  <c r="AJ76" i="1"/>
  <c r="CY84" i="1"/>
  <c r="X84" i="1" s="1"/>
  <c r="AZ399" i="7" s="1"/>
  <c r="L397" i="7" s="1"/>
  <c r="CZ84" i="1"/>
  <c r="Y84" i="1" s="1"/>
  <c r="BA399" i="7" s="1"/>
  <c r="L398" i="7" s="1"/>
  <c r="CY35" i="1"/>
  <c r="X35" i="1" s="1"/>
  <c r="CZ35" i="1"/>
  <c r="Y35" i="1" s="1"/>
  <c r="CP81" i="1"/>
  <c r="O81" i="1" s="1"/>
  <c r="V182" i="1"/>
  <c r="CY81" i="1"/>
  <c r="X81" i="1" s="1"/>
  <c r="AZ327" i="7" s="1"/>
  <c r="L325" i="7" s="1"/>
  <c r="CZ81" i="1"/>
  <c r="Y81" i="1" s="1"/>
  <c r="BA327" i="7" s="1"/>
  <c r="L326" i="7" s="1"/>
  <c r="CY88" i="1"/>
  <c r="X88" i="1" s="1"/>
  <c r="AZ496" i="7" s="1"/>
  <c r="L494" i="7" s="1"/>
  <c r="CZ88" i="1"/>
  <c r="Y88" i="1" s="1"/>
  <c r="BA496" i="7" s="1"/>
  <c r="L495" i="7" s="1"/>
  <c r="AG76" i="1"/>
  <c r="T133" i="1"/>
  <c r="CP35" i="1"/>
  <c r="O35" i="1" s="1"/>
  <c r="U377" i="1"/>
  <c r="AH369" i="1"/>
  <c r="CP78" i="1"/>
  <c r="O78" i="1" s="1"/>
  <c r="BA26" i="1"/>
  <c r="F64" i="1"/>
  <c r="CY87" i="1"/>
  <c r="X87" i="1" s="1"/>
  <c r="AZ471" i="7" s="1"/>
  <c r="L469" i="7" s="1"/>
  <c r="CZ87" i="1"/>
  <c r="Y87" i="1" s="1"/>
  <c r="BA471" i="7" s="1"/>
  <c r="L470" i="7" s="1"/>
  <c r="CF254" i="1"/>
  <c r="AW303" i="1"/>
  <c r="AX165" i="1"/>
  <c r="F189" i="1"/>
  <c r="CY119" i="1"/>
  <c r="X119" i="1" s="1"/>
  <c r="CZ119" i="1"/>
  <c r="Y119" i="1" s="1"/>
  <c r="CY372" i="1"/>
  <c r="X372" i="1" s="1"/>
  <c r="CZ372" i="1"/>
  <c r="Y372" i="1" s="1"/>
  <c r="Q34" i="1"/>
  <c r="DJ425" i="3"/>
  <c r="S179" i="1"/>
  <c r="DJ65" i="3"/>
  <c r="S40" i="1"/>
  <c r="F428" i="1"/>
  <c r="T365" i="1"/>
  <c r="CH214" i="1"/>
  <c r="AY222" i="1"/>
  <c r="DJ400" i="3"/>
  <c r="S173" i="1"/>
  <c r="CP173" i="1" s="1"/>
  <c r="O173" i="1" s="1"/>
  <c r="Q126" i="1"/>
  <c r="AB214" i="1"/>
  <c r="O222" i="1"/>
  <c r="AP22" i="1"/>
  <c r="AP437" i="1"/>
  <c r="F342" i="1"/>
  <c r="G16" i="2" s="1"/>
  <c r="DJ297" i="3"/>
  <c r="CY90" i="1"/>
  <c r="X90" i="1" s="1"/>
  <c r="AZ519" i="7" s="1"/>
  <c r="L517" i="7" s="1"/>
  <c r="CZ90" i="1"/>
  <c r="Y90" i="1" s="1"/>
  <c r="BA519" i="7" s="1"/>
  <c r="L518" i="7" s="1"/>
  <c r="CH254" i="1"/>
  <c r="AY303" i="1"/>
  <c r="P175" i="1"/>
  <c r="CY115" i="1"/>
  <c r="X115" i="1" s="1"/>
  <c r="CZ115" i="1"/>
  <c r="Y115" i="1" s="1"/>
  <c r="R171" i="1"/>
  <c r="R177" i="1"/>
  <c r="AE182" i="1" s="1"/>
  <c r="CY99" i="1"/>
  <c r="X99" i="1" s="1"/>
  <c r="CZ99" i="1"/>
  <c r="Y99" i="1" s="1"/>
  <c r="BA572" i="7" s="1"/>
  <c r="L571" i="7" s="1"/>
  <c r="F237" i="1"/>
  <c r="S214" i="1"/>
  <c r="GM123" i="1"/>
  <c r="GN123" i="1" s="1"/>
  <c r="AB303" i="1"/>
  <c r="R105" i="1"/>
  <c r="AT254" i="1"/>
  <c r="F321" i="1"/>
  <c r="Q254" i="1"/>
  <c r="F315" i="1"/>
  <c r="CZ42" i="1"/>
  <c r="Y42" i="1" s="1"/>
  <c r="CY42" i="1"/>
  <c r="X42" i="1" s="1"/>
  <c r="DJ124" i="3"/>
  <c r="S83" i="1"/>
  <c r="CZ371" i="1"/>
  <c r="Y371" i="1" s="1"/>
  <c r="BA63" i="8" s="1"/>
  <c r="CY371" i="1"/>
  <c r="X371" i="1" s="1"/>
  <c r="AZ63" i="8" s="1"/>
  <c r="CY96" i="1"/>
  <c r="X96" i="1" s="1"/>
  <c r="AZ549" i="7" s="1"/>
  <c r="L547" i="7" s="1"/>
  <c r="CZ96" i="1"/>
  <c r="Y96" i="1" s="1"/>
  <c r="BA549" i="7" s="1"/>
  <c r="L548" i="7" s="1"/>
  <c r="F327" i="1"/>
  <c r="W254" i="1"/>
  <c r="CY85" i="1"/>
  <c r="X85" i="1" s="1"/>
  <c r="AZ423" i="7" s="1"/>
  <c r="L421" i="7" s="1"/>
  <c r="CZ85" i="1"/>
  <c r="Y85" i="1" s="1"/>
  <c r="BA423" i="7" s="1"/>
  <c r="L422" i="7" s="1"/>
  <c r="DJ3" i="3"/>
  <c r="BA407" i="1"/>
  <c r="F397" i="1"/>
  <c r="BA369" i="1"/>
  <c r="CJ76" i="1"/>
  <c r="BA133" i="1"/>
  <c r="BA333" i="1" s="1"/>
  <c r="CZ169" i="1"/>
  <c r="Y169" i="1" s="1"/>
  <c r="CY169" i="1"/>
  <c r="X169" i="1" s="1"/>
  <c r="DJ344" i="3"/>
  <c r="Q40" i="1"/>
  <c r="F225" i="1"/>
  <c r="P214" i="1"/>
  <c r="R173" i="1"/>
  <c r="DJ403" i="3"/>
  <c r="R83" i="1"/>
  <c r="DJ33" i="3"/>
  <c r="S33" i="1"/>
  <c r="W26" i="1"/>
  <c r="F68" i="1"/>
  <c r="W333" i="1"/>
  <c r="R120" i="1"/>
  <c r="DJ428" i="3"/>
  <c r="CP80" i="1"/>
  <c r="O80" i="1" s="1"/>
  <c r="CY37" i="1"/>
  <c r="X37" i="1" s="1"/>
  <c r="CZ37" i="1"/>
  <c r="Y37" i="1" s="1"/>
  <c r="DJ57" i="3"/>
  <c r="S38" i="1"/>
  <c r="P254" i="1"/>
  <c r="F306" i="1"/>
  <c r="Q175" i="1"/>
  <c r="DJ137" i="3"/>
  <c r="F325" i="1"/>
  <c r="U254" i="1"/>
  <c r="U214" i="1"/>
  <c r="F244" i="1"/>
  <c r="DJ277" i="3"/>
  <c r="CY32" i="1"/>
  <c r="X32" i="1" s="1"/>
  <c r="AZ156" i="7" s="1"/>
  <c r="L154" i="7" s="1"/>
  <c r="CZ32" i="1"/>
  <c r="Y32" i="1" s="1"/>
  <c r="BA156" i="7" s="1"/>
  <c r="L155" i="7" s="1"/>
  <c r="DJ101" i="3"/>
  <c r="S79" i="1"/>
  <c r="DJ109" i="3"/>
  <c r="AS365" i="1"/>
  <c r="F424" i="1"/>
  <c r="F314" i="1"/>
  <c r="AZ254" i="1"/>
  <c r="AZ26" i="1"/>
  <c r="F55" i="1"/>
  <c r="AZ333" i="1"/>
  <c r="DJ177" i="3"/>
  <c r="DJ105" i="3"/>
  <c r="BA214" i="1"/>
  <c r="F242" i="1"/>
  <c r="R92" i="1"/>
  <c r="P93" i="1"/>
  <c r="DJ201" i="3"/>
  <c r="DJ98" i="3"/>
  <c r="P177" i="1"/>
  <c r="U182" i="1"/>
  <c r="AH165" i="1"/>
  <c r="DJ205" i="3"/>
  <c r="S93" i="1"/>
  <c r="P118" i="1"/>
  <c r="P40" i="1"/>
  <c r="W369" i="1"/>
  <c r="F401" i="1"/>
  <c r="W407" i="1"/>
  <c r="DJ383" i="3"/>
  <c r="S168" i="1"/>
  <c r="CZ94" i="1"/>
  <c r="Y94" i="1" s="1"/>
  <c r="BA534" i="7" s="1"/>
  <c r="L533" i="7" s="1"/>
  <c r="CY94" i="1"/>
  <c r="X94" i="1" s="1"/>
  <c r="AZ534" i="7" s="1"/>
  <c r="L532" i="7" s="1"/>
  <c r="R31" i="1"/>
  <c r="CZ31" i="1" s="1"/>
  <c r="Y31" i="1" s="1"/>
  <c r="BA137" i="7" s="1"/>
  <c r="L136" i="7" s="1"/>
  <c r="R33" i="1"/>
  <c r="Q120" i="1"/>
  <c r="BB365" i="1"/>
  <c r="F420" i="1"/>
  <c r="F416" i="1"/>
  <c r="G17" i="2" s="1"/>
  <c r="AP365" i="1"/>
  <c r="CE254" i="1"/>
  <c r="AV303" i="1"/>
  <c r="DJ404" i="3"/>
  <c r="CY375" i="1"/>
  <c r="X375" i="1" s="1"/>
  <c r="AZ95" i="8" s="1"/>
  <c r="L93" i="8" s="1"/>
  <c r="CZ375" i="1"/>
  <c r="Y375" i="1" s="1"/>
  <c r="BA95" i="8" s="1"/>
  <c r="L94" i="8" s="1"/>
  <c r="CZ82" i="1"/>
  <c r="Y82" i="1" s="1"/>
  <c r="BA351" i="7" s="1"/>
  <c r="L350" i="7" s="1"/>
  <c r="CY82" i="1"/>
  <c r="X82" i="1" s="1"/>
  <c r="AZ351" i="7" s="1"/>
  <c r="L349" i="7" s="1"/>
  <c r="R79" i="1"/>
  <c r="Q82" i="1"/>
  <c r="CP82" i="1" s="1"/>
  <c r="O82" i="1" s="1"/>
  <c r="DJ382" i="3"/>
  <c r="S167" i="1"/>
  <c r="CP167" i="1" s="1"/>
  <c r="O167" i="1" s="1"/>
  <c r="DJ195" i="3"/>
  <c r="S92" i="1"/>
  <c r="R93" i="1"/>
  <c r="CP85" i="1"/>
  <c r="O85" i="1" s="1"/>
  <c r="CF214" i="1"/>
  <c r="AW222" i="1"/>
  <c r="DJ322" i="3"/>
  <c r="S120" i="1"/>
  <c r="DJ369" i="3"/>
  <c r="S130" i="1"/>
  <c r="CP113" i="1"/>
  <c r="O113" i="1" s="1"/>
  <c r="DJ438" i="3"/>
  <c r="S373" i="1"/>
  <c r="AF377" i="1" s="1"/>
  <c r="Q109" i="1"/>
  <c r="CP88" i="1"/>
  <c r="O88" i="1" s="1"/>
  <c r="DJ146" i="3"/>
  <c r="T165" i="1"/>
  <c r="F203" i="1"/>
  <c r="DJ313" i="3"/>
  <c r="S118" i="1"/>
  <c r="DJ136" i="3"/>
  <c r="Q84" i="1"/>
  <c r="CP84" i="1" s="1"/>
  <c r="O84" i="1" s="1"/>
  <c r="GM84" i="1" s="1"/>
  <c r="GN84" i="1" s="1"/>
  <c r="P83" i="1"/>
  <c r="DJ26" i="3"/>
  <c r="Q31" i="1"/>
  <c r="DJ42" i="3"/>
  <c r="BB22" i="1"/>
  <c r="F346" i="1"/>
  <c r="BB437" i="1"/>
  <c r="P120" i="1"/>
  <c r="R28" i="1"/>
  <c r="DJ99" i="3"/>
  <c r="CP42" i="1"/>
  <c r="O42" i="1" s="1"/>
  <c r="GM42" i="1" s="1"/>
  <c r="GO42" i="1" s="1"/>
  <c r="DJ154" i="3"/>
  <c r="S86" i="1"/>
  <c r="CP86" i="1" s="1"/>
  <c r="O86" i="1" s="1"/>
  <c r="AX254" i="1"/>
  <c r="F310" i="1"/>
  <c r="F246" i="1"/>
  <c r="W214" i="1"/>
  <c r="CP374" i="1"/>
  <c r="O374" i="1" s="1"/>
  <c r="DJ335" i="3"/>
  <c r="S124" i="1"/>
  <c r="CP94" i="1"/>
  <c r="O94" i="1" s="1"/>
  <c r="DJ30" i="3"/>
  <c r="Q32" i="1"/>
  <c r="CP32" i="1" s="1"/>
  <c r="O32" i="1" s="1"/>
  <c r="Q79" i="1"/>
  <c r="AO365" i="1"/>
  <c r="F411" i="1"/>
  <c r="AH76" i="1"/>
  <c r="U133" i="1"/>
  <c r="DJ27" i="3"/>
  <c r="Y254" i="1"/>
  <c r="F330" i="1"/>
  <c r="Q92" i="1"/>
  <c r="Q93" i="1"/>
  <c r="T254" i="1"/>
  <c r="F324" i="1"/>
  <c r="BC22" i="1"/>
  <c r="F349" i="1"/>
  <c r="BC437" i="1"/>
  <c r="F229" i="1"/>
  <c r="AX214" i="1"/>
  <c r="AX369" i="1"/>
  <c r="AX407" i="1"/>
  <c r="F384" i="1"/>
  <c r="DJ280" i="3"/>
  <c r="S109" i="1"/>
  <c r="CY128" i="1"/>
  <c r="X128" i="1" s="1"/>
  <c r="CZ128" i="1"/>
  <c r="Y128" i="1" s="1"/>
  <c r="DJ275" i="3"/>
  <c r="S108" i="1"/>
  <c r="AQ365" i="1"/>
  <c r="F417" i="1"/>
  <c r="CY101" i="1"/>
  <c r="X101" i="1" s="1"/>
  <c r="AZ613" i="7" s="1"/>
  <c r="L611" i="7" s="1"/>
  <c r="CZ101" i="1"/>
  <c r="Y101" i="1" s="1"/>
  <c r="BA613" i="7" s="1"/>
  <c r="L612" i="7" s="1"/>
  <c r="R109" i="1"/>
  <c r="CY98" i="1"/>
  <c r="X98" i="1" s="1"/>
  <c r="CZ98" i="1"/>
  <c r="Y98" i="1" s="1"/>
  <c r="AO22" i="1"/>
  <c r="F337" i="1"/>
  <c r="AO437" i="1"/>
  <c r="AQ22" i="1"/>
  <c r="F343" i="1"/>
  <c r="AQ437" i="1"/>
  <c r="DJ429" i="3"/>
  <c r="R118" i="1"/>
  <c r="CZ122" i="1"/>
  <c r="Y122" i="1" s="1"/>
  <c r="CY122" i="1"/>
  <c r="X122" i="1" s="1"/>
  <c r="S254" i="1"/>
  <c r="F318" i="1"/>
  <c r="AX26" i="1"/>
  <c r="F51" i="1"/>
  <c r="AX333" i="1"/>
  <c r="DJ278" i="3"/>
  <c r="R126" i="1"/>
  <c r="DJ61" i="3"/>
  <c r="S39" i="1"/>
  <c r="P33" i="1"/>
  <c r="BD22" i="1"/>
  <c r="F358" i="1"/>
  <c r="BD437" i="1"/>
  <c r="Q28" i="1"/>
  <c r="CP38" i="1"/>
  <c r="O38" i="1" s="1"/>
  <c r="DJ113" i="3"/>
  <c r="CP96" i="1"/>
  <c r="O96" i="1" s="1"/>
  <c r="GM96" i="1" s="1"/>
  <c r="GN96" i="1" s="1"/>
  <c r="CY41" i="1"/>
  <c r="X41" i="1" s="1"/>
  <c r="CZ41" i="1"/>
  <c r="Y41" i="1" s="1"/>
  <c r="AT365" i="1"/>
  <c r="F425" i="1"/>
  <c r="Q171" i="1"/>
  <c r="CP372" i="1"/>
  <c r="O372" i="1" s="1"/>
  <c r="R124" i="1"/>
  <c r="P79" i="1"/>
  <c r="DJ74" i="3"/>
  <c r="DJ345" i="3"/>
  <c r="DJ252" i="3"/>
  <c r="Q101" i="1"/>
  <c r="CP101" i="1" s="1"/>
  <c r="O101" i="1" s="1"/>
  <c r="DJ35" i="3"/>
  <c r="CP41" i="1"/>
  <c r="O41" i="1" s="1"/>
  <c r="CP37" i="1"/>
  <c r="O37" i="1" s="1"/>
  <c r="CP119" i="1"/>
  <c r="O119" i="1" s="1"/>
  <c r="P92" i="1"/>
  <c r="X254" i="1"/>
  <c r="F329" i="1"/>
  <c r="AZ76" i="1"/>
  <c r="F144" i="1"/>
  <c r="CY36" i="1"/>
  <c r="X36" i="1" s="1"/>
  <c r="AZ193" i="7" s="1"/>
  <c r="L191" i="7" s="1"/>
  <c r="CZ36" i="1"/>
  <c r="Y36" i="1" s="1"/>
  <c r="BA193" i="7" s="1"/>
  <c r="L192" i="7" s="1"/>
  <c r="Q169" i="1"/>
  <c r="CP169" i="1" s="1"/>
  <c r="O169" i="1" s="1"/>
  <c r="Q373" i="1"/>
  <c r="AD377" i="1" s="1"/>
  <c r="DJ394" i="3"/>
  <c r="CY374" i="1"/>
  <c r="X374" i="1" s="1"/>
  <c r="AZ84" i="8" s="1"/>
  <c r="L82" i="8" s="1"/>
  <c r="CZ374" i="1"/>
  <c r="Y374" i="1" s="1"/>
  <c r="BA84" i="8" s="1"/>
  <c r="L83" i="8" s="1"/>
  <c r="Q108" i="1"/>
  <c r="P109" i="1"/>
  <c r="DJ38" i="3"/>
  <c r="S34" i="1"/>
  <c r="BA254" i="1"/>
  <c r="F323" i="1"/>
  <c r="DJ269" i="3"/>
  <c r="Q179" i="1"/>
  <c r="Q118" i="1"/>
  <c r="Q36" i="1"/>
  <c r="CP36" i="1" s="1"/>
  <c r="O36" i="1" s="1"/>
  <c r="DJ126" i="3"/>
  <c r="DJ37" i="3"/>
  <c r="CP168" i="1"/>
  <c r="O168" i="1" s="1"/>
  <c r="DJ326" i="3"/>
  <c r="DJ418" i="3"/>
  <c r="P126" i="1"/>
  <c r="R254" i="1"/>
  <c r="F317" i="1"/>
  <c r="DJ283" i="3"/>
  <c r="DJ268" i="3"/>
  <c r="DJ202" i="3"/>
  <c r="P28" i="1"/>
  <c r="DJ127" i="3"/>
  <c r="AT214" i="1"/>
  <c r="F240" i="1"/>
  <c r="DJ204" i="3"/>
  <c r="AU214" i="1"/>
  <c r="F241" i="1"/>
  <c r="P171" i="1"/>
  <c r="CP371" i="1"/>
  <c r="O371" i="1" s="1"/>
  <c r="DJ416" i="3"/>
  <c r="S177" i="1"/>
  <c r="DJ282" i="3"/>
  <c r="Q124" i="1"/>
  <c r="DJ315" i="3"/>
  <c r="DJ51" i="3"/>
  <c r="DJ63" i="3"/>
  <c r="P105" i="1"/>
  <c r="W165" i="1"/>
  <c r="F206" i="1"/>
  <c r="F202" i="1"/>
  <c r="BA165" i="1"/>
  <c r="AZ214" i="1"/>
  <c r="F233" i="1"/>
  <c r="CY80" i="1"/>
  <c r="X80" i="1" s="1"/>
  <c r="AZ311" i="7" s="1"/>
  <c r="L309" i="7" s="1"/>
  <c r="CZ80" i="1"/>
  <c r="Y80" i="1" s="1"/>
  <c r="BA311" i="7" s="1"/>
  <c r="L310" i="7" s="1"/>
  <c r="F326" i="1"/>
  <c r="V254" i="1"/>
  <c r="CZ100" i="1"/>
  <c r="Y100" i="1" s="1"/>
  <c r="BA593" i="7" s="1"/>
  <c r="L592" i="7" s="1"/>
  <c r="CY100" i="1"/>
  <c r="X100" i="1" s="1"/>
  <c r="AZ593" i="7" s="1"/>
  <c r="L591" i="7" s="1"/>
  <c r="GM375" i="1"/>
  <c r="GP375" i="1" s="1"/>
  <c r="AH26" i="1"/>
  <c r="U44" i="1"/>
  <c r="P108" i="1"/>
  <c r="CP87" i="1"/>
  <c r="O87" i="1" s="1"/>
  <c r="P179" i="1"/>
  <c r="CY113" i="1"/>
  <c r="X113" i="1" s="1"/>
  <c r="CZ113" i="1"/>
  <c r="Y113" i="1" s="1"/>
  <c r="CP100" i="1"/>
  <c r="O100" i="1" s="1"/>
  <c r="CE214" i="1"/>
  <c r="AV222" i="1"/>
  <c r="CZ127" i="1"/>
  <c r="Y127" i="1" s="1"/>
  <c r="CY127" i="1"/>
  <c r="X127" i="1" s="1"/>
  <c r="DJ339" i="3"/>
  <c r="S126" i="1"/>
  <c r="DJ256" i="3"/>
  <c r="S103" i="1"/>
  <c r="CP103" i="1" s="1"/>
  <c r="O103" i="1" s="1"/>
  <c r="CZ78" i="1"/>
  <c r="Y78" i="1" s="1"/>
  <c r="BA277" i="7" s="1"/>
  <c r="CY78" i="1"/>
  <c r="X78" i="1" s="1"/>
  <c r="AZ277" i="7" s="1"/>
  <c r="CZ29" i="1"/>
  <c r="Y29" i="1" s="1"/>
  <c r="BA96" i="7" s="1"/>
  <c r="CY29" i="1"/>
  <c r="X29" i="1" s="1"/>
  <c r="AZ96" i="7" s="1"/>
  <c r="CA214" i="1"/>
  <c r="AR222" i="1"/>
  <c r="AU22" i="1"/>
  <c r="F352" i="1"/>
  <c r="C44" i="7" s="1"/>
  <c r="M44" i="7" s="1"/>
  <c r="DJ1" i="3"/>
  <c r="S28" i="1"/>
  <c r="AZ369" i="1"/>
  <c r="AZ407" i="1"/>
  <c r="F388" i="1"/>
  <c r="DJ408" i="3"/>
  <c r="S175" i="1"/>
  <c r="DJ330" i="3"/>
  <c r="S121" i="1"/>
  <c r="CP121" i="1" s="1"/>
  <c r="O121" i="1" s="1"/>
  <c r="Q115" i="1"/>
  <c r="CP115" i="1" s="1"/>
  <c r="O115" i="1" s="1"/>
  <c r="GM115" i="1" s="1"/>
  <c r="GN115" i="1" s="1"/>
  <c r="F245" i="1"/>
  <c r="V214" i="1"/>
  <c r="X214" i="1"/>
  <c r="F248" i="1"/>
  <c r="DJ392" i="3"/>
  <c r="S171" i="1"/>
  <c r="AC377" i="1"/>
  <c r="Q177" i="1"/>
  <c r="CP122" i="1"/>
  <c r="O122" i="1" s="1"/>
  <c r="P124" i="1"/>
  <c r="CY30" i="1"/>
  <c r="X30" i="1" s="1"/>
  <c r="AZ120" i="7" s="1"/>
  <c r="L118" i="7" s="1"/>
  <c r="CZ30" i="1"/>
  <c r="Y30" i="1" s="1"/>
  <c r="BA120" i="7" s="1"/>
  <c r="L119" i="7" s="1"/>
  <c r="T26" i="1"/>
  <c r="F65" i="1"/>
  <c r="T333" i="1"/>
  <c r="DJ284" i="3"/>
  <c r="V365" i="1"/>
  <c r="F430" i="1"/>
  <c r="GN256" i="1"/>
  <c r="CB303" i="1" s="1"/>
  <c r="CA303" i="1"/>
  <c r="DJ266" i="3"/>
  <c r="S105" i="1"/>
  <c r="L62" i="8" l="1"/>
  <c r="AN496" i="7"/>
  <c r="K496" i="7"/>
  <c r="I496" i="7" s="1"/>
  <c r="AN120" i="7"/>
  <c r="K120" i="7"/>
  <c r="I120" i="7" s="1"/>
  <c r="CY31" i="1"/>
  <c r="X31" i="1" s="1"/>
  <c r="AZ137" i="7" s="1"/>
  <c r="L135" i="7" s="1"/>
  <c r="AN399" i="7"/>
  <c r="K399" i="7"/>
  <c r="I399" i="7" s="1"/>
  <c r="L940" i="7"/>
  <c r="L938" i="7" s="1"/>
  <c r="L929" i="7" s="1"/>
  <c r="L94" i="7"/>
  <c r="AN423" i="7"/>
  <c r="K423" i="7"/>
  <c r="I423" i="7" s="1"/>
  <c r="K519" i="7"/>
  <c r="I519" i="7" s="1"/>
  <c r="AN519" i="7"/>
  <c r="K327" i="7"/>
  <c r="I327" i="7" s="1"/>
  <c r="AN327" i="7"/>
  <c r="K193" i="7"/>
  <c r="I193" i="7" s="1"/>
  <c r="AN193" i="7"/>
  <c r="AD133" i="1"/>
  <c r="AD76" i="1" s="1"/>
  <c r="AN84" i="8"/>
  <c r="K84" i="8"/>
  <c r="GM128" i="1"/>
  <c r="GO128" i="1" s="1"/>
  <c r="AN156" i="7"/>
  <c r="K156" i="7"/>
  <c r="I156" i="7" s="1"/>
  <c r="AX76" i="1"/>
  <c r="F140" i="1"/>
  <c r="F17" i="2"/>
  <c r="C42" i="8"/>
  <c r="M42" i="8" s="1"/>
  <c r="L275" i="7"/>
  <c r="AN311" i="7"/>
  <c r="K311" i="7"/>
  <c r="I311" i="7" s="1"/>
  <c r="K351" i="7"/>
  <c r="I351" i="7" s="1"/>
  <c r="AN351" i="7"/>
  <c r="V44" i="1"/>
  <c r="L1225" i="7"/>
  <c r="L1223" i="7" s="1"/>
  <c r="L1214" i="7" s="1"/>
  <c r="AN534" i="7"/>
  <c r="K534" i="7"/>
  <c r="I534" i="7" s="1"/>
  <c r="L95" i="7"/>
  <c r="L276" i="7"/>
  <c r="CP33" i="1"/>
  <c r="O33" i="1" s="1"/>
  <c r="K613" i="7"/>
  <c r="I613" i="7" s="1"/>
  <c r="AN613" i="7"/>
  <c r="E17" i="2"/>
  <c r="C41" i="8"/>
  <c r="AN549" i="7"/>
  <c r="K549" i="7"/>
  <c r="I549" i="7" s="1"/>
  <c r="AN471" i="7"/>
  <c r="K471" i="7"/>
  <c r="I471" i="7" s="1"/>
  <c r="G230" i="8"/>
  <c r="K42" i="8"/>
  <c r="K593" i="7"/>
  <c r="I593" i="7" s="1"/>
  <c r="AN593" i="7"/>
  <c r="CP31" i="1"/>
  <c r="O31" i="1" s="1"/>
  <c r="K95" i="8"/>
  <c r="AN95" i="8"/>
  <c r="L61" i="8"/>
  <c r="GM99" i="1"/>
  <c r="GN99" i="1" s="1"/>
  <c r="AZ572" i="7"/>
  <c r="L570" i="7" s="1"/>
  <c r="GM100" i="1"/>
  <c r="GN100" i="1" s="1"/>
  <c r="GM169" i="1"/>
  <c r="GO169" i="1" s="1"/>
  <c r="GM37" i="1"/>
  <c r="GN37" i="1" s="1"/>
  <c r="GM29" i="1"/>
  <c r="GN29" i="1" s="1"/>
  <c r="GM127" i="1"/>
  <c r="GN127" i="1" s="1"/>
  <c r="GM98" i="1"/>
  <c r="GN98" i="1" s="1"/>
  <c r="AE44" i="1"/>
  <c r="R44" i="1" s="1"/>
  <c r="V133" i="1"/>
  <c r="V333" i="1" s="1"/>
  <c r="GM90" i="1"/>
  <c r="GN90" i="1" s="1"/>
  <c r="CP171" i="1"/>
  <c r="O171" i="1" s="1"/>
  <c r="CP92" i="1"/>
  <c r="O92" i="1" s="1"/>
  <c r="GM85" i="1"/>
  <c r="GN85" i="1" s="1"/>
  <c r="CP108" i="1"/>
  <c r="O108" i="1" s="1"/>
  <c r="GM101" i="1"/>
  <c r="GO101" i="1" s="1"/>
  <c r="CP83" i="1"/>
  <c r="O83" i="1" s="1"/>
  <c r="CP40" i="1"/>
  <c r="O40" i="1" s="1"/>
  <c r="AE133" i="1"/>
  <c r="AD182" i="1"/>
  <c r="Q182" i="1" s="1"/>
  <c r="GM94" i="1"/>
  <c r="GN94" i="1" s="1"/>
  <c r="GM36" i="1"/>
  <c r="GN36" i="1" s="1"/>
  <c r="CP79" i="1"/>
  <c r="O79" i="1" s="1"/>
  <c r="GM372" i="1"/>
  <c r="GP372" i="1" s="1"/>
  <c r="GM30" i="1"/>
  <c r="GN30" i="1" s="1"/>
  <c r="CP109" i="1"/>
  <c r="O109" i="1" s="1"/>
  <c r="CP124" i="1"/>
  <c r="O124" i="1" s="1"/>
  <c r="GM87" i="1"/>
  <c r="GN87" i="1" s="1"/>
  <c r="GM41" i="1"/>
  <c r="GO41" i="1" s="1"/>
  <c r="BA22" i="1"/>
  <c r="F353" i="1"/>
  <c r="BA437" i="1"/>
  <c r="AE76" i="1"/>
  <c r="R133" i="1"/>
  <c r="AF369" i="1"/>
  <c r="S377" i="1"/>
  <c r="CB254" i="1"/>
  <c r="AS303" i="1"/>
  <c r="AR214" i="1"/>
  <c r="F250" i="1"/>
  <c r="GM371" i="1"/>
  <c r="CP28" i="1"/>
  <c r="O28" i="1" s="1"/>
  <c r="AC44" i="1"/>
  <c r="CY39" i="1"/>
  <c r="X39" i="1" s="1"/>
  <c r="AZ225" i="7" s="1"/>
  <c r="L223" i="7" s="1"/>
  <c r="CZ39" i="1"/>
  <c r="Y39" i="1" s="1"/>
  <c r="BA225" i="7" s="1"/>
  <c r="L224" i="7" s="1"/>
  <c r="AO18" i="1"/>
  <c r="F441" i="1"/>
  <c r="CY118" i="1"/>
  <c r="X118" i="1" s="1"/>
  <c r="AZ730" i="7" s="1"/>
  <c r="L728" i="7" s="1"/>
  <c r="CZ118" i="1"/>
  <c r="Y118" i="1" s="1"/>
  <c r="BA730" i="7" s="1"/>
  <c r="L729" i="7" s="1"/>
  <c r="CP118" i="1"/>
  <c r="O118" i="1" s="1"/>
  <c r="CP93" i="1"/>
  <c r="O93" i="1" s="1"/>
  <c r="GM80" i="1"/>
  <c r="GN80" i="1" s="1"/>
  <c r="BA365" i="1"/>
  <c r="F427" i="1"/>
  <c r="GM78" i="1"/>
  <c r="CY34" i="1"/>
  <c r="X34" i="1" s="1"/>
  <c r="CZ34" i="1"/>
  <c r="Y34" i="1" s="1"/>
  <c r="AD369" i="1"/>
  <c r="Q377" i="1"/>
  <c r="CZ108" i="1"/>
  <c r="Y108" i="1" s="1"/>
  <c r="BA680" i="7" s="1"/>
  <c r="L679" i="7" s="1"/>
  <c r="CY108" i="1"/>
  <c r="X108" i="1" s="1"/>
  <c r="AZ680" i="7" s="1"/>
  <c r="L678" i="7" s="1"/>
  <c r="AX365" i="1"/>
  <c r="F414" i="1"/>
  <c r="U76" i="1"/>
  <c r="F155" i="1"/>
  <c r="G783" i="7" s="1"/>
  <c r="CZ124" i="1"/>
  <c r="Y124" i="1" s="1"/>
  <c r="CY124" i="1"/>
  <c r="X124" i="1" s="1"/>
  <c r="CY130" i="1"/>
  <c r="X130" i="1" s="1"/>
  <c r="CZ130" i="1"/>
  <c r="Y130" i="1" s="1"/>
  <c r="CZ92" i="1"/>
  <c r="Y92" i="1" s="1"/>
  <c r="CY92" i="1"/>
  <c r="X92" i="1" s="1"/>
  <c r="CY168" i="1"/>
  <c r="X168" i="1" s="1"/>
  <c r="AZ810" i="7" s="1"/>
  <c r="L808" i="7" s="1"/>
  <c r="CZ168" i="1"/>
  <c r="Y168" i="1" s="1"/>
  <c r="BA810" i="7" s="1"/>
  <c r="L809" i="7" s="1"/>
  <c r="CY179" i="1"/>
  <c r="X179" i="1" s="1"/>
  <c r="AZ927" i="7" s="1"/>
  <c r="L925" i="7" s="1"/>
  <c r="CZ179" i="1"/>
  <c r="Y179" i="1" s="1"/>
  <c r="BA927" i="7" s="1"/>
  <c r="L926" i="7" s="1"/>
  <c r="AZ365" i="1"/>
  <c r="F418" i="1"/>
  <c r="GM113" i="1"/>
  <c r="GO113" i="1" s="1"/>
  <c r="GM122" i="1"/>
  <c r="GN122" i="1" s="1"/>
  <c r="CY28" i="1"/>
  <c r="X28" i="1" s="1"/>
  <c r="AZ79" i="7" s="1"/>
  <c r="AF44" i="1"/>
  <c r="CZ28" i="1"/>
  <c r="Y28" i="1" s="1"/>
  <c r="BA79" i="7" s="1"/>
  <c r="CP179" i="1"/>
  <c r="O179" i="1" s="1"/>
  <c r="AD44" i="1"/>
  <c r="W22" i="1"/>
  <c r="F357" i="1"/>
  <c r="W437" i="1"/>
  <c r="AP18" i="1"/>
  <c r="F446" i="1"/>
  <c r="F472" i="1" s="1"/>
  <c r="F230" i="1"/>
  <c r="AY214" i="1"/>
  <c r="U369" i="1"/>
  <c r="U407" i="1"/>
  <c r="F399" i="1"/>
  <c r="G125" i="8" s="1"/>
  <c r="CY126" i="1"/>
  <c r="X126" i="1" s="1"/>
  <c r="CZ126" i="1"/>
  <c r="Y126" i="1" s="1"/>
  <c r="CY93" i="1"/>
  <c r="X93" i="1" s="1"/>
  <c r="CZ93" i="1"/>
  <c r="Y93" i="1" s="1"/>
  <c r="GM82" i="1"/>
  <c r="GN82" i="1" s="1"/>
  <c r="CE377" i="1"/>
  <c r="CF377" i="1"/>
  <c r="CH377" i="1"/>
  <c r="AC369" i="1"/>
  <c r="P377" i="1"/>
  <c r="CZ121" i="1"/>
  <c r="Y121" i="1" s="1"/>
  <c r="CY121" i="1"/>
  <c r="X121" i="1" s="1"/>
  <c r="BD18" i="1"/>
  <c r="F462" i="1"/>
  <c r="AX22" i="1"/>
  <c r="AX437" i="1"/>
  <c r="F340" i="1"/>
  <c r="GM374" i="1"/>
  <c r="GP374" i="1" s="1"/>
  <c r="CZ120" i="1"/>
  <c r="Y120" i="1" s="1"/>
  <c r="BA753" i="7" s="1"/>
  <c r="L752" i="7" s="1"/>
  <c r="CY120" i="1"/>
  <c r="X120" i="1" s="1"/>
  <c r="AZ753" i="7" s="1"/>
  <c r="L751" i="7" s="1"/>
  <c r="CY167" i="1"/>
  <c r="X167" i="1" s="1"/>
  <c r="AZ799" i="7" s="1"/>
  <c r="CZ167" i="1"/>
  <c r="Y167" i="1" s="1"/>
  <c r="BA799" i="7" s="1"/>
  <c r="AF182" i="1"/>
  <c r="W365" i="1"/>
  <c r="F431" i="1"/>
  <c r="U165" i="1"/>
  <c r="F204" i="1"/>
  <c r="G957" i="7" s="1"/>
  <c r="CZ38" i="1"/>
  <c r="Y38" i="1" s="1"/>
  <c r="BA209" i="7" s="1"/>
  <c r="L208" i="7" s="1"/>
  <c r="CY38" i="1"/>
  <c r="X38" i="1" s="1"/>
  <c r="BA76" i="1"/>
  <c r="F153" i="1"/>
  <c r="CY83" i="1"/>
  <c r="X83" i="1" s="1"/>
  <c r="AZ375" i="7" s="1"/>
  <c r="L373" i="7" s="1"/>
  <c r="CZ83" i="1"/>
  <c r="Y83" i="1" s="1"/>
  <c r="BA375" i="7" s="1"/>
  <c r="L374" i="7" s="1"/>
  <c r="CP130" i="1"/>
  <c r="O130" i="1" s="1"/>
  <c r="CP175" i="1"/>
  <c r="O175" i="1" s="1"/>
  <c r="F309" i="1"/>
  <c r="AW254" i="1"/>
  <c r="GM35" i="1"/>
  <c r="GN35" i="1" s="1"/>
  <c r="W76" i="1"/>
  <c r="F157" i="1"/>
  <c r="CZ86" i="1"/>
  <c r="Y86" i="1" s="1"/>
  <c r="BA447" i="7" s="1"/>
  <c r="L446" i="7" s="1"/>
  <c r="CY86" i="1"/>
  <c r="X86" i="1" s="1"/>
  <c r="V26" i="1"/>
  <c r="F67" i="1"/>
  <c r="G256" i="7" s="1"/>
  <c r="T22" i="1"/>
  <c r="F354" i="1"/>
  <c r="T437" i="1"/>
  <c r="CY105" i="1"/>
  <c r="X105" i="1" s="1"/>
  <c r="AZ660" i="7" s="1"/>
  <c r="L658" i="7" s="1"/>
  <c r="CZ105" i="1"/>
  <c r="Y105" i="1" s="1"/>
  <c r="BA660" i="7" s="1"/>
  <c r="L659" i="7" s="1"/>
  <c r="CY171" i="1"/>
  <c r="X171" i="1" s="1"/>
  <c r="AZ833" i="7" s="1"/>
  <c r="L831" i="7" s="1"/>
  <c r="CZ171" i="1"/>
  <c r="Y171" i="1" s="1"/>
  <c r="BA833" i="7" s="1"/>
  <c r="L832" i="7" s="1"/>
  <c r="AF133" i="1"/>
  <c r="F227" i="1"/>
  <c r="AV214" i="1"/>
  <c r="CP34" i="1"/>
  <c r="O34" i="1" s="1"/>
  <c r="AQ18" i="1"/>
  <c r="F447" i="1"/>
  <c r="AE26" i="1"/>
  <c r="GM88" i="1"/>
  <c r="GN88" i="1" s="1"/>
  <c r="CP177" i="1"/>
  <c r="O177" i="1" s="1"/>
  <c r="AB254" i="1"/>
  <c r="O303" i="1"/>
  <c r="AY254" i="1"/>
  <c r="F311" i="1"/>
  <c r="O214" i="1"/>
  <c r="F224" i="1"/>
  <c r="V76" i="1"/>
  <c r="T76" i="1"/>
  <c r="F154" i="1"/>
  <c r="V165" i="1"/>
  <c r="F205" i="1"/>
  <c r="G958" i="7" s="1"/>
  <c r="CY173" i="1"/>
  <c r="X173" i="1" s="1"/>
  <c r="AZ856" i="7" s="1"/>
  <c r="L854" i="7" s="1"/>
  <c r="CZ173" i="1"/>
  <c r="Y173" i="1" s="1"/>
  <c r="BA856" i="7" s="1"/>
  <c r="L855" i="7" s="1"/>
  <c r="CZ175" i="1"/>
  <c r="Y175" i="1" s="1"/>
  <c r="BA879" i="7" s="1"/>
  <c r="L878" i="7" s="1"/>
  <c r="CY175" i="1"/>
  <c r="X175" i="1" s="1"/>
  <c r="AZ879" i="7" s="1"/>
  <c r="L877" i="7" s="1"/>
  <c r="H16" i="2"/>
  <c r="CP105" i="1"/>
  <c r="O105" i="1" s="1"/>
  <c r="CY177" i="1"/>
  <c r="X177" i="1" s="1"/>
  <c r="AZ903" i="7" s="1"/>
  <c r="L901" i="7" s="1"/>
  <c r="CZ177" i="1"/>
  <c r="Y177" i="1" s="1"/>
  <c r="BA903" i="7" s="1"/>
  <c r="L902" i="7" s="1"/>
  <c r="CP126" i="1"/>
  <c r="O126" i="1" s="1"/>
  <c r="GM126" i="1" s="1"/>
  <c r="GN126" i="1" s="1"/>
  <c r="CP373" i="1"/>
  <c r="O373" i="1" s="1"/>
  <c r="GM32" i="1"/>
  <c r="GN32" i="1" s="1"/>
  <c r="GM92" i="1"/>
  <c r="GN92" i="1" s="1"/>
  <c r="CY109" i="1"/>
  <c r="X109" i="1" s="1"/>
  <c r="AZ706" i="7" s="1"/>
  <c r="L704" i="7" s="1"/>
  <c r="CZ109" i="1"/>
  <c r="Y109" i="1" s="1"/>
  <c r="BA706" i="7" s="1"/>
  <c r="L705" i="7" s="1"/>
  <c r="GM31" i="1"/>
  <c r="GN31" i="1" s="1"/>
  <c r="AE165" i="1"/>
  <c r="R182" i="1"/>
  <c r="CP120" i="1"/>
  <c r="O120" i="1" s="1"/>
  <c r="F228" i="1"/>
  <c r="AW214" i="1"/>
  <c r="AV254" i="1"/>
  <c r="F308" i="1"/>
  <c r="CZ33" i="1"/>
  <c r="Y33" i="1" s="1"/>
  <c r="BA175" i="7" s="1"/>
  <c r="L174" i="7" s="1"/>
  <c r="CY33" i="1"/>
  <c r="X33" i="1" s="1"/>
  <c r="GM81" i="1"/>
  <c r="GN81" i="1" s="1"/>
  <c r="R407" i="1"/>
  <c r="R369" i="1"/>
  <c r="F391" i="1"/>
  <c r="CA254" i="1"/>
  <c r="AR303" i="1"/>
  <c r="CZ103" i="1"/>
  <c r="Y103" i="1" s="1"/>
  <c r="BA637" i="7" s="1"/>
  <c r="L636" i="7" s="1"/>
  <c r="CY103" i="1"/>
  <c r="X103" i="1" s="1"/>
  <c r="U26" i="1"/>
  <c r="F66" i="1"/>
  <c r="G255" i="7" s="1"/>
  <c r="U333" i="1"/>
  <c r="AC182" i="1"/>
  <c r="GM119" i="1"/>
  <c r="GN119" i="1" s="1"/>
  <c r="BC18" i="1"/>
  <c r="F453" i="1"/>
  <c r="BB18" i="1"/>
  <c r="F450" i="1"/>
  <c r="CY373" i="1"/>
  <c r="X373" i="1" s="1"/>
  <c r="CZ373" i="1"/>
  <c r="Y373" i="1" s="1"/>
  <c r="AZ22" i="1"/>
  <c r="F344" i="1"/>
  <c r="AZ437" i="1"/>
  <c r="CY79" i="1"/>
  <c r="X79" i="1" s="1"/>
  <c r="AZ295" i="7" s="1"/>
  <c r="L293" i="7" s="1"/>
  <c r="CZ79" i="1"/>
  <c r="Y79" i="1" s="1"/>
  <c r="BA295" i="7" s="1"/>
  <c r="L294" i="7" s="1"/>
  <c r="CP39" i="1"/>
  <c r="O39" i="1" s="1"/>
  <c r="CY40" i="1"/>
  <c r="X40" i="1" s="1"/>
  <c r="CZ40" i="1"/>
  <c r="Y40" i="1" s="1"/>
  <c r="GM40" i="1" s="1"/>
  <c r="GN40" i="1" s="1"/>
  <c r="AC133" i="1"/>
  <c r="K856" i="7" l="1"/>
  <c r="I856" i="7" s="1"/>
  <c r="AN856" i="7"/>
  <c r="K903" i="7"/>
  <c r="I903" i="7" s="1"/>
  <c r="AN903" i="7"/>
  <c r="GM34" i="1"/>
  <c r="GN34" i="1" s="1"/>
  <c r="K572" i="7"/>
  <c r="I572" i="7" s="1"/>
  <c r="AN572" i="7"/>
  <c r="AN96" i="7"/>
  <c r="K96" i="7"/>
  <c r="I96" i="7" s="1"/>
  <c r="K295" i="7"/>
  <c r="I295" i="7" s="1"/>
  <c r="AN295" i="7"/>
  <c r="K375" i="7"/>
  <c r="I375" i="7" s="1"/>
  <c r="AN375" i="7"/>
  <c r="AN680" i="7"/>
  <c r="K680" i="7"/>
  <c r="I680" i="7" s="1"/>
  <c r="M41" i="8"/>
  <c r="L1159" i="7"/>
  <c r="AN706" i="7"/>
  <c r="K706" i="7"/>
  <c r="I706" i="7" s="1"/>
  <c r="L945" i="7"/>
  <c r="L798" i="7"/>
  <c r="AN225" i="7"/>
  <c r="K225" i="7"/>
  <c r="I225" i="7" s="1"/>
  <c r="AN277" i="7"/>
  <c r="K277" i="7"/>
  <c r="I277" i="7" s="1"/>
  <c r="K879" i="7"/>
  <c r="I879" i="7" s="1"/>
  <c r="AN879" i="7"/>
  <c r="F156" i="1"/>
  <c r="G784" i="7" s="1"/>
  <c r="GM38" i="1"/>
  <c r="GN38" i="1" s="1"/>
  <c r="AZ209" i="7"/>
  <c r="L207" i="7" s="1"/>
  <c r="L944" i="7"/>
  <c r="L953" i="7" s="1"/>
  <c r="L797" i="7"/>
  <c r="GM179" i="1"/>
  <c r="GO179" i="1" s="1"/>
  <c r="GM124" i="1"/>
  <c r="GN124" i="1" s="1"/>
  <c r="AN63" i="8"/>
  <c r="K63" i="8"/>
  <c r="K753" i="7"/>
  <c r="I753" i="7" s="1"/>
  <c r="AN753" i="7"/>
  <c r="L243" i="7"/>
  <c r="L1230" i="7"/>
  <c r="L1179" i="7"/>
  <c r="L78" i="7"/>
  <c r="I84" i="8"/>
  <c r="BT84" i="8"/>
  <c r="BW84" i="8"/>
  <c r="BX84" i="8" s="1"/>
  <c r="AN927" i="7"/>
  <c r="K927" i="7"/>
  <c r="I927" i="7" s="1"/>
  <c r="AK377" i="1"/>
  <c r="AK369" i="1" s="1"/>
  <c r="AZ74" i="8"/>
  <c r="K833" i="7"/>
  <c r="I833" i="7" s="1"/>
  <c r="AN833" i="7"/>
  <c r="K137" i="7"/>
  <c r="I137" i="7" s="1"/>
  <c r="AN137" i="7"/>
  <c r="GM86" i="1"/>
  <c r="GN86" i="1" s="1"/>
  <c r="AZ447" i="7"/>
  <c r="L445" i="7" s="1"/>
  <c r="AL377" i="1"/>
  <c r="BA74" i="8"/>
  <c r="L77" i="7"/>
  <c r="L242" i="7"/>
  <c r="L251" i="7" s="1"/>
  <c r="AN810" i="7"/>
  <c r="K810" i="7"/>
  <c r="I810" i="7" s="1"/>
  <c r="K730" i="7"/>
  <c r="I730" i="7" s="1"/>
  <c r="AN730" i="7"/>
  <c r="Q133" i="1"/>
  <c r="GM103" i="1"/>
  <c r="GO103" i="1" s="1"/>
  <c r="AZ637" i="7"/>
  <c r="L635" i="7" s="1"/>
  <c r="GM33" i="1"/>
  <c r="GN33" i="1" s="1"/>
  <c r="AZ175" i="7"/>
  <c r="L1229" i="7" s="1"/>
  <c r="AN660" i="7"/>
  <c r="K660" i="7"/>
  <c r="I660" i="7" s="1"/>
  <c r="BT95" i="8"/>
  <c r="BW95" i="8"/>
  <c r="BX95" i="8"/>
  <c r="I95" i="8"/>
  <c r="L771" i="7"/>
  <c r="AL133" i="1"/>
  <c r="AL76" i="1" s="1"/>
  <c r="GM168" i="1"/>
  <c r="GN168" i="1" s="1"/>
  <c r="GM108" i="1"/>
  <c r="GN108" i="1" s="1"/>
  <c r="GM167" i="1"/>
  <c r="GN167" i="1" s="1"/>
  <c r="CB182" i="1" s="1"/>
  <c r="GM171" i="1"/>
  <c r="GO171" i="1" s="1"/>
  <c r="GM121" i="1"/>
  <c r="GN121" i="1" s="1"/>
  <c r="AD165" i="1"/>
  <c r="GM79" i="1"/>
  <c r="GN79" i="1" s="1"/>
  <c r="GM130" i="1"/>
  <c r="GO130" i="1" s="1"/>
  <c r="GM109" i="1"/>
  <c r="GO109" i="1" s="1"/>
  <c r="GM83" i="1"/>
  <c r="GN83" i="1" s="1"/>
  <c r="GM39" i="1"/>
  <c r="GN39" i="1" s="1"/>
  <c r="GM120" i="1"/>
  <c r="GN120" i="1" s="1"/>
  <c r="GM373" i="1"/>
  <c r="GP373" i="1" s="1"/>
  <c r="GM173" i="1"/>
  <c r="GO173" i="1" s="1"/>
  <c r="AB182" i="1"/>
  <c r="AB165" i="1" s="1"/>
  <c r="GM118" i="1"/>
  <c r="GN118" i="1" s="1"/>
  <c r="AL369" i="1"/>
  <c r="Y377" i="1"/>
  <c r="X377" i="1"/>
  <c r="O254" i="1"/>
  <c r="F305" i="1"/>
  <c r="AK133" i="1"/>
  <c r="AD26" i="1"/>
  <c r="Q44" i="1"/>
  <c r="GN78" i="1"/>
  <c r="GP371" i="1"/>
  <c r="GM177" i="1"/>
  <c r="GO177" i="1" s="1"/>
  <c r="AL44" i="1"/>
  <c r="Q369" i="1"/>
  <c r="F389" i="1"/>
  <c r="Q407" i="1"/>
  <c r="AZ18" i="1"/>
  <c r="F448" i="1"/>
  <c r="R165" i="1"/>
  <c r="F196" i="1"/>
  <c r="AX18" i="1"/>
  <c r="F444" i="1"/>
  <c r="P369" i="1"/>
  <c r="F380" i="1"/>
  <c r="P407" i="1"/>
  <c r="AF26" i="1"/>
  <c r="S44" i="1"/>
  <c r="Q165" i="1"/>
  <c r="F194" i="1"/>
  <c r="AF76" i="1"/>
  <c r="S133" i="1"/>
  <c r="V22" i="1"/>
  <c r="V437" i="1"/>
  <c r="F356" i="1"/>
  <c r="AF165" i="1"/>
  <c r="S182" i="1"/>
  <c r="AK44" i="1"/>
  <c r="GM93" i="1"/>
  <c r="GN93" i="1" s="1"/>
  <c r="BA18" i="1"/>
  <c r="F457" i="1"/>
  <c r="F421" i="1"/>
  <c r="R365" i="1"/>
  <c r="GM105" i="1"/>
  <c r="GO105" i="1" s="1"/>
  <c r="R26" i="1"/>
  <c r="F58" i="1"/>
  <c r="R333" i="1"/>
  <c r="AL182" i="1"/>
  <c r="CH369" i="1"/>
  <c r="AY377" i="1"/>
  <c r="W18" i="1"/>
  <c r="F461" i="1"/>
  <c r="AC26" i="1"/>
  <c r="CF44" i="1"/>
  <c r="P44" i="1"/>
  <c r="CH44" i="1"/>
  <c r="CE44" i="1"/>
  <c r="AS254" i="1"/>
  <c r="F320" i="1"/>
  <c r="R76" i="1"/>
  <c r="F147" i="1"/>
  <c r="AC76" i="1"/>
  <c r="CH133" i="1"/>
  <c r="P133" i="1"/>
  <c r="CF133" i="1"/>
  <c r="CE133" i="1"/>
  <c r="AR254" i="1"/>
  <c r="F331" i="1"/>
  <c r="CE182" i="1"/>
  <c r="CF182" i="1"/>
  <c r="CH182" i="1"/>
  <c r="AC165" i="1"/>
  <c r="P182" i="1"/>
  <c r="AK182" i="1"/>
  <c r="CF369" i="1"/>
  <c r="AW377" i="1"/>
  <c r="U365" i="1"/>
  <c r="F429" i="1"/>
  <c r="GM28" i="1"/>
  <c r="AB44" i="1"/>
  <c r="T18" i="1"/>
  <c r="F458" i="1"/>
  <c r="U22" i="1"/>
  <c r="F355" i="1"/>
  <c r="U437" i="1"/>
  <c r="GM175" i="1"/>
  <c r="GO175" i="1" s="1"/>
  <c r="AV377" i="1"/>
  <c r="CE369" i="1"/>
  <c r="AB133" i="1"/>
  <c r="AB377" i="1"/>
  <c r="S407" i="1"/>
  <c r="S369" i="1"/>
  <c r="F392" i="1"/>
  <c r="Q76" i="1"/>
  <c r="F145" i="1"/>
  <c r="O182" i="1" l="1"/>
  <c r="K637" i="7"/>
  <c r="I637" i="7" s="1"/>
  <c r="AN637" i="7"/>
  <c r="K79" i="7"/>
  <c r="I79" i="7" s="1"/>
  <c r="AN79" i="7"/>
  <c r="L1178" i="7"/>
  <c r="L1161" i="7" s="1"/>
  <c r="BW63" i="8"/>
  <c r="BX63" i="8" s="1"/>
  <c r="BT63" i="8"/>
  <c r="I63" i="8"/>
  <c r="K209" i="7"/>
  <c r="I209" i="7" s="1"/>
  <c r="AN209" i="7"/>
  <c r="L770" i="7"/>
  <c r="L779" i="7" s="1"/>
  <c r="K41" i="7"/>
  <c r="G1239" i="7"/>
  <c r="Y133" i="1"/>
  <c r="K42" i="7"/>
  <c r="G1240" i="7"/>
  <c r="CB44" i="1"/>
  <c r="L73" i="8"/>
  <c r="L200" i="8"/>
  <c r="L220" i="8"/>
  <c r="L113" i="8"/>
  <c r="L72" i="8"/>
  <c r="L219" i="8"/>
  <c r="L199" i="8"/>
  <c r="L112" i="8"/>
  <c r="G229" i="8"/>
  <c r="K41" i="8"/>
  <c r="K447" i="7"/>
  <c r="I447" i="7" s="1"/>
  <c r="AN447" i="7"/>
  <c r="K799" i="7"/>
  <c r="I799" i="7" s="1"/>
  <c r="AN799" i="7"/>
  <c r="L173" i="7"/>
  <c r="L1158" i="7"/>
  <c r="L1141" i="7" s="1"/>
  <c r="CC133" i="1"/>
  <c r="CB26" i="1"/>
  <c r="AS44" i="1"/>
  <c r="AS26" i="1" s="1"/>
  <c r="CC182" i="1"/>
  <c r="AT182" i="1" s="1"/>
  <c r="CD377" i="1"/>
  <c r="AU377" i="1" s="1"/>
  <c r="CA377" i="1"/>
  <c r="CA369" i="1" s="1"/>
  <c r="CB133" i="1"/>
  <c r="CB76" i="1" s="1"/>
  <c r="AW182" i="1"/>
  <c r="CF165" i="1"/>
  <c r="CF26" i="1"/>
  <c r="AW44" i="1"/>
  <c r="AK26" i="1"/>
  <c r="X44" i="1"/>
  <c r="AL26" i="1"/>
  <c r="Y44" i="1"/>
  <c r="Q26" i="1"/>
  <c r="F56" i="1"/>
  <c r="Q333" i="1"/>
  <c r="O165" i="1"/>
  <c r="F184" i="1"/>
  <c r="AV182" i="1"/>
  <c r="CE165" i="1"/>
  <c r="F197" i="1"/>
  <c r="S165" i="1"/>
  <c r="CC76" i="1"/>
  <c r="AT133" i="1"/>
  <c r="CB165" i="1"/>
  <c r="AS182" i="1"/>
  <c r="AK76" i="1"/>
  <c r="X133" i="1"/>
  <c r="Y76" i="1"/>
  <c r="F160" i="1"/>
  <c r="S26" i="1"/>
  <c r="F59" i="1"/>
  <c r="S333" i="1"/>
  <c r="S365" i="1"/>
  <c r="F422" i="1"/>
  <c r="J17" i="2" s="1"/>
  <c r="CA182" i="1"/>
  <c r="AW369" i="1"/>
  <c r="AW407" i="1"/>
  <c r="F383" i="1"/>
  <c r="AB369" i="1"/>
  <c r="O377" i="1"/>
  <c r="AK165" i="1"/>
  <c r="X182" i="1"/>
  <c r="CE76" i="1"/>
  <c r="AV133" i="1"/>
  <c r="F385" i="1"/>
  <c r="AY369" i="1"/>
  <c r="AY407" i="1"/>
  <c r="V18" i="1"/>
  <c r="F460" i="1"/>
  <c r="P365" i="1"/>
  <c r="F410" i="1"/>
  <c r="U18" i="1"/>
  <c r="F459" i="1"/>
  <c r="AB76" i="1"/>
  <c r="O133" i="1"/>
  <c r="P165" i="1"/>
  <c r="F185" i="1"/>
  <c r="CF76" i="1"/>
  <c r="AW133" i="1"/>
  <c r="CE26" i="1"/>
  <c r="AV44" i="1"/>
  <c r="Q365" i="1"/>
  <c r="F419" i="1"/>
  <c r="CD369" i="1"/>
  <c r="X369" i="1"/>
  <c r="F403" i="1"/>
  <c r="X407" i="1"/>
  <c r="AL165" i="1"/>
  <c r="Y182" i="1"/>
  <c r="S76" i="1"/>
  <c r="F148" i="1"/>
  <c r="CA133" i="1"/>
  <c r="Y369" i="1"/>
  <c r="Y407" i="1"/>
  <c r="F404" i="1"/>
  <c r="AB26" i="1"/>
  <c r="O44" i="1"/>
  <c r="P76" i="1"/>
  <c r="F136" i="1"/>
  <c r="CH26" i="1"/>
  <c r="AY44" i="1"/>
  <c r="AV369" i="1"/>
  <c r="AV407" i="1"/>
  <c r="F382" i="1"/>
  <c r="CA44" i="1"/>
  <c r="GO28" i="1"/>
  <c r="CC44" i="1" s="1"/>
  <c r="CH165" i="1"/>
  <c r="AY182" i="1"/>
  <c r="AY133" i="1"/>
  <c r="CH76" i="1"/>
  <c r="P26" i="1"/>
  <c r="F47" i="1"/>
  <c r="P333" i="1"/>
  <c r="R22" i="1"/>
  <c r="F347" i="1"/>
  <c r="R437" i="1"/>
  <c r="K74" i="8" l="1"/>
  <c r="AN74" i="8"/>
  <c r="L1212" i="7"/>
  <c r="L121" i="8"/>
  <c r="K175" i="7"/>
  <c r="I175" i="7" s="1"/>
  <c r="AN175" i="7"/>
  <c r="L182" i="8"/>
  <c r="L176" i="8"/>
  <c r="CC165" i="1"/>
  <c r="AS133" i="1"/>
  <c r="F61" i="1"/>
  <c r="AR377" i="1"/>
  <c r="AU369" i="1"/>
  <c r="F396" i="1"/>
  <c r="AU407" i="1"/>
  <c r="X165" i="1"/>
  <c r="F208" i="1"/>
  <c r="AV165" i="1"/>
  <c r="F187" i="1"/>
  <c r="X26" i="1"/>
  <c r="F70" i="1"/>
  <c r="X333" i="1"/>
  <c r="O76" i="1"/>
  <c r="F135" i="1"/>
  <c r="F199" i="1"/>
  <c r="AS165" i="1"/>
  <c r="AS76" i="1"/>
  <c r="F150" i="1"/>
  <c r="Y365" i="1"/>
  <c r="F434" i="1"/>
  <c r="Y165" i="1"/>
  <c r="F209" i="1"/>
  <c r="O369" i="1"/>
  <c r="F379" i="1"/>
  <c r="O407" i="1"/>
  <c r="S22" i="1"/>
  <c r="S437" i="1"/>
  <c r="F348" i="1"/>
  <c r="J16" i="2" s="1"/>
  <c r="AW26" i="1"/>
  <c r="F50" i="1"/>
  <c r="AW333" i="1"/>
  <c r="AT76" i="1"/>
  <c r="F151" i="1"/>
  <c r="Q22" i="1"/>
  <c r="F345" i="1"/>
  <c r="Q437" i="1"/>
  <c r="AY76" i="1"/>
  <c r="F141" i="1"/>
  <c r="AY365" i="1"/>
  <c r="F415" i="1"/>
  <c r="R18" i="1"/>
  <c r="F451" i="1"/>
  <c r="AY165" i="1"/>
  <c r="F190" i="1"/>
  <c r="AS333" i="1"/>
  <c r="X365" i="1"/>
  <c r="F433" i="1"/>
  <c r="P22" i="1"/>
  <c r="F336" i="1"/>
  <c r="P437" i="1"/>
  <c r="AV365" i="1"/>
  <c r="F412" i="1"/>
  <c r="AV26" i="1"/>
  <c r="F49" i="1"/>
  <c r="AV333" i="1"/>
  <c r="AW76" i="1"/>
  <c r="F139" i="1"/>
  <c r="AR369" i="1"/>
  <c r="AR407" i="1"/>
  <c r="F405" i="1"/>
  <c r="AW365" i="1"/>
  <c r="F413" i="1"/>
  <c r="AW165" i="1"/>
  <c r="F188" i="1"/>
  <c r="AY26" i="1"/>
  <c r="F52" i="1"/>
  <c r="AY333" i="1"/>
  <c r="CC26" i="1"/>
  <c r="AT44" i="1"/>
  <c r="AV76" i="1"/>
  <c r="F138" i="1"/>
  <c r="Y26" i="1"/>
  <c r="F71" i="1"/>
  <c r="Y333" i="1"/>
  <c r="AT165" i="1"/>
  <c r="F200" i="1"/>
  <c r="CA26" i="1"/>
  <c r="AR44" i="1"/>
  <c r="O26" i="1"/>
  <c r="F46" i="1"/>
  <c r="O333" i="1"/>
  <c r="CA76" i="1"/>
  <c r="AR133" i="1"/>
  <c r="CA165" i="1"/>
  <c r="AR182" i="1"/>
  <c r="X76" i="1"/>
  <c r="F159" i="1"/>
  <c r="L225" i="8" l="1"/>
  <c r="L202" i="8"/>
  <c r="I74" i="8"/>
  <c r="BW74" i="8"/>
  <c r="BX74" i="8" s="1"/>
  <c r="BT74" i="8"/>
  <c r="Y22" i="1"/>
  <c r="F360" i="1"/>
  <c r="Y437" i="1"/>
  <c r="P18" i="1"/>
  <c r="F440" i="1"/>
  <c r="O365" i="1"/>
  <c r="F409" i="1"/>
  <c r="AV22" i="1"/>
  <c r="F338" i="1"/>
  <c r="AV437" i="1"/>
  <c r="AW22" i="1"/>
  <c r="AW437" i="1"/>
  <c r="F339" i="1"/>
  <c r="O22" i="1"/>
  <c r="F335" i="1"/>
  <c r="O437" i="1"/>
  <c r="AR26" i="1"/>
  <c r="F72" i="1"/>
  <c r="AR333" i="1"/>
  <c r="F210" i="1"/>
  <c r="AR165" i="1"/>
  <c r="AT26" i="1"/>
  <c r="F62" i="1"/>
  <c r="AT333" i="1"/>
  <c r="AS22" i="1"/>
  <c r="AS437" i="1"/>
  <c r="F350" i="1"/>
  <c r="AU365" i="1"/>
  <c r="F426" i="1"/>
  <c r="AU437" i="1"/>
  <c r="Q18" i="1"/>
  <c r="F449" i="1"/>
  <c r="X22" i="1"/>
  <c r="F359" i="1"/>
  <c r="X437" i="1"/>
  <c r="AR76" i="1"/>
  <c r="F161" i="1"/>
  <c r="AY22" i="1"/>
  <c r="F341" i="1"/>
  <c r="AY437" i="1"/>
  <c r="F435" i="1"/>
  <c r="AR365" i="1"/>
  <c r="S18" i="1"/>
  <c r="F452" i="1"/>
  <c r="E16" i="2" l="1"/>
  <c r="C41" i="7"/>
  <c r="H17" i="2"/>
  <c r="I17" i="2" s="1"/>
  <c r="N17" i="2" s="1"/>
  <c r="C44" i="8"/>
  <c r="AT22" i="1"/>
  <c r="F351" i="1"/>
  <c r="AT437" i="1"/>
  <c r="O18" i="1"/>
  <c r="F439" i="1"/>
  <c r="AU18" i="1"/>
  <c r="F456" i="1"/>
  <c r="F474" i="1" s="1"/>
  <c r="AW18" i="1"/>
  <c r="F443" i="1"/>
  <c r="Y18" i="1"/>
  <c r="F464" i="1"/>
  <c r="X18" i="1"/>
  <c r="F463" i="1"/>
  <c r="AS18" i="1"/>
  <c r="F454" i="1"/>
  <c r="AV18" i="1"/>
  <c r="F442" i="1"/>
  <c r="AY18" i="1"/>
  <c r="F445" i="1"/>
  <c r="AR22" i="1"/>
  <c r="F361" i="1"/>
  <c r="AR437" i="1"/>
  <c r="F16" i="2" l="1"/>
  <c r="I16" i="2" s="1"/>
  <c r="N16" i="2" s="1"/>
  <c r="C42" i="7"/>
  <c r="M42" i="7" s="1"/>
  <c r="M44" i="8"/>
  <c r="C38" i="8"/>
  <c r="C38" i="7"/>
  <c r="M41" i="7"/>
  <c r="AR18" i="1"/>
  <c r="F465" i="1"/>
  <c r="F466" i="1" s="1"/>
  <c r="AT18" i="1"/>
  <c r="F455" i="1"/>
  <c r="F467" i="1" l="1"/>
  <c r="F468" i="1" s="1"/>
  <c r="F469" i="1" l="1"/>
  <c r="F470" i="1" s="1"/>
  <c r="F476" i="1" s="1"/>
</calcChain>
</file>

<file path=xl/sharedStrings.xml><?xml version="1.0" encoding="utf-8"?>
<sst xmlns="http://schemas.openxmlformats.org/spreadsheetml/2006/main" count="22758" uniqueCount="1376">
  <si>
    <t>Smeta.RU  (495) 974-1589</t>
  </si>
  <si>
    <t>_PS_</t>
  </si>
  <si>
    <t>Smeta.RU</t>
  </si>
  <si>
    <t/>
  </si>
  <si>
    <t>Реконструкция ВЛ-10 кВ ф.5 от оп. №1 до оп. №50, ПС №771 "Малино", в т.ч. ПИР, МО, Ступино го, Малино рп, Донская ул, д.2/1 Ю8-24-302-221305(429670)</t>
  </si>
  <si>
    <t>Родионов О.Ю.</t>
  </si>
  <si>
    <t>Генеральный директор</t>
  </si>
  <si>
    <t>Трощенков А.Ю.</t>
  </si>
  <si>
    <t>Заместитель директора по капитальному строительству - начальник УКС</t>
  </si>
  <si>
    <t>Южные электрические сети - филиал ПАО "Россети Московский регион", 142117, Московская область, г.Подольск, ул. Кирова, д.65</t>
  </si>
  <si>
    <t>ООО "Фарад", 390044, Россия, г. Рязань, Московское шоссе, д.20, оф. 605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</si>
  <si>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</si>
  <si>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</si>
  <si>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</si>
  <si>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</si>
  <si>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</si>
  <si>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Строительство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</si>
  <si>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</si>
  <si>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</si>
  <si>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02-01-01</t>
  </si>
  <si>
    <t>Реконструкция ВЛЗ</t>
  </si>
  <si>
    <t>0961</t>
  </si>
  <si>
    <t>Новый раздел</t>
  </si>
  <si>
    <t>Демонтажные работы</t>
  </si>
  <si>
    <t>1</t>
  </si>
  <si>
    <t>м08-02-147-04</t>
  </si>
  <si>
    <t>Кабель до 35 кВ по установленным конструкциям и лоткам с креплением на поворотах и в конце трассы, масса 1 м кабеля: свыше 3 до 6 кг</t>
  </si>
  <si>
    <t>100 м</t>
  </si>
  <si>
    <t>ГЭСНм-2022 доп.7, м08-02-147-04, приказ Минстроя России от 02.08.2023 г. № 551/пр</t>
  </si>
  <si>
    <t>*0</t>
  </si>
  <si>
    <t>*(0,2+0,15+1)*0,6</t>
  </si>
  <si>
    <t>Монтажные работы</t>
  </si>
  <si>
    <t>Электротехнические установки: на других объектах</t>
  </si>
  <si>
    <t>мФЕР-08</t>
  </si>
  <si>
    <t>Поправка: 421/пр_2020_прил.10_т.1_п.4_гр.3 Поправка: 421/пр_2020_прил.10_т.1_п.5_гр.3 Поправка: 571/пр_2022_п.83_т.2_стр.5_стб.3</t>
  </si>
  <si>
    <t>Пр/812-049.3-1</t>
  </si>
  <si>
    <t>Пр/774-049.3</t>
  </si>
  <si>
    <t>2</t>
  </si>
  <si>
    <t>33-04-040-03</t>
  </si>
  <si>
    <t>Демонтаж: 3-х проводов ВЛ 6-10 кВ с одной опоры</t>
  </si>
  <si>
    <t>ШТ</t>
  </si>
  <si>
    <t>ГЭСН-2022, 33-04-040-03, приказ Минстроя России от 18.05.2022 г. № 378/пр</t>
  </si>
  <si>
    <t>*(0,2+0,15+1)</t>
  </si>
  <si>
    <t>Общестроительные работы</t>
  </si>
  <si>
    <t>Линии электропередачи</t>
  </si>
  <si>
    <t>ФЕР-33</t>
  </si>
  <si>
    <t>Поправка: 421/пр_2020_прил.10_т.1_п.4_гр.3 Поправка: 421/пр_2020_прил.10_т.1_п.5_гр.3</t>
  </si>
  <si>
    <t>Пр/812-027.0-1</t>
  </si>
  <si>
    <t>Пр/774-027.0</t>
  </si>
  <si>
    <t>3</t>
  </si>
  <si>
    <t>33-04-030-03</t>
  </si>
  <si>
    <t>Установка разъединителей: с помощью механизмов</t>
  </si>
  <si>
    <t>КОМПЛ</t>
  </si>
  <si>
    <t>ГЭСН-2022, 33-04-030-03, приказ Минстроя России от 18.05.2022 г. № 378/пр</t>
  </si>
  <si>
    <t>*(0,2+0,15+1)*0,7</t>
  </si>
  <si>
    <t>Поправка: 421/пр_2020_прил.10_т.1_п.4_гр.3 Поправка: 421/пр_2020_прил.10_т.1_п.5_гр.3 Поправка: 571/пр_2022_п.84_т.3_стр.1_стб.3</t>
  </si>
  <si>
    <t>4</t>
  </si>
  <si>
    <t>33-04-042-01</t>
  </si>
  <si>
    <t>Демонтаж опор ВЛ 0,38-10 кВ: без приставок одностоечных</t>
  </si>
  <si>
    <t>ГЭСН-2022 доп.11, 33-04-042-01, приказ Минстроя России от 09.08.2024 г. № 524/пр</t>
  </si>
  <si>
    <t>5</t>
  </si>
  <si>
    <t>33-04-042-02</t>
  </si>
  <si>
    <t>Демонтаж опор ВЛ 0,38-10 кВ: без приставок одностоечных с подкосом</t>
  </si>
  <si>
    <t>ГЭСН-2022 доп.11, 33-04-042-02, приказ Минстроя России от 09.08.2024 г. № 524/пр</t>
  </si>
  <si>
    <t>6</t>
  </si>
  <si>
    <t>33-04-042-03</t>
  </si>
  <si>
    <t>Демонтаж опор ВЛ 0,38-10 кВ: без приставок одностоечных с двумя подкосами</t>
  </si>
  <si>
    <t>ГЭСН-2022 доп.11, 33-04-042-03, приказ Минстроя России от 09.08.2024 г. № 524/пр</t>
  </si>
  <si>
    <t>33-04-042-05</t>
  </si>
  <si>
    <t>Демонтаж опор ВЛ 0,38-10 кВ: с приставками одностоечных с подкосом</t>
  </si>
  <si>
    <t>ГЭСН-2022 доп.11, 33-04-042-05, приказ Минстроя России от 09.08.2024 г. № 524/пр</t>
  </si>
  <si>
    <t>33-04-016-01</t>
  </si>
  <si>
    <t>Развозка конструкций и материалов опор ВЛ 0,38-10 кВ по трассе: одностоечных деревянных опор</t>
  </si>
  <si>
    <t>ГЭСН-2022, 33-04-016-01, приказ Минстроя России от 18.05.2022 г. № 378/пр</t>
  </si>
  <si>
    <t>7</t>
  </si>
  <si>
    <t>33-04-016-02</t>
  </si>
  <si>
    <t>Развозка конструкций и материалов опор ВЛ 0,38-10 кВ по трассе: одностоечных железобетонных опор</t>
  </si>
  <si>
    <t>ГЭСН-2022, 33-04-016-02, приказ Минстроя России от 18.05.2022 г. № 378/пр</t>
  </si>
  <si>
    <t>33-04-016-04</t>
  </si>
  <si>
    <t>Развозка конструкций и материалов опор ВЛ 0,38-10 кВ по трассе: приставок железобетонных</t>
  </si>
  <si>
    <t>ГЭСН-2022, 33-04-016-04, приказ Минстроя России от 18.05.2022 г. № 378/пр</t>
  </si>
  <si>
    <t>8</t>
  </si>
  <si>
    <t>33-04-016-05</t>
  </si>
  <si>
    <t>Развозка конструкций и материалов опор ВЛ 0,38-10 кВ по трассе: материалов оснастки одностоечных опор</t>
  </si>
  <si>
    <t>ГЭСН-2022, 33-04-016-05, приказ Минстроя России от 18.05.2022 г. № 378/пр</t>
  </si>
  <si>
    <t>9</t>
  </si>
  <si>
    <t>33-04-016-06</t>
  </si>
  <si>
    <t>Развозка конструкций и материалов опор ВЛ 0,38-10 кВ по трассе: материалов оснастки сложных опор</t>
  </si>
  <si>
    <t>ГЭСН-2022, 33-04-016-06, приказ Минстроя России от 18.05.2022 г. № 378/пр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</si>
  <si>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</si>
  <si>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</si>
  <si>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</si>
  <si>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</si>
  <si>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1000 М</t>
  </si>
  <si>
    <t>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</si>
  <si>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</si>
  <si>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ГЭСНм-2022, м08-03-572-03, приказ Минстроя России от 18.05.2022 г. № 378/пр</t>
  </si>
  <si>
    <t>м10-06-035-01</t>
  </si>
  <si>
    <t>Кабель на столбовой линии, масса 1 м: до 2 кг</t>
  </si>
  <si>
    <t>100 М КАБЕЛЯ</t>
  </si>
  <si>
    <t>ГЭСНм-2022 доп.10, м10-06-035-01, приказ Минстроя России от 13.05.2024 г. № 323/пр</t>
  </si>
  <si>
    <t>Оборудование связи: прокладка и монтаж сетей связи</t>
  </si>
  <si>
    <t>мФЕР-10</t>
  </si>
  <si>
    <t>Пр/812-051.1-1</t>
  </si>
  <si>
    <t>Пр/774-051.1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</si>
  <si>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</si>
  <si>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</si>
  <si>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</si>
  <si>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</si>
  <si>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</si>
  <si>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</si>
  <si>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</si>
  <si>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</si>
  <si>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</si>
  <si>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</si>
  <si>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</si>
  <si>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</si>
  <si>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</si>
  <si>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</si>
  <si>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</si>
  <si>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</si>
  <si>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</si>
  <si>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</si>
  <si>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</si>
  <si>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</si>
  <si>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</si>
  <si>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</si>
  <si>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</si>
  <si>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</si>
  <si>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</si>
  <si>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</si>
  <si>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</si>
  <si>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</si>
  <si>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</si>
  <si>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</si>
  <si>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</si>
  <si>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</si>
  <si>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</si>
  <si>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</si>
  <si>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</si>
  <si>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</si>
  <si>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</si>
  <si>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</si>
  <si>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</si>
  <si>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</si>
  <si>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</si>
  <si>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</si>
  <si>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</si>
  <si>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</si>
  <si>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</si>
  <si>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</si>
  <si>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</si>
  <si>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</si>
  <si>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</si>
  <si>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</si>
  <si>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</si>
  <si>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</si>
  <si>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</si>
  <si>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</si>
  <si>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СМР</t>
  </si>
  <si>
    <t>10</t>
  </si>
  <si>
    <t>11</t>
  </si>
  <si>
    <t>12</t>
  </si>
  <si>
    <t>13</t>
  </si>
  <si>
    <t>14</t>
  </si>
  <si>
    <t>33-04-003-01</t>
  </si>
  <si>
    <t>Установка железобетонных опор ВЛ 0,38; 6-10 кВ с траверсами без приставок: одностоечных</t>
  </si>
  <si>
    <t>ГЭСН-2022 доп.15, 33-04-003-01, приказ Минстроя России от 14.08.2025 г. № 490/пр</t>
  </si>
  <si>
    <t>15</t>
  </si>
  <si>
    <t>33-04-003-13</t>
  </si>
  <si>
    <t>Установка железобетонных опор ВЛ 0,38; 6-10 кВ с траверсами с двойными приставками: одностоечных</t>
  </si>
  <si>
    <t>ГЭСН-2022 доп.15, 33-04-003-13, приказ Минстроя России от 14.08.2025 г. № 490/пр</t>
  </si>
  <si>
    <t>16</t>
  </si>
  <si>
    <t>33-04-003-02</t>
  </si>
  <si>
    <t>Установка железобетонных опор ВЛ 0,38; 6-10 кВ с траверсами без приставок: одностоечных с одним подкосом</t>
  </si>
  <si>
    <t>ГЭСН-2022 доп.15, 33-04-003-02, приказ Минстроя России от 14.08.2025 г. № 490/пр</t>
  </si>
  <si>
    <t>17</t>
  </si>
  <si>
    <t>33-04-003-14</t>
  </si>
  <si>
    <t>Установка железобетонных опор ВЛ 0,38; 6-10 кВ с траверсами с двойными приставками: одностоечных с одним подкосом</t>
  </si>
  <si>
    <t>ГЭСН-2022 доп.15, 33-04-003-14, приказ Минстроя России от 14.08.2025 г. № 490/пр</t>
  </si>
  <si>
    <t>18</t>
  </si>
  <si>
    <t>33-04-003-03</t>
  </si>
  <si>
    <t>Установка железобетонных опор ВЛ 0,38; 6-10 кВ с траверсами без приставок: одностоечных с двумя подкосами</t>
  </si>
  <si>
    <t>ГЭСН-2022 доп.15, 33-04-003-03, приказ Минстроя России от 14.08.2025 г. № 490/пр</t>
  </si>
  <si>
    <t>19</t>
  </si>
  <si>
    <t>33-04-003-15</t>
  </si>
  <si>
    <t>Установка железобетонных опор ВЛ 0,38; 6-10 кВ с траверсами с двойными приставками: одностоечных с двумя подкосами</t>
  </si>
  <si>
    <t>ГЭСН-2022 доп.15, 33-04-003-15, приказ Минстроя России от 14.08.2025 г. № 490/пр</t>
  </si>
  <si>
    <t>20</t>
  </si>
  <si>
    <t>33-04-009-06</t>
  </si>
  <si>
    <t>Подвеска проводов ВЛ 6-10 кВ в населенной местности сечением: свыше 35 мм2 с помощью механизмов, (3 провода) при 10 опорах на км линии( (2892м-60м-40м+17+60м)м)</t>
  </si>
  <si>
    <t>км</t>
  </si>
  <si>
    <t>ГЭСН-2022 доп.6, 33-04-009-06, приказ Минстроя России от 11.05.2023 г. № 335/пр</t>
  </si>
  <si>
    <t>20,1</t>
  </si>
  <si>
    <t>20.1.02.15-0011</t>
  </si>
  <si>
    <t>Соединитель алюминиевых и сталеалюминиевых проводов (СОАС) 062-3</t>
  </si>
  <si>
    <t>ФСБЦ-2022, 20.1.02.15-0011, приказ Минстроя России от 18.05.2022 г. № 378/пр</t>
  </si>
  <si>
    <t>21</t>
  </si>
  <si>
    <t>33-04-009-14</t>
  </si>
  <si>
    <t>При увеличении количества опор на 1 км ВЛ добавлять: к норме 33-04-009-06</t>
  </si>
  <si>
    <t>ГЭСН-2022 доп.6, 33-04-009-14, приказ Минстроя России от 11.05.2023 г. № 335/пр</t>
  </si>
  <si>
    <t>21,1</t>
  </si>
  <si>
    <t>33-04-020-01</t>
  </si>
  <si>
    <t>Подвеска провода СИП-3 на опорах, (3 провода) при 21 опоре на км линии: с использованием автогидроподъемника (2892м-60м-40м+17м)</t>
  </si>
  <si>
    <t>ГЭСН-2022 доп.11, 33-04-020-01, приказ Минстроя России от 09.08.2024 г. № 524/пр</t>
  </si>
  <si>
    <t>33-04-020-03</t>
  </si>
  <si>
    <t>При изменении количества опор на 1 км ВЛЗ добавлять или исключать: к норме 33-04-020-01</t>
  </si>
  <si>
    <t>ГЭСН-2022 доп.11, 33-04-020-03, приказ Минстроя России от 09.08.2024 г. № 524/пр</t>
  </si>
  <si>
    <t>22</t>
  </si>
  <si>
    <t>33-04-011-06</t>
  </si>
  <si>
    <t>Подвеска проводов ВЛ 10 кВ на переходах через препятствия: автомобильные дороги 1 и 2 категории</t>
  </si>
  <si>
    <t>переход</t>
  </si>
  <si>
    <t>ГЭСН-2022, 33-04-011-06, приказ Минстроя России от 18.05.2022 г. № 378/пр</t>
  </si>
  <si>
    <t>22,1</t>
  </si>
  <si>
    <t>21.2.01.02</t>
  </si>
  <si>
    <t>Провода неизолированные</t>
  </si>
  <si>
    <t>т</t>
  </si>
  <si>
    <t>23</t>
  </si>
  <si>
    <t>33-04-011-07</t>
  </si>
  <si>
    <t>Подвеска проводов ВЛ 10 кВ на переходах через препятствия: водные преграды</t>
  </si>
  <si>
    <t>ГЭСН-2022, 33-04-011-07, приказ Минстроя России от 18.05.2022 г. № 378/пр</t>
  </si>
  <si>
    <t>23,1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</si>
  <si>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</si>
  <si>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24</t>
  </si>
  <si>
    <t>25</t>
  </si>
  <si>
    <t>33-04-030-01</t>
  </si>
  <si>
    <t>Установка разрядников: с помощью механизмов (РМК с К=0,33)</t>
  </si>
  <si>
    <t>ГЭСН-2022, 33-04-030-01, приказ Минстроя России от 18.05.2022 г. № 378/пр</t>
  </si>
  <si>
    <t>*0,33</t>
  </si>
  <si>
    <t>*0,33*(0,2+0,15+1)</t>
  </si>
  <si>
    <t>26</t>
  </si>
  <si>
    <t>м08-01-080-01</t>
  </si>
  <si>
    <t>Прибор измерения и защиты, количество подключаемых концов: до 2</t>
  </si>
  <si>
    <t>ГЭСНм-2022, м08-01-080-01, приказ Минстроя России от 18.05.2022 г. № 378/пр</t>
  </si>
  <si>
    <t>26,1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</si>
  <si>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</si>
  <si>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</si>
  <si>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</si>
  <si>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27</t>
  </si>
  <si>
    <t>27,1</t>
  </si>
  <si>
    <t>28</t>
  </si>
  <si>
    <t>м08-01-082-01</t>
  </si>
  <si>
    <t>Зажим наборный без кожуха</t>
  </si>
  <si>
    <t>100 ШТ</t>
  </si>
  <si>
    <t>ГЭСНм-2022, м08-01-082-01, приказ Минстроя России от 18.05.2022 г. № 378/пр</t>
  </si>
  <si>
    <t>28,1</t>
  </si>
  <si>
    <t>28,2</t>
  </si>
  <si>
    <t>20.5.04.03-0002</t>
  </si>
  <si>
    <t>Зажимы наборные проходные ЗН24-4П25</t>
  </si>
  <si>
    <t>ФСБЦ-2022, 20.5.04.03-0002, приказ Минстроя России от 18.05.2022 г. № 378/пр</t>
  </si>
  <si>
    <t>29</t>
  </si>
  <si>
    <t>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</si>
  <si>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</si>
  <si>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</si>
  <si>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ГЭСН-2022, 33-04-018-01, приказ Минстроя России от 18.05.2022 г. № 378/пр</t>
  </si>
  <si>
    <t>30</t>
  </si>
  <si>
    <t>30,1</t>
  </si>
  <si>
    <t>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</si>
  <si>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</si>
  <si>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ГЭСНм-2022, м08-02-409-09, приказ Минстроя России от 18.05.2022 г. № 378/пр</t>
  </si>
  <si>
    <t>м08-02-412-08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</si>
  <si>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</si>
  <si>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ГЭСНм-2022 доп.9, м08-02-412-08, приказ Минстроя России от 16.02.2024 г. № 102/пр</t>
  </si>
  <si>
    <t>08-01-003-07</t>
  </si>
  <si>
    <t>Гидроизоляция боковая обмазочная битумная в 2 слоя по выровненной поверхности бутовой кладки, кирпичу, бетону</t>
  </si>
  <si>
    <t>100 м2</t>
  </si>
  <si>
    <t>ГЭСН-2022 доп.6, 08-01-003-07, приказ Минстроя России от 11.05.2023 г. № 335/пр</t>
  </si>
  <si>
    <t>Конструкции из кирпича и блоков</t>
  </si>
  <si>
    <t>ФЕР-08</t>
  </si>
  <si>
    <t>Пр/812-008.0-1</t>
  </si>
  <si>
    <t>Пр/774-008.0</t>
  </si>
  <si>
    <t>01.2.01.02</t>
  </si>
  <si>
    <t>Битум</t>
  </si>
  <si>
    <t>01.2.03.03</t>
  </si>
  <si>
    <t>Мастика</t>
  </si>
  <si>
    <t>31</t>
  </si>
  <si>
    <t>15-04-024-08</t>
  </si>
  <si>
    <t>Простая окраска масляными составами по штукатурке и сборным конструкциям: стен, подготовленных под окраску</t>
  </si>
  <si>
    <t>ГЭСН-2022, 15-04-024-08, приказ Минстроя России от 18.05.2022 г. № 378/пр</t>
  </si>
  <si>
    <t>Отделочные работы</t>
  </si>
  <si>
    <t>ФЕР-15</t>
  </si>
  <si>
    <t>Пр/812-015.0-1</t>
  </si>
  <si>
    <t>Пр/774-015.0</t>
  </si>
  <si>
    <t>31,1</t>
  </si>
  <si>
    <t>14.4.04.08-0001</t>
  </si>
  <si>
    <t>Эмаль ПФ-115</t>
  </si>
  <si>
    <t>ФСБЦ-2022 доп.13, 14.4.04.08-0001, приказ Минстроя России от 07.02.2025 г. № 69/пр</t>
  </si>
  <si>
    <t>32</t>
  </si>
  <si>
    <t>13-03-001-03</t>
  </si>
  <si>
    <t>Огрунтовка бетонных и оштукатуренных поверхностей: лаком БТ-577, первый слой</t>
  </si>
  <si>
    <t>ГЭСН-2022, 13-03-001-03, приказ Минстроя России от 18.05.2022 г. № 378/пр</t>
  </si>
  <si>
    <t>Защита строительных конструкций и оборудования от коррозии</t>
  </si>
  <si>
    <t>Защита строительных конструкций</t>
  </si>
  <si>
    <t>ФЕР-13</t>
  </si>
  <si>
    <t>Пр/812-013.0-1</t>
  </si>
  <si>
    <t>Пр/774-013.0</t>
  </si>
  <si>
    <t>01-02-119-03</t>
  </si>
  <si>
    <t>Расчистка площадей от кустарника и мелколесья вручную: при густой поросли</t>
  </si>
  <si>
    <t>ГЭСН-2022, 01-02-119-03, приказ Минстроя России от 18.05.2022 г. № 378/пр</t>
  </si>
  <si>
    <t>Земляные работы</t>
  </si>
  <si>
    <t>Земляные работы, выполняемые: по другим видам работ ( подготовительные, сопутствующие, укрепительные )</t>
  </si>
  <si>
    <t>ФЕР-01</t>
  </si>
  <si>
    <t>Пр/812-001.4-1</t>
  </si>
  <si>
    <t>Пр/774-001.4</t>
  </si>
  <si>
    <t>Земляные работы, выполняемые: по другим видам работ (подготовительные, сопутствующие, укрепительные)</t>
  </si>
  <si>
    <t>01-02-117-07</t>
  </si>
  <si>
    <t>Сгребание срезанного или выкорчеванного кустарника и мелколесья корчевателями-собирателями на тракторе мощностью 118 кВт (160 л.с.) с перемещением до 20 м, кустарник и мелколесье: густое</t>
  </si>
  <si>
    <t>га</t>
  </si>
  <si>
    <t>ГЭСН-2022, 01-02-117-07, приказ Минстроя России от 18.05.2022 г. № 378/пр</t>
  </si>
  <si>
    <t>01-02-127-01</t>
  </si>
  <si>
    <t>Дробление древесно-кустарниковой растительности в щепу самоходным мульчером на гусеничном ходу мощностью 184 кВт (250 л.с.)</t>
  </si>
  <si>
    <t>ГЭСН-2022, 01-02-127-01, приказ Минстроя России от 18.05.2022 г. № 378/пр</t>
  </si>
  <si>
    <t>47-01-110-01</t>
  </si>
  <si>
    <t>Спиливание скелетных ветвей деревьев с диаметром ствола до 50 см при количестве срезов: до 20</t>
  </si>
  <si>
    <t>ГЭСН-2022, 47-01-110-01, приказ Минстроя России от 18.05.2022 г. № 378/пр</t>
  </si>
  <si>
    <t>Озеленение. Защитные лесонасаждения</t>
  </si>
  <si>
    <t>ФЕР-47</t>
  </si>
  <si>
    <t>Пр/812-041.0-1</t>
  </si>
  <si>
    <t>Пр/774-041.0</t>
  </si>
  <si>
    <t>14.4.02.04-0162</t>
  </si>
  <si>
    <t>Краска масляная МА-011-0, МА-011-1, МА-011-1Н, МА-011-2, МА-011-2Н</t>
  </si>
  <si>
    <t>ФСБЦ-2022, 14.4.02.04-0162, приказ Минстроя России от 18.05.2022 г. № 378/пр</t>
  </si>
  <si>
    <t>Подвеска провода СИП-2 напряжением от 0,4 кВ до 1 кВ на опорах, при 32 опорах на км линии: с использованием автогидроподъемника (ранее демонтированный)</t>
  </si>
  <si>
    <t>Блок управления шкафного исполнения или распределительный пункт (шкаф), устанавливаемый: на стене, высота и ширина до 600х600 мм (ШУ)</t>
  </si>
  <si>
    <t>Заземление</t>
  </si>
  <si>
    <t>33</t>
  </si>
  <si>
    <t>01-02-057-02</t>
  </si>
  <si>
    <t>Разработка грунта вручную в траншеях глубиной до 2 м без креплений с откосами, группа грунтов: 2</t>
  </si>
  <si>
    <t>100 м3</t>
  </si>
  <si>
    <t>ГЭСН-2022, 01-02-057-02, приказ Минстроя России от 18.05.2022 г. № 378/пр</t>
  </si>
  <si>
    <t>Земляные работы, выполняемые: ручным способом</t>
  </si>
  <si>
    <t>Пр/812-001.2-1</t>
  </si>
  <si>
    <t>Пр/774-001.2</t>
  </si>
  <si>
    <t>34</t>
  </si>
  <si>
    <t>01-02-061-02</t>
  </si>
  <si>
    <t>Засыпка вручную траншей, пазух котлованов и ям, группа грунтов: 2</t>
  </si>
  <si>
    <t>ГЭСН-2022, 01-02-061-02, приказ Минстроя России от 18.05.2022 г. № 378/пр</t>
  </si>
  <si>
    <t>м08-02-471-01</t>
  </si>
  <si>
    <t>Заземлитель вертикальный из угловой стали размером: 50х50х5 мм</t>
  </si>
  <si>
    <t>10 ШТ</t>
  </si>
  <si>
    <t>ГЭСНм-2022 доп.8, м08-02-471-01, приказ Минстроя России от 14.11.2023 г. № 817/пр</t>
  </si>
  <si>
    <t>35</t>
  </si>
  <si>
    <t>м08-02-471-04</t>
  </si>
  <si>
    <t>Заземлитель вертикальный из круглой стали диаметром: 16 мм</t>
  </si>
  <si>
    <t>ГЭСНм-2022 доп.8, м08-02-471-04, приказ Минстроя России от 14.11.2023 г. № 817/пр</t>
  </si>
  <si>
    <t>35,1</t>
  </si>
  <si>
    <t>36</t>
  </si>
  <si>
    <t>м08-02-472-01</t>
  </si>
  <si>
    <t>Заземлитель горизонтальный из стали: круглой диаметром 12 мм</t>
  </si>
  <si>
    <t>ГЭСНм-2022 доп.8, м08-02-472-01, приказ Минстроя России от 14.11.2023 г. № 817/пр</t>
  </si>
  <si>
    <t>36,1</t>
  </si>
  <si>
    <t>37</t>
  </si>
  <si>
    <t>м08-02-472-02</t>
  </si>
  <si>
    <t>Заземлитель горизонтальный из стали: полосовой сечением 160 мм2</t>
  </si>
  <si>
    <t>ГЭСНм-2022 доп.8, м08-02-472-02, приказ Минстроя России от 14.11.2023 г. № 817/пр</t>
  </si>
  <si>
    <t>37,1</t>
  </si>
  <si>
    <t>38</t>
  </si>
  <si>
    <t>м08-02-472-07</t>
  </si>
  <si>
    <t>Проводник заземляющий открыто по строительным основаниям: из полосовой стали сечением 160 мм2</t>
  </si>
  <si>
    <t>ГЭСНм-2022 доп.8, м08-02-472-07, приказ Минстроя России от 14.11.2023 г. № 817/пр</t>
  </si>
  <si>
    <t>38,1</t>
  </si>
  <si>
    <t>39</t>
  </si>
  <si>
    <t>м08-02-472-09</t>
  </si>
  <si>
    <t>Проводник заземляющий открыто по строительным основаниям: из круглой стали диаметром 12 мм</t>
  </si>
  <si>
    <t>ГЭСНм-2022 доп.8, м08-02-472-09, приказ Минстроя России от 14.11.2023 г. № 817/пр</t>
  </si>
  <si>
    <t>39,1</t>
  </si>
  <si>
    <t>Оборудование</t>
  </si>
  <si>
    <t>40</t>
  </si>
  <si>
    <t>ТЦ_103_77_7735116935_02.07.2025_02_18.1</t>
  </si>
  <si>
    <t>Индикатор короткого замыкания ИКЗ-В34Л-У3</t>
  </si>
  <si>
    <t>компл.</t>
  </si>
  <si>
    <t>Оборудование, отсутствующее в СНБ</t>
  </si>
  <si>
    <t>Оборуд. КА</t>
  </si>
  <si>
    <t>291 357,34 +  3% Трансп +  1,2% Заг.скл</t>
  </si>
  <si>
    <t>1,2</t>
  </si>
  <si>
    <t>41</t>
  </si>
  <si>
    <t>ТЦ_103_77_7735116935_02.07.2025_02_19.1</t>
  </si>
  <si>
    <t>Блок сбора и передачи информации БСПИ-3Л-МР</t>
  </si>
  <si>
    <t>шт.</t>
  </si>
  <si>
    <t>180 816,88 +  3% Трансп +  1,2% Заг.скл</t>
  </si>
  <si>
    <t>42</t>
  </si>
  <si>
    <t>ТЦ_103_77_7720858444_23.07.2025_02_5.1</t>
  </si>
  <si>
    <t>Разъединитель  РЛР Тесла-1-10/630 УХЛ1</t>
  </si>
  <si>
    <t>43</t>
  </si>
  <si>
    <t>ТЦ_62.1.03.01_77_7720858444_23.07.2025_02_6.1</t>
  </si>
  <si>
    <t>Разрядник мультикамерный РМК-20-IV-УХЛ 1</t>
  </si>
  <si>
    <t>44</t>
  </si>
  <si>
    <t>ТЦ_62.1.05.02_77_7720858444_23.07.2025_02_4.1</t>
  </si>
  <si>
    <t>Ограничитель перенапряженя ОПН-10 УХЛ1</t>
  </si>
  <si>
    <t>Материалы</t>
  </si>
  <si>
    <t>45</t>
  </si>
  <si>
    <t>Письмо РМР/МВ/03/ВН-197 от 23.05.2025г.</t>
  </si>
  <si>
    <t>Провод СИПт-3 1х95</t>
  </si>
  <si>
    <t>м</t>
  </si>
  <si>
    <t>Материалы строительные</t>
  </si>
  <si>
    <t>Материалы, изделия и конструкции</t>
  </si>
  <si>
    <t>материалы (03)</t>
  </si>
  <si>
    <t>137,5 +  3% Трансп +  2% Заг.скл</t>
  </si>
  <si>
    <t>46</t>
  </si>
  <si>
    <t>ТЦ_25.3.07.01_77_7720858444_23.07.2025_02_14.1</t>
  </si>
  <si>
    <t>Изолятор штыревой ПШИ-20</t>
  </si>
  <si>
    <t>Материалы, отсутствующие в СНБ (Строительные)</t>
  </si>
  <si>
    <t>МР КА Строительные</t>
  </si>
  <si>
    <t>47</t>
  </si>
  <si>
    <t>ТЦ_59.1.22.02_77_7720858444_23.07.2025_02_13.1</t>
  </si>
  <si>
    <t>Подвесной изолятор ЛК-70/20-И-З ГС</t>
  </si>
  <si>
    <t>48</t>
  </si>
  <si>
    <t>ТЦ_20.1.01.01_77_7720858444_23.07.2025_02_2.1</t>
  </si>
  <si>
    <t>Зажим анкерный DN-120 Rpi</t>
  </si>
  <si>
    <t>49</t>
  </si>
  <si>
    <t>20.1.02.23-1031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</si>
  <si>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</si>
  <si>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ФСБЦ-2022 доп.6, 20.1.02.23-1031, приказ Минстроя России от 11.05.2023 г. № 335/пр</t>
  </si>
  <si>
    <t>Материалы монтажные</t>
  </si>
  <si>
    <t>Материалы и конструкции ( монтажные )  по ценникам и каталогам</t>
  </si>
  <si>
    <t>ФССЦм</t>
  </si>
  <si>
    <t>50</t>
  </si>
  <si>
    <t>20.1.01.02-0040</t>
  </si>
  <si>
    <t>Зажимы аппаратные прессуемые А1А-95-2</t>
  </si>
  <si>
    <t>ФСБЦ-2022, 20.1.01.02-0040, приказ Минстроя России от 18.05.2022 г. № 378/пр</t>
  </si>
  <si>
    <t>51</t>
  </si>
  <si>
    <t>ТЦ_22.2.02.19_77_7720858444_23.07.2025_02_16.1</t>
  </si>
  <si>
    <t>Устройство для наложения защитного заземления CE 3</t>
  </si>
  <si>
    <t>52</t>
  </si>
  <si>
    <t>ТЦ_20.1.01.11_77_7720858444_23.07.2025_02_22.1</t>
  </si>
  <si>
    <t>Зажим плашечный CD35</t>
  </si>
  <si>
    <t>53</t>
  </si>
  <si>
    <t>ТЦ_20.1.01.11_77_7720858444_23.07.2025_02_3.1</t>
  </si>
  <si>
    <t>Плаченый зажим ПС 2-1</t>
  </si>
  <si>
    <t>54</t>
  </si>
  <si>
    <t>ТЦ_20.1.01.08_77_7720858444_23.07.2025_02_20.1</t>
  </si>
  <si>
    <t>Зажим ответвительный RPN150</t>
  </si>
  <si>
    <t>55</t>
  </si>
  <si>
    <t>ТЦ_20.1.01.08_77_7720858444_23.07.2025_02_15.1</t>
  </si>
  <si>
    <t>Зажим ответвительный RP150</t>
  </si>
  <si>
    <t>56</t>
  </si>
  <si>
    <t>ТЦ_20.5.04.07_77_7720858444_23.07.2025_02_24.1</t>
  </si>
  <si>
    <t>Зажим соединительный MJRP 95</t>
  </si>
  <si>
    <t>57</t>
  </si>
  <si>
    <t>ТЦ_20.5.04.07_77_7720858444_23.07.2025_02_26.1</t>
  </si>
  <si>
    <t>Зажим соединительный MJRP 95/70</t>
  </si>
  <si>
    <t>58</t>
  </si>
  <si>
    <t>20.1.01.02-0048</t>
  </si>
  <si>
    <t>Зажимы аппаратные прессуемые А2А-95-Т</t>
  </si>
  <si>
    <t>ФСБЦ-2022, 20.1.01.02-0048, приказ Минстроя России от 18.05.2022 г. № 378/пр</t>
  </si>
  <si>
    <t>59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</si>
  <si>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</si>
  <si>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</si>
  <si>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 доп.12, 25.2.02.11-0021, приказ Минстроя России от 07.11.2024 г. № 747/пр</t>
  </si>
  <si>
    <t>Материалы и конструкции ( строительные ) по ценникам и каталогом</t>
  </si>
  <si>
    <t>ФССЦст</t>
  </si>
  <si>
    <t>60</t>
  </si>
  <si>
    <t>25.2.02.11-0051</t>
  </si>
  <si>
    <t>Скрепы для фиксации на промежуточных опорах, размер 20 мм</t>
  </si>
  <si>
    <t>ФСБЦ-2022 доп.12, 25.2.02.11-0051, приказ Минстроя России от 07.11.2024 г. № 747/пр</t>
  </si>
  <si>
    <t>61</t>
  </si>
  <si>
    <t>Стойка ж/б СВ110-5-Ат</t>
  </si>
  <si>
    <t>15 145,38 +  3% Трансп +  2% Заг.скл</t>
  </si>
  <si>
    <t>62</t>
  </si>
  <si>
    <t>ТЦ_05.1.02.06_77_7720858444_23.07.2025_02_28.1</t>
  </si>
  <si>
    <t>Приставка  ж/б ПТ45</t>
  </si>
  <si>
    <t>63</t>
  </si>
  <si>
    <t>ТЦ_20.2.06.05_77_7720858444_23.07.2025_02_1.1</t>
  </si>
  <si>
    <t>Кронштейн У52</t>
  </si>
  <si>
    <t>64</t>
  </si>
  <si>
    <t>ТЦ_22.2.02.18_77_7720858444_23.07.2025_02_8.1</t>
  </si>
  <si>
    <t>Траверса ТМ63, 27.0002-28</t>
  </si>
  <si>
    <t>65</t>
  </si>
  <si>
    <t>ТЦ_22.2.02.18_77_7720858444_23.07.2025_02_9.1</t>
  </si>
  <si>
    <t>Траверса ТМ65, 27.0002-30</t>
  </si>
  <si>
    <t>66</t>
  </si>
  <si>
    <t>ТЦ_22.2.02.18_77_7720858444_23.07.2025_02_10.1</t>
  </si>
  <si>
    <t>Траверса ТМ66, 27.0002-31</t>
  </si>
  <si>
    <t>67</t>
  </si>
  <si>
    <t>ТЦ_22.2.02.18_77_7720858444_23.07.2025_02_11.1</t>
  </si>
  <si>
    <t>Траверса ТМ67, 27.0002-32</t>
  </si>
  <si>
    <t>68</t>
  </si>
  <si>
    <t>ТЦ_22.2.02.18_77_7720858444_23.07.2025_02_29.1</t>
  </si>
  <si>
    <t>Траверса ТМ68, 27.0002-33</t>
  </si>
  <si>
    <t>69</t>
  </si>
  <si>
    <t>ТЦ_25.2.02.09_77_7720858444_23.07.2025_02_17.1</t>
  </si>
  <si>
    <t>Хомут Х51, 27.0002-42</t>
  </si>
  <si>
    <t>70</t>
  </si>
  <si>
    <t>ТЦ_22.2.02.19_77_7720858444_23.07.2025_02_7.1</t>
  </si>
  <si>
    <t>Заземляющий проводник ЗП-1</t>
  </si>
  <si>
    <t>М.</t>
  </si>
  <si>
    <t>71</t>
  </si>
  <si>
    <t>ТЦ_25.2.02.04_77_7720858444_23.07.2025_02_30.1</t>
  </si>
  <si>
    <t>Кронштейн Р-4</t>
  </si>
  <si>
    <t>72</t>
  </si>
  <si>
    <t>ТЦ_25.2.02.09_77_7720858444_23.07.2025_02_31.1</t>
  </si>
  <si>
    <t>Хомут Х8</t>
  </si>
  <si>
    <t>73</t>
  </si>
  <si>
    <t>ТЦ_25.2.02.09_77_7720858444_23.07.2025_02_32.1</t>
  </si>
  <si>
    <t>Хомут Х24</t>
  </si>
  <si>
    <t>74</t>
  </si>
  <si>
    <t>ТЦ_01.7.04.04_77_7720858444_23.07.2025_02_21.1</t>
  </si>
  <si>
    <t>Замок винтовой ВС-080</t>
  </si>
  <si>
    <t>75</t>
  </si>
  <si>
    <t>ТЦ_22.2.02.18_50_5036090504_23.07.2025_02_33.3</t>
  </si>
  <si>
    <t>Траверса ТРВ1</t>
  </si>
  <si>
    <t>76</t>
  </si>
  <si>
    <t>ТЦ_22.2.02.18_77_7720858444_23.07.2025_02_12.1</t>
  </si>
  <si>
    <t>Траверса приемная ДТ-1 Тесла</t>
  </si>
  <si>
    <t>77</t>
  </si>
  <si>
    <t>78</t>
  </si>
  <si>
    <t>ТЦ_22.2.02.18_77_7720858444_23.07.2025_02_34.1</t>
  </si>
  <si>
    <t>Траверса ТМ6</t>
  </si>
  <si>
    <t>79</t>
  </si>
  <si>
    <t>ТЦ_25.2.02.09_77_7720858444_23.07.2025_02_35.1</t>
  </si>
  <si>
    <t>Хомут Х42</t>
  </si>
  <si>
    <t>80</t>
  </si>
  <si>
    <t>ТЦ_22.2.02.18_77_7720858444_23.07.2025_02_36.1</t>
  </si>
  <si>
    <t>Оголовок ОГ2</t>
  </si>
  <si>
    <t>81</t>
  </si>
  <si>
    <t>08.3.04.02-0070</t>
  </si>
  <si>
    <t>Прокат стальной горячекатаный квадратный, марки стали Ст3сп, Ст3пс, сторона квадрата 14-50 мм</t>
  </si>
  <si>
    <t>ФСБЦ-2022, 08.3.04.02-0070, приказ Минстроя России от 18.05.2022 г. № 378/пр</t>
  </si>
  <si>
    <t>82</t>
  </si>
  <si>
    <t>08.3.07.01-0042</t>
  </si>
  <si>
    <t>Прокат стальной горячекатаный полосовой, марки стали Ст3сп, Ст3пс, размеры 40х4 мм</t>
  </si>
  <si>
    <t>ФСБЦ-2022 доп.4, 08.3.07.01-0042, приказ Минстроя России от 27.12.2022 г. № 1133/пр</t>
  </si>
  <si>
    <t>83</t>
  </si>
  <si>
    <t>08.3.04.02-0063</t>
  </si>
  <si>
    <t>Прокат стальной горячекатаный круглый, марки стали Ст3сп, Ст3пс, диаметр 5-12 мм</t>
  </si>
  <si>
    <t>ФСБЦ-2022, 08.3.04.02-0063, приказ Минстроя России от 18.05.2022 г. № 378/пр</t>
  </si>
  <si>
    <t>84</t>
  </si>
  <si>
    <t>08.3.08.02-0045</t>
  </si>
  <si>
    <t>Уголок стальной горячекатаный равнополочный, марки стали Ст3сп, Ст3пс, ширина полок 63-100 мм, толщина полки 4-16 мм</t>
  </si>
  <si>
    <t>ФСБЦ-2022, 08.3.08.02-0045, приказ Минстроя России от 18.05.2022 г. № 378/пр</t>
  </si>
  <si>
    <t>85</t>
  </si>
  <si>
    <t>86</t>
  </si>
  <si>
    <t>87</t>
  </si>
  <si>
    <t>14.4.03.03-0102</t>
  </si>
  <si>
    <t>Лак битумный БТ-577</t>
  </si>
  <si>
    <t>ФСБЦ-2022 доп.4, 14.4.03.03-0102, приказ Минстроя России от 27.12.2022 г. № 1133/пр</t>
  </si>
  <si>
    <t>88</t>
  </si>
  <si>
    <t>ТЦ_01.7.10.07_77_7720858444_23.07.2025_02_37.1</t>
  </si>
  <si>
    <t>Эмаль аэрозольная термостойкая (520 мл)</t>
  </si>
  <si>
    <t>89</t>
  </si>
  <si>
    <t>ТЦ_20.2.05.02_77_7720858444_23.07.2025_02_38.1</t>
  </si>
  <si>
    <t>Держатель кабельный ДК 60-110</t>
  </si>
  <si>
    <t>09-01-01</t>
  </si>
  <si>
    <t>ПНР ВЛЗ</t>
  </si>
  <si>
    <t>ПНР</t>
  </si>
  <si>
    <t>п01-11-010-01</t>
  </si>
  <si>
    <t>Измерение сопротивления растеканию тока: заземлителя</t>
  </si>
  <si>
    <t>измерение</t>
  </si>
  <si>
    <t>ГЭСНп-2022, п01-11-010-01, приказ Минстроя России от 18.05.2022 г. № 378/пр</t>
  </si>
  <si>
    <t>*1,2</t>
  </si>
  <si>
    <t>Пусконаладочные работы</t>
  </si>
  <si>
    <t>Пусконаладочные работы Электротехнические устройства</t>
  </si>
  <si>
    <t>ФЕРп</t>
  </si>
  <si>
    <t>Поправка: 421/пр_2020_прил.10_т.7_п.3_гр.3</t>
  </si>
  <si>
    <t>Пр/812-083.0-1</t>
  </si>
  <si>
    <t>Пр/774-083.0</t>
  </si>
  <si>
    <t>п01-11-010-02</t>
  </si>
  <si>
    <t>Измерение сопротивления растеканию тока: контура с диагональю до 20 м</t>
  </si>
  <si>
    <t>ГЭСНп-2022, п01-11-010-02, приказ Минстроя России от 18.05.2022 г. № 378/пр</t>
  </si>
  <si>
    <t>п01-11-011-01</t>
  </si>
  <si>
    <t>Проверка наличия цепи между заземлителями и заземленными элементами</t>
  </si>
  <si>
    <t>100 измерений</t>
  </si>
  <si>
    <t>ГЭСНп-2022, п01-11-011-01, приказ Минстроя России от 18.05.2022 г. № 378/пр</t>
  </si>
  <si>
    <t>п01-11-024-02</t>
  </si>
  <si>
    <t>Фазировка электрической линии или трансформатора с сетью напряжением: свыше 1 кВ</t>
  </si>
  <si>
    <t>ГЭСНп-2022, п01-11-024-02, приказ Минстроя России от 18.05.2022 г. № 378/пр</t>
  </si>
  <si>
    <t>п01-03-005-01</t>
  </si>
  <si>
    <t>Разъединитель трехполюсный напряжением: до 20 кВ</t>
  </si>
  <si>
    <t>ГЭСНп-2022, п01-03-005-01, приказ Минстроя России от 18.05.2022 г. № 378/пр</t>
  </si>
  <si>
    <t>Итого СМР</t>
  </si>
  <si>
    <t>и3</t>
  </si>
  <si>
    <t>Временные здания и сооружения 2,5%</t>
  </si>
  <si>
    <t>и4</t>
  </si>
  <si>
    <t>Итого СМР с ВЗиС</t>
  </si>
  <si>
    <t>и5</t>
  </si>
  <si>
    <t>Зимнее удорожание 1,9%</t>
  </si>
  <si>
    <t>и6</t>
  </si>
  <si>
    <t>Итого СМР с ЗУ</t>
  </si>
  <si>
    <t>СМР_Ктен</t>
  </si>
  <si>
    <t>Итого СМР с коэффициентом тендерного снижения Ктен</t>
  </si>
  <si>
    <t>и7</t>
  </si>
  <si>
    <t>Итого оборудование</t>
  </si>
  <si>
    <t>ОБ_Ктен</t>
  </si>
  <si>
    <t>Итого оборудование с Ктен</t>
  </si>
  <si>
    <t>и8</t>
  </si>
  <si>
    <t>Итого прочие</t>
  </si>
  <si>
    <t>ПРОЧ_Ктен</t>
  </si>
  <si>
    <t>Итого прочие с Ктен</t>
  </si>
  <si>
    <t>и9</t>
  </si>
  <si>
    <t>Всего по акту</t>
  </si>
  <si>
    <t>Электротехнические устройства</t>
  </si>
  <si>
    <t>Мет. 421/пр. 04.08.20. пр. 8; п.1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</si>
  <si>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</si>
  <si>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</si>
  <si>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</si>
  <si>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</si>
  <si>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</si>
  <si>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</si>
  <si>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</si>
  <si>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</si>
  <si>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</si>
  <si>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</si>
  <si>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</si>
  <si>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</si>
  <si>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</si>
  <si>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</si>
  <si>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</si>
  <si>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</si>
  <si>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</si>
  <si>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</si>
  <si>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</si>
  <si>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</si>
  <si>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</si>
  <si>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</si>
  <si>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</si>
  <si>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</si>
  <si>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</si>
  <si>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</si>
  <si>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</si>
  <si>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</si>
  <si>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</si>
  <si>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</si>
  <si>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</si>
  <si>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</si>
  <si>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</si>
  <si>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</si>
  <si>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</si>
  <si>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</si>
  <si>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</si>
  <si>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</si>
  <si>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</si>
  <si>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</si>
  <si>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</si>
  <si>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</si>
  <si>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</si>
  <si>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</si>
  <si>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</si>
  <si>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</si>
  <si>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</si>
  <si>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</si>
  <si>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</si>
  <si>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</si>
  <si>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</si>
  <si>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</si>
  <si>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</si>
  <si>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</si>
  <si>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</si>
  <si>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</si>
  <si>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</si>
  <si>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</si>
  <si>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</si>
  <si>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</si>
  <si>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</si>
  <si>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</si>
  <si>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</si>
  <si>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</si>
  <si>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</si>
  <si>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</si>
  <si>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</si>
  <si>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Вид цен</t>
  </si>
  <si>
    <t>Московская область, КТЦ к ФСНБ-2022, 4 квартал 2025 г</t>
  </si>
  <si>
    <t>Сборник индексов</t>
  </si>
  <si>
    <t>Московская область к ФСНБ-2022 ФГИС ЦС</t>
  </si>
  <si>
    <t>Письмо Минстроя России  «О размещении индексов изменения сметной стоимости строительства по группам однородных строительных ресурсов на IV квартал 2025 года»</t>
  </si>
  <si>
    <t>Справочная информация</t>
  </si>
  <si>
    <t>Письмо Минстроя России от 21.11.2025 № 71782-ИФ/09</t>
  </si>
  <si>
    <t>Распоряжение Министерства экономики и финансов Московской области</t>
  </si>
  <si>
    <t>Распоряжение Министерства экономики и финансов Московской области от 04.03.2025 г. № 24РВ-20</t>
  </si>
  <si>
    <t>_OBSM_</t>
  </si>
  <si>
    <t>1-100-38</t>
  </si>
  <si>
    <t>Средний разряд работы 3,8</t>
  </si>
  <si>
    <t>чел.-ч.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</si>
  <si>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</si>
  <si>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</si>
  <si>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</si>
  <si>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</si>
  <si>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</si>
  <si>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</si>
  <si>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</si>
  <si>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</si>
  <si>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</si>
  <si>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</si>
  <si>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91.06.03-062</t>
  </si>
  <si>
    <t>ФСЭМ-2022, 91.06.03-062, приказ Минстроя России от 18.05.2022 г. № 378/пр</t>
  </si>
  <si>
    <t>Лебедки электрические тяговым усилием до 31,39 кН (3,2 т)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</si>
  <si>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</si>
  <si>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</si>
  <si>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</si>
  <si>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</si>
  <si>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</si>
  <si>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</si>
  <si>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</si>
  <si>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</si>
  <si>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</si>
  <si>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</si>
  <si>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</si>
  <si>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</si>
  <si>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</si>
  <si>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</si>
  <si>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кг</t>
  </si>
  <si>
    <t>14.4.03.03-0002</t>
  </si>
  <si>
    <t>ФСБЦ-2022 доп.4, 14.4.03.03-0002, приказ Минстроя России от 27.12.2022 г. № 1133/пр</t>
  </si>
  <si>
    <t>Лак битумный БТ-123</t>
  </si>
  <si>
    <t>1-100-30</t>
  </si>
  <si>
    <t>Средний разряд работы 3,0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</si>
  <si>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</si>
  <si>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</si>
  <si>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</si>
  <si>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1-100-43</t>
  </si>
  <si>
    <t>Средний разряд работы 4,3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</si>
  <si>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</si>
  <si>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</si>
  <si>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</si>
  <si>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01.3.01.06-0051</t>
  </si>
  <si>
    <t>ФСБЦ-2022 доп.12, 01.3.01.06-0051, приказ Минстроя России от 07.11.2024 г. № 747/пр</t>
  </si>
  <si>
    <t>Смазка солидол жировой Ж</t>
  </si>
  <si>
    <t>01.7.20.08-0051</t>
  </si>
  <si>
    <t>ФСБЦ-2022 доп.8, 01.7.20.08-0051, приказ Минстроя России от 14.11.2023 г. № 817/пр</t>
  </si>
  <si>
    <t>Ветошь хлопчатобумажная цветная</t>
  </si>
  <si>
    <t>14.5.09.11-0102</t>
  </si>
  <si>
    <t>ФСБЦ-2022, 14.5.09.11-0102, приказ Минстроя России от 18.05.2022 г. № 378/пр</t>
  </si>
  <si>
    <t>Уайт-спирит</t>
  </si>
  <si>
    <t>1-100-35</t>
  </si>
  <si>
    <t>Средний разряд работы 3,5</t>
  </si>
  <si>
    <t>91.04.01-031</t>
  </si>
  <si>
    <t>ФСЭМ-2022 доп.11, 91.04.01-031, приказ Минстроя России от 07.11.2024 г. № 747/пр</t>
  </si>
  <si>
    <t>Машины бурильно-крановые на автомобильном ходу, диаметр бурения до 800 мм, глубина бурения до 5 м</t>
  </si>
  <si>
    <t>4-100-050</t>
  </si>
  <si>
    <t>1-100-25</t>
  </si>
  <si>
    <t>Средний разряд работы 2,5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</si>
  <si>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</si>
  <si>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</si>
  <si>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</si>
  <si>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</si>
  <si>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доп.11, 91.15.03-014, приказ Минстроя России от 09.08.2024 г. № 524/пр</t>
  </si>
  <si>
    <t>Тракторы на пневмоколесном ходу, мощность 59 кВт (80 л.с.)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</si>
  <si>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</si>
  <si>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</si>
  <si>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</si>
  <si>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</si>
  <si>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</si>
  <si>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</si>
  <si>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</si>
  <si>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</si>
  <si>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</si>
  <si>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</si>
  <si>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</si>
  <si>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</si>
  <si>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</si>
  <si>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</si>
  <si>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</si>
  <si>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1-100-42</t>
  </si>
  <si>
    <t>Средний разряд работы 4,2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</si>
  <si>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</si>
  <si>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</si>
  <si>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</si>
  <si>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01.7.11.07-0227</t>
  </si>
  <si>
    <t>ФСБЦ-2022, 01.7.11.07-0227, приказ Минстроя России от 18.05.2022 г. № 378/пр</t>
  </si>
  <si>
    <t>Электроды сварочные для сварки низколегированных и углеродистых сталей УОНИ 13/45, Э42А, диаметр 4-5 мм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</si>
  <si>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</si>
  <si>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</si>
  <si>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</si>
  <si>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07.2.07.04-0007</t>
  </si>
  <si>
    <t>ФСБЦ-2022, 07.2.07.04-0007, приказ Минстроя России от 18.05.2022 г. № 378/пр</t>
  </si>
  <si>
    <t>Конструкции стальные индивидуального изготовления из сортового проката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</si>
  <si>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</si>
  <si>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</si>
  <si>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</si>
  <si>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1-100-33</t>
  </si>
  <si>
    <t>Средний разряд работы 3,3</t>
  </si>
  <si>
    <t>91.11.01-012</t>
  </si>
  <si>
    <t>ФСЭМ-2022, 91.11.01-012, приказ Минстроя России от 18.05.2022 г. № 378/пр</t>
  </si>
  <si>
    <t>Машины монтажные для выполнения работ при прокладке и монтаже кабеля на базе автомобиля</t>
  </si>
  <si>
    <t>01.7.06.14-0038</t>
  </si>
  <si>
    <t>ФСБЦ-2022, 01.7.06.14-0038, приказ Минстроя России от 18.05.2022 г. № 378/пр</t>
  </si>
  <si>
    <t>Ленты для уплотнения смоляные на основе хлопкополиэфирной ткани, пропитанной битумным составом, ширина 75 мм, толщина 0,8 мм</t>
  </si>
  <si>
    <t>01.7.07.29-0241</t>
  </si>
  <si>
    <t>ФСБЦ-2022 доп.9, 01.7.07.29-0241, приказ Минстроя России от 16.02.2024 г. № 102/пр</t>
  </si>
  <si>
    <t>Хомуты (стяжки) атмосферостойкие из нейлона, цвет черный, размеры 370х4,8 мм</t>
  </si>
  <si>
    <t>07.2.07.13-0201</t>
  </si>
  <si>
    <t>ФСБЦ-2022, 07.2.07.13-0201, приказ Минстроя России от 18.05.2022 г. № 378/пр</t>
  </si>
  <si>
    <t>Стяжка стальная винтовая, диаметр 15-17 мм, в комплекте с гайкой стальной оцинкованной, диаметр 90 мм</t>
  </si>
  <si>
    <t>08.2.02.06-0001</t>
  </si>
  <si>
    <t>ФСБЦ-2022, 08.2.02.06-0001, приказ Минстроя России от 18.05.2022 г. № 378/пр</t>
  </si>
  <si>
    <t>Канат двойной свивки ЛК-Р конструкции 6х19(1+6+6/6)+1 о.с., марка В, из оцинкованной по группе Ж проволоки, маркировочная группа 1570-1770 Н/мм2, диаметр 6,9 мм</t>
  </si>
  <si>
    <t>20.1.02.10-0002</t>
  </si>
  <si>
    <t>ФСБЦ-2022, 20.1.02.10-0002, приказ Минстроя России от 18.05.2022 г. № 378/пр</t>
  </si>
  <si>
    <t>Подвес металлический кабелей связи П-8</t>
  </si>
  <si>
    <t>20.1.02.21-0050</t>
  </si>
  <si>
    <t>ФСБЦ-2022, 20.1.02.21-0050, приказ Минстроя России от 18.05.2022 г. № 378/пр</t>
  </si>
  <si>
    <t>Узел крепления КГП-16-3</t>
  </si>
  <si>
    <t>22.2.02.06-0011</t>
  </si>
  <si>
    <t>ФСБЦ-2022, 22.2.02.06-0011, приказ Минстроя России от 18.05.2022 г. № 378/пр</t>
  </si>
  <si>
    <t>Консоли для крепления и подвески стального каната КСП-2</t>
  </si>
  <si>
    <t>22.2.02.23-0011</t>
  </si>
  <si>
    <t>ФСБЦ-2022, 22.2.02.23-0011, приказ Минстроя России от 18.05.2022 г. № 378/пр</t>
  </si>
  <si>
    <t>Глухари</t>
  </si>
  <si>
    <t>14.4.02.04-0182</t>
  </si>
  <si>
    <t>ФСБЦ-2022, 14.4.02.04-0182, приказ Минстроя России от 18.05.2022 г. № 378/пр</t>
  </si>
  <si>
    <t>Краска масляная МА-15, цветная</t>
  </si>
  <si>
    <t>20.2.02.04-0006</t>
  </si>
  <si>
    <t>ФСБЦ-2022, 20.2.02.04-0006, приказ Минстроя России от 18.05.2022 г. № 378/пр</t>
  </si>
  <si>
    <t>Колпачки полиэтиленовые К-6</t>
  </si>
  <si>
    <t>1-100-31</t>
  </si>
  <si>
    <t>Средний разряд работы 3,1</t>
  </si>
  <si>
    <t>1-100-39</t>
  </si>
  <si>
    <t>Средний разряд работы 3,9</t>
  </si>
  <si>
    <t>01.3.01.01-0010</t>
  </si>
  <si>
    <t>ФСБЦ-2022 доп.6, 01.3.01.01-0010, приказ Минстроя России от 11.05.2023 г. № 335/пр</t>
  </si>
  <si>
    <t>Бензин-растворитель</t>
  </si>
  <si>
    <t>10.1.02.03-0002</t>
  </si>
  <si>
    <t>ФСБЦ-2022 доп.6, 10.1.02.03-0002, приказ Минстроя России от 11.05.2023 г. № 335/пр</t>
  </si>
  <si>
    <t>Проволока алюминиевая из сплава марки АМЦ, диаметр 3,0-5,8 мм</t>
  </si>
  <si>
    <t>1-100-40</t>
  </si>
  <si>
    <t>Средний разряд работы 4,0</t>
  </si>
  <si>
    <t>1-100-36</t>
  </si>
  <si>
    <t>Средний разряд работы 3,6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</si>
  <si>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</si>
  <si>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</si>
  <si>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</si>
  <si>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91.14.02-003</t>
  </si>
  <si>
    <t>ФСЭМ-2022, 91.14.02-003, приказ Минстроя России от 18.05.2022 г. № 378/пр</t>
  </si>
  <si>
    <t>Автомобили бортовые, грузоподъемность до 10 т</t>
  </si>
  <si>
    <t>01.3.01.06-1018</t>
  </si>
  <si>
    <t>ФСБЦ-2022, 01.3.01.06-1018, приказ Минстроя России от 18.05.2022 г. № 378/пр</t>
  </si>
  <si>
    <t>Смазка ЦИАТИМ-221</t>
  </si>
  <si>
    <t>01.7.03.04-0001</t>
  </si>
  <si>
    <t>ФСБЦ-2022, 01.7.03.04-0001, приказ Минстроя России от 18.05.2022 г. № 378/пр</t>
  </si>
  <si>
    <t>Электроэнергия</t>
  </si>
  <si>
    <t>КВТ-Ч</t>
  </si>
  <si>
    <t>01.7.15.07-0152</t>
  </si>
  <si>
    <t>ФСБЦ-2022, 01.7.15.07-0152, приказ Минстроя России от 18.05.2022 г. № 378/пр</t>
  </si>
  <si>
    <t>Дюбели пластмассовые с шурупами, диаметр 6 мм, длина 35 мм, диаметр шурупа 3,5 мм, длина шурупа 50 мм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</si>
  <si>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</si>
  <si>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</si>
  <si>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</si>
  <si>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</si>
  <si>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ФСБЦ-2022, 01.7.07.20-0002, приказ Минстроя России от 18.05.2022 г. № 378/пр</t>
  </si>
  <si>
    <t>Тальк молотый, сорт I</t>
  </si>
  <si>
    <t>20.2.01.05-0014</t>
  </si>
  <si>
    <t>ФСБЦ-2022 доп.11, 20.2.01.05-0014, приказ Минстроя России от 09.08.2024 г. № 524/пр</t>
  </si>
  <si>
    <t>Гильзы кабельные медные 240 мм</t>
  </si>
  <si>
    <t>20.2.02.01-0017</t>
  </si>
  <si>
    <t>ФСБЦ-2022 доп.9, 20.2.02.01-0017, приказ Минстроя России от 16.02.2024 г. № 102/пр</t>
  </si>
  <si>
    <t>Втулки полипропиленовые, диаметр 82 мм</t>
  </si>
  <si>
    <t>1000 ШТ</t>
  </si>
  <si>
    <t>91.08.04-021</t>
  </si>
  <si>
    <t>ФСЭМ-2022, 91.08.04-021, приказ Минстроя России от 18.05.2022 г. № 378/пр</t>
  </si>
  <si>
    <t>Котлы битумные передвижные электрические с центробежной мешалкой, объем загрузочной емкости 400 л</t>
  </si>
  <si>
    <t>01.3.01.03-0002</t>
  </si>
  <si>
    <t>ФСБЦ-2022 доп.8, 01.3.01.03-0002, приказ Минстроя России от 14.11.2023 г. № 817/пр</t>
  </si>
  <si>
    <t>Керосин для технических целей</t>
  </si>
  <si>
    <t>1-100-32</t>
  </si>
  <si>
    <t>Средний разряд работы 3,2</t>
  </si>
  <si>
    <t>91.06.06-048</t>
  </si>
  <si>
    <t>ФСЭМ-2022, 91.06.06-048, приказ Минстроя России от 18.05.2022 г. № 378/пр</t>
  </si>
  <si>
    <t>Подъемники одномачтовые, грузоподъемность до 500 кг, высота подъема 45 м</t>
  </si>
  <si>
    <t>4-100-030</t>
  </si>
  <si>
    <t>01.7.10.17-0141</t>
  </si>
  <si>
    <t>ФСБЦ-2022, 01.7.10.17-0141, приказ Минстроя России от 18.05.2022 г. № 378/пр</t>
  </si>
  <si>
    <t>Пемза</t>
  </si>
  <si>
    <t>01.7.17.11-0011</t>
  </si>
  <si>
    <t>ФСБЦ-2022, 01.7.17.11-0011, приказ Минстроя России от 18.05.2022 г. № 378/пр</t>
  </si>
  <si>
    <t>Шкурка шлифовальная двухслойная с зернистостью 40-25</t>
  </si>
  <si>
    <t>м2</t>
  </si>
  <si>
    <t>14.5.11.01-0003</t>
  </si>
  <si>
    <t>ФСБЦ-2022, 14.5.11.01-0003, приказ Минстроя России от 18.05.2022 г. № 378/пр</t>
  </si>
  <si>
    <t>Шпатлевка масляно-клеевая</t>
  </si>
  <si>
    <t>1-100-49</t>
  </si>
  <si>
    <t>Средний разряд работы 4,9</t>
  </si>
  <si>
    <t>91.06.03-060</t>
  </si>
  <si>
    <t>ФСЭМ-2022, 91.06.03-060, приказ Минстроя России от 18.05.2022 г. № 378/пр</t>
  </si>
  <si>
    <t>Лебедки электрические тяговым усилием до 5,79 кН (0,59 т)</t>
  </si>
  <si>
    <t>91.06.05-011</t>
  </si>
  <si>
    <t>ФСЭМ-2022, 91.06.05-011, приказ Минстроя России от 18.05.2022 г. № 378/пр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</si>
  <si>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</si>
  <si>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</si>
  <si>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ФСЭМ-2022 доп.11, 91.21.01-012, приказ Минстроя России от 09.08.2024 г. № 524/пр</t>
  </si>
  <si>
    <t>Агрегаты окрасочные высокого давления для окраски поверхностей конструкций, мощность 1 кВт</t>
  </si>
  <si>
    <t>91.12.02-004</t>
  </si>
  <si>
    <t>ФСЭМ-2022, 91.12.02-004, приказ Минстроя России от 18.05.2022 г. № 378/пр</t>
  </si>
  <si>
    <t>Корчеватели-собиратели с трактором, мощность 118 кВт (160 л.с.)</t>
  </si>
  <si>
    <t>91.12.08-514</t>
  </si>
  <si>
    <t>ФСЭМ-2022, 91.12.08-514, приказ Минстроя России от 18.05.2022 г. № 378/пр</t>
  </si>
  <si>
    <t>Мульчеры самоходные на гусеничном ходу, мощность 184 кВт (250 л.с.)</t>
  </si>
  <si>
    <t>1-100-50</t>
  </si>
  <si>
    <t>Средний разряд работы 5,0</t>
  </si>
  <si>
    <t>91.06.06-012</t>
  </si>
  <si>
    <t>ФСЭМ-2022, 91.06.06-012, приказ Минстроя России от 18.05.2022 г. № 378/пр</t>
  </si>
  <si>
    <t>Автогидроподъемники, высота подъема 18 м</t>
  </si>
  <si>
    <t>1-100-20</t>
  </si>
  <si>
    <t>Средний разряд работы 2,0</t>
  </si>
  <si>
    <t>1-100-15</t>
  </si>
  <si>
    <t>Средний разряд работы 1,5</t>
  </si>
  <si>
    <t>14.4.01.09-0427</t>
  </si>
  <si>
    <t>ФСБЦ-2022 доп.8, 14.4.01.09-0427, приказ Минстроя России от 14.11.2023 г. № 817/пр</t>
  </si>
  <si>
    <t>Грунтовка эпоксидная антикоррозионная с содержанием цинка для защиты металлических поверхностей, расход 0,20-0,39 кг/м2</t>
  </si>
  <si>
    <t>08.3.05.02-0021</t>
  </si>
  <si>
    <t>ФСБЦ-2022, 08.3.05.02-0021, приказ Минстроя России от 18.05.2022 г. № 378/пр</t>
  </si>
  <si>
    <t>Прокат листовой горячекатаный, марки стали Ст3сп, Ст3пс, ширина 1200-3000 мм, толщина 1-8 мм</t>
  </si>
  <si>
    <t>2-100-06</t>
  </si>
  <si>
    <t>Рабочий 6 разряда</t>
  </si>
  <si>
    <t>3-200-03</t>
  </si>
  <si>
    <t>Инженер III категории</t>
  </si>
  <si>
    <t>3-100-02</t>
  </si>
  <si>
    <t>Техник II категории</t>
  </si>
  <si>
    <t>3-200-02</t>
  </si>
  <si>
    <t>Инженер II категории</t>
  </si>
  <si>
    <t>07.2.07.13</t>
  </si>
  <si>
    <t>Хомуты стальные</t>
  </si>
  <si>
    <t>08.3.04.02</t>
  </si>
  <si>
    <t>Сталь стержневая диаметром до 10 мм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</si>
  <si>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</si>
  <si>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</si>
  <si>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</si>
  <si>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22.2.02.03</t>
  </si>
  <si>
    <t>Детали крепления стальные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</si>
  <si>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</si>
  <si>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</si>
  <si>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</si>
  <si>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</si>
  <si>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</si>
  <si>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</si>
  <si>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05.1.02.07</t>
  </si>
  <si>
    <t>Стойка железобетонная вибрированная для опор</t>
  </si>
  <si>
    <t>07.2.02.05</t>
  </si>
  <si>
    <t>Траверсы стальные</t>
  </si>
  <si>
    <t>Изоляторы штыревые</t>
  </si>
  <si>
    <t>22.2.02.21</t>
  </si>
  <si>
    <t>Штыри</t>
  </si>
  <si>
    <t>22.2.02.23</t>
  </si>
  <si>
    <t>Металлические плакаты</t>
  </si>
  <si>
    <t>05.1.02.06</t>
  </si>
  <si>
    <t>Приставки железобетонные</t>
  </si>
  <si>
    <t>22.2.02.07</t>
  </si>
  <si>
    <t>Детали крепления</t>
  </si>
  <si>
    <t>22.2.02.09</t>
  </si>
  <si>
    <t>22.2.01.08</t>
  </si>
  <si>
    <t>Изоляторы линейные подвесные тарельчатые</t>
  </si>
  <si>
    <t>Арматура линейная</t>
  </si>
  <si>
    <t>Комплект креплений для анкерных опор</t>
  </si>
  <si>
    <t>20.1.01.12</t>
  </si>
  <si>
    <t>Комплект креплений для промежуточных опор</t>
  </si>
  <si>
    <t>Провода самонесущие изолированные</t>
  </si>
  <si>
    <t>14.4.02.04</t>
  </si>
  <si>
    <t>Краски для внутренних работ масляные готовые к применению</t>
  </si>
  <si>
    <t>14.5.05.01</t>
  </si>
  <si>
    <t>Олифы комбинированные</t>
  </si>
  <si>
    <t>Краска масляная</t>
  </si>
  <si>
    <t>*1,20</t>
  </si>
  <si>
    <t>421/пр_2020_прил.10_т.1_п.4_гр.3</t>
  </si>
  <si>
    <t>Методика 421/пр (Строительство)</t>
  </si>
  <si>
    <t>*1,15</t>
  </si>
  <si>
    <t>421/пр_2020_прил.10_т.1_п.5_гр.3</t>
  </si>
  <si>
    <t>Производство работ осуществляется в стесненных условиях населенных пунктов</t>
  </si>
  <si>
    <t>*0,6</t>
  </si>
  <si>
    <t>571/пр_2022_п.83_т.2_стр.5_стб.3</t>
  </si>
  <si>
    <t>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</si>
  <si>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Методика применения сметных норм 571/пр (О.П.)</t>
  </si>
  <si>
    <t>*0,7</t>
  </si>
  <si>
    <t>571/пр_2022_п.84_т.3_стр.1_стб.3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</si>
  <si>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</si>
  <si>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421/пр_2020_прил.10_т.7_п.3_гр.3</t>
  </si>
  <si>
    <t>Методика 421/пр (Пусконаладка)</t>
  </si>
  <si>
    <t>Конъюнктурный анализ</t>
  </si>
  <si>
    <t>1.1</t>
  </si>
  <si>
    <t>20.2.06.05</t>
  </si>
  <si>
    <t>ООО "Опора Лэп"</t>
  </si>
  <si>
    <t>143962, Московская область, г. Реутов, ул, Октября, 28</t>
  </si>
  <si>
    <t>7720858444</t>
  </si>
  <si>
    <t>772001001</t>
  </si>
  <si>
    <t>http://electrum.su</t>
  </si>
  <si>
    <t>Россия</t>
  </si>
  <si>
    <t>1.2</t>
  </si>
  <si>
    <t>ТЦ_20.2.06.05_50_5005066854_23.07.2025_02_1.2</t>
  </si>
  <si>
    <t>ООО "ЛЭП ИНДУСТРИЯ"</t>
  </si>
  <si>
    <t>140200, Московская обл., г. Воскресенск, ул. Кирпичная, 1</t>
  </si>
  <si>
    <t>5005066854</t>
  </si>
  <si>
    <t>500501001</t>
  </si>
  <si>
    <t>http://lepind.ru</t>
  </si>
  <si>
    <t>1.3</t>
  </si>
  <si>
    <t>ТЦ_20.2.06.05_50_5036090504_23.07.2025_02_1.3</t>
  </si>
  <si>
    <t>ООО «АРМАТЕХ»</t>
  </si>
  <si>
    <t>142121, Московская область, г. Подольск, ул. Станционная, д. 24,</t>
  </si>
  <si>
    <t>5036090504</t>
  </si>
  <si>
    <t>503601001</t>
  </si>
  <si>
    <t>https://armatech.group</t>
  </si>
  <si>
    <t>2.1</t>
  </si>
  <si>
    <t>2.2</t>
  </si>
  <si>
    <t>ТЦ_20.1.01.01_50_5005066854_23.07.2025_02_2.2</t>
  </si>
  <si>
    <t>2.3</t>
  </si>
  <si>
    <t>ТЦ_20.1.01.01_50_5036090504_23.07.2025_02_2.3</t>
  </si>
  <si>
    <t>3.1</t>
  </si>
  <si>
    <t>3.2</t>
  </si>
  <si>
    <t>ТЦ_20.1.01.11_50_5005066854_23.07.2025_02_3.2</t>
  </si>
  <si>
    <t>3.3</t>
  </si>
  <si>
    <t>ТЦ_20.1.01.11_50_5036090504_23.07.2025_02_3.3</t>
  </si>
  <si>
    <t>4.1</t>
  </si>
  <si>
    <t>62.1.05.02</t>
  </si>
  <si>
    <t>4.2</t>
  </si>
  <si>
    <t>ТЦ_62.1.05.02_50_5005066854_23.07.2025_02_4.2</t>
  </si>
  <si>
    <t>4.3</t>
  </si>
  <si>
    <t>ТЦ_62.1.05.02_50_5036090504_23.07.2025_02_4.3</t>
  </si>
  <si>
    <t>5.1</t>
  </si>
  <si>
    <t>103</t>
  </si>
  <si>
    <t>5.2</t>
  </si>
  <si>
    <t>ТЦ_103_50_5005066854_23.07.2025_02_5.2</t>
  </si>
  <si>
    <t>5.3</t>
  </si>
  <si>
    <t>ТЦ_103_50_5036090504_23.07.2025_02_5.3</t>
  </si>
  <si>
    <t>6.1</t>
  </si>
  <si>
    <t>62.1.03.01</t>
  </si>
  <si>
    <t>6.2</t>
  </si>
  <si>
    <t>ТЦ_62.1.03.01_50_5005066854_23.07.2025_02_6.2</t>
  </si>
  <si>
    <t>6.3</t>
  </si>
  <si>
    <t>ТЦ_62.1.03.01_50_5036090504_23.07.2025_02_6.3</t>
  </si>
  <si>
    <t>7.1</t>
  </si>
  <si>
    <t>22.2.02.19</t>
  </si>
  <si>
    <t>7.2</t>
  </si>
  <si>
    <t>ТЦ_22.2.02.19_50_5005066854_23.07.2025_02_7.2</t>
  </si>
  <si>
    <t>7.3</t>
  </si>
  <si>
    <t>ТЦ_22.2.02.19_50_5036090504_23.07.2025_02_7.3</t>
  </si>
  <si>
    <t>8.1</t>
  </si>
  <si>
    <t>22.2.02.18</t>
  </si>
  <si>
    <t>8.2</t>
  </si>
  <si>
    <t>ТЦ_22.2.02.18_50_5005066854_23.07.2025_02_8.2</t>
  </si>
  <si>
    <t>8.3</t>
  </si>
  <si>
    <t>ТЦ_22.2.02.18_50_5036090504_23.07.2025_02_8.3</t>
  </si>
  <si>
    <t>9.1</t>
  </si>
  <si>
    <t>9.2</t>
  </si>
  <si>
    <t>ТЦ_22.2.02.18_50_5005066854_23.07.2025_02_9.2</t>
  </si>
  <si>
    <t>9.3</t>
  </si>
  <si>
    <t>ТЦ_22.2.02.18_50_5036090504_23.07.2025_02_9.3</t>
  </si>
  <si>
    <t>10.1</t>
  </si>
  <si>
    <t>10.2</t>
  </si>
  <si>
    <t>ТЦ_22.2.02.18_50_5005066854_23.07.2025_02_10.2</t>
  </si>
  <si>
    <t>10.3</t>
  </si>
  <si>
    <t>ТЦ_22.2.02.18_50_5036090504_23.07.2025_02_10.3</t>
  </si>
  <si>
    <t>11.1</t>
  </si>
  <si>
    <t>11.2</t>
  </si>
  <si>
    <t>ТЦ_22.2.02.18_50_5005066854_23.07.2025_02_11.2</t>
  </si>
  <si>
    <t>11.3</t>
  </si>
  <si>
    <t>ТЦ_22.2.02.18_50_5036090504_23.07.2025_02_11.3</t>
  </si>
  <si>
    <t>12.1</t>
  </si>
  <si>
    <t>12.2</t>
  </si>
  <si>
    <t>ТЦ_22.2.02.18_50_5005066854_23.07.2025_02_12.2</t>
  </si>
  <si>
    <t>12.3</t>
  </si>
  <si>
    <t>ТЦ_22.2.02.18_50_5036090504_23.07.2025_02_12.3</t>
  </si>
  <si>
    <t>13.1</t>
  </si>
  <si>
    <t>59.1.22.02</t>
  </si>
  <si>
    <t>13.2</t>
  </si>
  <si>
    <t>ТЦ_59.1.22.02_50_5005066854_23.07.2025_02_13.2</t>
  </si>
  <si>
    <t>13.3</t>
  </si>
  <si>
    <t>ТЦ_59.1.22.02_50_5036090504_23.07.2025_02_13.3</t>
  </si>
  <si>
    <t>14.1</t>
  </si>
  <si>
    <t>25.3.07.01</t>
  </si>
  <si>
    <t>14.2</t>
  </si>
  <si>
    <t>ТЦ_25.3.07.01_50_5005066854_23.07.2025_02_14.2</t>
  </si>
  <si>
    <t>14.3</t>
  </si>
  <si>
    <t>ТЦ_25.3.07.01_50_5036090504_23.07.2025_02_14.3</t>
  </si>
  <si>
    <t>15.1</t>
  </si>
  <si>
    <t>20.1.01.08</t>
  </si>
  <si>
    <t>15.2</t>
  </si>
  <si>
    <t>ТЦ_20.1.01.08_50_5005066854_23.07.2025_02_15.2</t>
  </si>
  <si>
    <t>15.3</t>
  </si>
  <si>
    <t>ТЦ_20.1.01.08_50_5036090504_23.07.2025_02_15.3</t>
  </si>
  <si>
    <t>16.1</t>
  </si>
  <si>
    <t>16.2</t>
  </si>
  <si>
    <t>ТЦ_22.2.02.19_50_5005066854_23.07.2025_02_16.2</t>
  </si>
  <si>
    <t>16.3</t>
  </si>
  <si>
    <t>ТЦ_22.2.02.19_50_5036090504_23.07.2025_02_16.3</t>
  </si>
  <si>
    <t>17.1</t>
  </si>
  <si>
    <t>25.2.02.09</t>
  </si>
  <si>
    <t>17.2</t>
  </si>
  <si>
    <t>ТЦ_25.2.02.09_50_5005066854_23.07.2025_02_17.2</t>
  </si>
  <si>
    <t>17.3</t>
  </si>
  <si>
    <t>ТЦ_25.2.02.09_50_5036090504_23.07.2025_02_17.3</t>
  </si>
  <si>
    <t>18.1</t>
  </si>
  <si>
    <t>ООО МНПП "Антракс"</t>
  </si>
  <si>
    <t>141190, Московская обл, г Фрязино, тер. Восточная Заводская промышленная, д. 16</t>
  </si>
  <si>
    <t>7735116935</t>
  </si>
  <si>
    <t>505001001</t>
  </si>
  <si>
    <t>https://antraks.ru/</t>
  </si>
  <si>
    <t>19.1</t>
  </si>
  <si>
    <t>20.1</t>
  </si>
  <si>
    <t>20.2</t>
  </si>
  <si>
    <t>ТЦ_20.1.01.08_50_5005066854_23.07.2025_02_20.2</t>
  </si>
  <si>
    <t>20.3</t>
  </si>
  <si>
    <t>ТЦ_20.1.01.08_50_5036090504_23.07.2025_02_20.3</t>
  </si>
  <si>
    <t>21.1</t>
  </si>
  <si>
    <t>01.7.04.04</t>
  </si>
  <si>
    <t>21.2</t>
  </si>
  <si>
    <t>ТЦ_01.7.04.04_50_5005066854_23.07.2025_02_21.2</t>
  </si>
  <si>
    <t>21.3</t>
  </si>
  <si>
    <t>ТЦ_01.7.04.04_50_5036090504_23.07.2025_02_21.3</t>
  </si>
  <si>
    <t>22.1</t>
  </si>
  <si>
    <t>22.2</t>
  </si>
  <si>
    <t>ТЦ_20.1.01.11_50_5005066854_23.07.2025_02_22.2</t>
  </si>
  <si>
    <t>22.3</t>
  </si>
  <si>
    <t>ТЦ_20.1.01.11_50_5036090504_23.07.2025_02_22.3</t>
  </si>
  <si>
    <t>24.1</t>
  </si>
  <si>
    <t>20.5.04.07</t>
  </si>
  <si>
    <t>24.2</t>
  </si>
  <si>
    <t>ТЦ_20.5.04.07_50_5005066854_23.07.2025_02_24.2</t>
  </si>
  <si>
    <t>24.3</t>
  </si>
  <si>
    <t>ТЦ_20.5.04.07_50_5036090504_23.07.2025_02_24.3</t>
  </si>
  <si>
    <t>26.1</t>
  </si>
  <si>
    <t>26.2</t>
  </si>
  <si>
    <t>ТЦ_20.5.04.07_50_5005066854_23.07.2025_02_26.2</t>
  </si>
  <si>
    <t>26.3</t>
  </si>
  <si>
    <t>ТЦ_20.5.04.07_50_5036090504_23.07.2025_02_26.3</t>
  </si>
  <si>
    <t>28.1</t>
  </si>
  <si>
    <t>28.2</t>
  </si>
  <si>
    <t>ТЦ_05.1.02.06_50_5005066854_23.07.2025_02_28.2</t>
  </si>
  <si>
    <t>28.3</t>
  </si>
  <si>
    <t>ТЦ_05.1.02.06_50_5036090504_23.07.2025_02_28.3</t>
  </si>
  <si>
    <t>29.1</t>
  </si>
  <si>
    <t>29.2</t>
  </si>
  <si>
    <t>ТЦ_22.2.02.18_50_5005066854_23.07.2025_02_29.2</t>
  </si>
  <si>
    <t>29.3</t>
  </si>
  <si>
    <t>ТЦ_22.2.02.18_50_5036090504_23.07.2025_02_29.3</t>
  </si>
  <si>
    <t>30.1</t>
  </si>
  <si>
    <t>25.2.02.04</t>
  </si>
  <si>
    <t>30.2</t>
  </si>
  <si>
    <t>ТЦ_25.2.02.04_50_5005066854_23.07.2025_02_30.2</t>
  </si>
  <si>
    <t>30.3</t>
  </si>
  <si>
    <t>ТЦ_25.2.02.04_50_5036090504_23.07.2025_02_30.3</t>
  </si>
  <si>
    <t>31.1</t>
  </si>
  <si>
    <t>31.2</t>
  </si>
  <si>
    <t>ТЦ_25.2.02.09_50_5005066854_23.07.2025_02_31.2</t>
  </si>
  <si>
    <t>31.3</t>
  </si>
  <si>
    <t>ТЦ_25.2.02.09_50_5036090504_23.07.2025_02_31.3</t>
  </si>
  <si>
    <t>32.1</t>
  </si>
  <si>
    <t>32.2</t>
  </si>
  <si>
    <t>ТЦ_25.2.02.09_50_5005066854_23.07.2025_02_32.2</t>
  </si>
  <si>
    <t>32.3</t>
  </si>
  <si>
    <t>ТЦ_25.2.02.09_50_5036090504_23.07.2025_02_32.3</t>
  </si>
  <si>
    <t>33.1</t>
  </si>
  <si>
    <t>ТЦ_22.2.02.18_77_7720858444_23.07.2025_02_33.1</t>
  </si>
  <si>
    <t>33.2</t>
  </si>
  <si>
    <t>ТЦ_22.2.02.18_50_5005066854_23.07.2025_02_33.2</t>
  </si>
  <si>
    <t>33.3</t>
  </si>
  <si>
    <t>34.1</t>
  </si>
  <si>
    <t>34.2</t>
  </si>
  <si>
    <t>ТЦ_22.2.02.18_50_5005066854_23.07.2025_02_34.2</t>
  </si>
  <si>
    <t>34.3</t>
  </si>
  <si>
    <t>ТЦ_22.2.02.18_50_5036090504_23.07.2025_02_34.3</t>
  </si>
  <si>
    <t>35.1</t>
  </si>
  <si>
    <t>35.2</t>
  </si>
  <si>
    <t>ТЦ_25.2.02.09_50_5005066854_23.07.2025_02_35.2</t>
  </si>
  <si>
    <t>35.3</t>
  </si>
  <si>
    <t>ТЦ_25.2.02.09_50_5036090504_23.07.2025_02_35.3</t>
  </si>
  <si>
    <t>36.1</t>
  </si>
  <si>
    <t>36.2</t>
  </si>
  <si>
    <t>ТЦ_22.2.02.18_50_5005066854_23.07.2025_02_36.2</t>
  </si>
  <si>
    <t>36.3</t>
  </si>
  <si>
    <t>ТЦ_22.2.02.18_50_5036090504_23.07.2025_02_36.3</t>
  </si>
  <si>
    <t>37.1</t>
  </si>
  <si>
    <t>01.7.10.07</t>
  </si>
  <si>
    <t>37.2</t>
  </si>
  <si>
    <t>ТЦ_01.7.10.07_50_5005066854_23.07.2025_02_37.2</t>
  </si>
  <si>
    <t>37.3</t>
  </si>
  <si>
    <t>ТЦ_01.7.10.07_50_5036090504_23.07.2025_02_37.3</t>
  </si>
  <si>
    <t>38.1</t>
  </si>
  <si>
    <t>20.2.05.02</t>
  </si>
  <si>
    <t>38.2</t>
  </si>
  <si>
    <t>ТЦ_20.2.05.02_50_5005066854_23.07.2025_02_38.2</t>
  </si>
  <si>
    <t>38.3</t>
  </si>
  <si>
    <t>ТЦ_20.2.05.02_50_5036090504_23.07.2025_02_38.3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</si>
  <si>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</si>
  <si>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</si>
  <si>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421/пр_2020_прил.10_т.1_п.5_гр.3 Наименование: Производство работ осуществляется в стесненных условиях населенных пунктов Поправка: 571/пр_2022_п.83_т.2_стр.5_стб.3 Наименование: Разборка и (или) демонтаж строительных конструкций, систем и сетей инженерно-технического обеспечения, в том числе их элементов: сетей инженерно-технического обеспечения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</si>
  <si>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421/пр_2020_прил.10_т.1_п.5_гр.3 Наименование: Производство работ осуществляется в стесненных условиях населенных пунктов</t>
  </si>
  <si>
    <t>Поправка: 421/пр_2020_прил.10_т.1_п.4_гр.3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Поправка: 421/пр_2020_прил.10_т.1_п.5_гр.3 Наименование: Производство работ осуществляется в стесненных условиях населенных пунктов Поправка: 571/пр_2022_п.84_т.3_стр.1_стб.3 Наименование: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</t>
  </si>
  <si>
    <t>Поправка: 421/пр_2020_прил.10_т.7_п.3_гр.3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</si>
  <si>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</si>
  <si>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</si>
  <si>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</si>
  <si>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</si>
  <si>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</si>
  <si>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</si>
  <si>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</si>
  <si>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</si>
  <si>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</si>
  <si>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</si>
  <si>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</si>
  <si>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</si>
  <si>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</si>
  <si>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</si>
  <si>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</si>
  <si>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</si>
  <si>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</si>
  <si>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</si>
  <si>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</si>
  <si>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</si>
  <si>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</si>
  <si>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</si>
  <si>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</si>
  <si>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</si>
  <si>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</si>
  <si>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</si>
  <si>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</si>
  <si>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</si>
  <si>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</si>
  <si>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</si>
  <si>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</si>
  <si>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</si>
  <si>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</si>
  <si>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</si>
  <si>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</si>
  <si>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</si>
  <si>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</si>
  <si>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</si>
  <si>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</si>
  <si>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</si>
  <si>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</si>
  <si>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</si>
  <si>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IV квартал 2025 года</t>
  </si>
  <si>
    <t>Раздел: Демонтажные работы</t>
  </si>
  <si>
    <t>ГЭСНм 08-02-147-04</t>
  </si>
  <si>
    <t>ЭМ *1,20; ЗТ *1,20; ЗТм *1,20</t>
  </si>
  <si>
    <t>ЭМ *1,15; ЗТ *1,15; ЗТм *1,15</t>
  </si>
  <si>
    <t>ЭМ *0,6; М *0; ЗТ *0,6; ЗТм *0,6</t>
  </si>
  <si>
    <t>Результирующие коэффициенты: 
ЭМ (0,2+0,15+1)*0,6=0,81;
М 0;
ЗТ (0,2+0,15+1)*0,6=0,81;
ЗТм (0,2+0,15+1)*0,6=0,81</t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</si>
  <si>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</si>
  <si>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</si>
  <si>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</si>
  <si>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</si>
  <si>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</si>
  <si>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</si>
  <si>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Итого прямые затраты</t>
  </si>
  <si>
    <t>ФОТ</t>
  </si>
  <si>
    <t>НР Электротехнические установки: на других объектах</t>
  </si>
  <si>
    <t>СП Электротехнические установки: на других объектах</t>
  </si>
  <si>
    <t>Всего по позиции</t>
  </si>
  <si>
    <t>=</t>
  </si>
  <si>
    <t>ГЭСН 33-04-040-03</t>
  </si>
  <si>
    <t>Результирующие коэффициенты: 
ЭМ (0,2+0,15+1)=1,35;
ЗТ (0,2+0,15+1)=1,35;
ЗТм (0,2+0,15+1)=1,35</t>
  </si>
  <si>
    <t>НР Линии электропередачи</t>
  </si>
  <si>
    <t>СП Линии электропередачи</t>
  </si>
  <si>
    <t>ГЭСН 33-04-030-03</t>
  </si>
  <si>
    <t>ЭМ *0,7; М *0; ЗТ *0,7; ЗТм *0,7</t>
  </si>
  <si>
    <t>Результирующие коэффициенты: 
ЭМ (0,2+0,15+1)*0,7=0,945;
М 0;
ЗТ (0,2+0,15+1)*0,7=0,945;
ЗТм (0,2+0,15+1)*0,7=0,945</t>
  </si>
  <si>
    <t>ГЭСН 33-04-042-01</t>
  </si>
  <si>
    <t>ОТм(ЗТм) Средний разряд машинистов 5</t>
  </si>
  <si>
    <t>ГЭСН 33-04-042-02</t>
  </si>
  <si>
    <t>ГЭСН 33-04-042-03</t>
  </si>
  <si>
    <t>ГЭСН 33-04-016-02</t>
  </si>
  <si>
    <t>ГЭСН 33-04-016-05</t>
  </si>
  <si>
    <t>ГЭСН 33-04-016-06</t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</si>
  <si>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</si>
  <si>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</si>
  <si>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</si>
  <si>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</si>
  <si>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</si>
  <si>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</si>
  <si>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</si>
  <si>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</si>
  <si>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</si>
  <si>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</si>
  <si>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</si>
  <si>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</si>
  <si>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</si>
  <si>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</si>
  <si>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</si>
  <si>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</si>
  <si>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</si>
  <si>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</si>
  <si>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</si>
  <si>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</si>
  <si>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</si>
  <si>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</si>
  <si>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</si>
  <si>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</si>
  <si>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</si>
  <si>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СМР</t>
  </si>
  <si>
    <t>ГЭСН 33-04-016-04</t>
  </si>
  <si>
    <t>ГЭСН 33-04-003-01</t>
  </si>
  <si>
    <t>ГЭСН 33-04-003-13</t>
  </si>
  <si>
    <t>ГЭСН 33-04-003-02</t>
  </si>
  <si>
    <t>ГЭСН 33-04-003-14</t>
  </si>
  <si>
    <t>ГЭСН 33-04-003-03</t>
  </si>
  <si>
    <t>ГЭСН 33-04-003-15</t>
  </si>
  <si>
    <t>ГЭСН 33-04-009-06</t>
  </si>
  <si>
    <t>ГЭСН 33-04-009-14</t>
  </si>
  <si>
    <t>ГЭСН 33-04-011-06</t>
  </si>
  <si>
    <t>ГЭСН 33-04-011-07</t>
  </si>
  <si>
    <t>ГЭСН 33-04-030-01</t>
  </si>
  <si>
    <r>
      <t>Установка разрядников: с помощью механизмов (РМК с К=0,33)</t>
    </r>
    <r>
      <rPr>
        <i/>
        <sz val="10"/>
        <rFont val="Arial"/>
        <family val="2"/>
        <charset val="204"/>
      </rPr>
      <t xml:space="preserve">
Поправки к: 
М *0,33;   
ЭМ *0,33*(0,2+0,15+1);   
ЗТ *0,33*(0,2+0,15+1);   
ЗТм *0,33*(0,2+0,15+1)</t>
    </r>
  </si>
  <si>
    <t>ГЭСНм 08-01-080-01</t>
  </si>
  <si>
    <t>ГЭСНм 08-03-572-03</t>
  </si>
  <si>
    <t>27.1</t>
  </si>
  <si>
    <t>ГЭСНм 08-01-082-01</t>
  </si>
  <si>
    <t>ГЭСН 33-04-018-01</t>
  </si>
  <si>
    <t>ГЭСН 15-04-024-08</t>
  </si>
  <si>
    <t>ОТм(ЗТм) Средний разряд машинистов 3</t>
  </si>
  <si>
    <t>НР Отделочные работы</t>
  </si>
  <si>
    <t>СП Отделочные работы</t>
  </si>
  <si>
    <t>ГЭСН 13-03-001-03</t>
  </si>
  <si>
    <t>НР Защита строительных конструкций и оборудования от коррозии</t>
  </si>
  <si>
    <t>СП Защита строительных конструкций и оборудования от коррозии</t>
  </si>
  <si>
    <t>Раздел: Заземление</t>
  </si>
  <si>
    <t>ГЭСН 01-02-057-02</t>
  </si>
  <si>
    <t>НР Земляные работы, выполняемые: ручным способом</t>
  </si>
  <si>
    <t>СП Земляные работы, выполняемые: ручным способом</t>
  </si>
  <si>
    <t>ГЭСН 01-02-061-02</t>
  </si>
  <si>
    <t>ГЭСНм 08-02-471-04</t>
  </si>
  <si>
    <t>ГЭСНм 08-02-472-01</t>
  </si>
  <si>
    <t>ГЭСНм 08-02-472-02</t>
  </si>
  <si>
    <t>ГЭСНм 08-02-472-07</t>
  </si>
  <si>
    <t>ГЭСНм 08-02-472-09</t>
  </si>
  <si>
    <t>39.1</t>
  </si>
  <si>
    <t>Раздел: Оборудование</t>
  </si>
  <si>
    <r>
      <t>Оборудование :_x000D_
Индикатор короткого замыкания ИКЗ-В34Л-У3</t>
    </r>
    <r>
      <rPr>
        <i/>
        <sz val="11"/>
        <color rgb="FF821E82"/>
        <rFont val="Arial"/>
        <family val="2"/>
        <charset val="204"/>
      </rPr>
      <t xml:space="preserve">
303 699,24 = 291 357,34 +  3% Трансп +  1,2% Заг.скл</t>
    </r>
  </si>
  <si>
    <r>
      <t>Оборудование :_x000D_
Блок сбора и передачи информации БСПИ-3Л-МР</t>
    </r>
    <r>
      <rPr>
        <i/>
        <sz val="11"/>
        <color rgb="FF821E82"/>
        <rFont val="Arial"/>
        <family val="2"/>
        <charset val="204"/>
      </rPr>
      <t xml:space="preserve">
188 476,29 = 180 816,88 +  3% Трансп +  1,2% Заг.скл</t>
    </r>
  </si>
  <si>
    <t>Оборудование :_x000D_
Разъединитель  РЛР Тесла-1-10/630 УХЛ1</t>
  </si>
  <si>
    <t>Оборудование :_x000D_
Разрядник мультикамерный РМК-20-IV-УХЛ 1</t>
  </si>
  <si>
    <t>Оборудование :_x000D_
Ограничитель перенапряженя ОПН-10 УХЛ1</t>
  </si>
  <si>
    <t>Раздел: Материалы</t>
  </si>
  <si>
    <r>
      <t>Провод СИПт-3 1х95</t>
    </r>
    <r>
      <rPr>
        <i/>
        <sz val="11"/>
        <rFont val="Arial"/>
        <family val="2"/>
        <charset val="204"/>
      </rPr>
      <t xml:space="preserve">
144,46 = 137,5 +  3% Трансп +  2% Заг.скл</t>
    </r>
  </si>
  <si>
    <r>
      <t>Стойка ж/б СВ110-5-Ат</t>
    </r>
    <r>
      <rPr>
        <i/>
        <sz val="11"/>
        <rFont val="Arial"/>
        <family val="2"/>
        <charset val="204"/>
      </rPr>
      <t xml:space="preserve">
15 911,73 = 15 145,38 +  3% Трансп +  2% Заг.скл</t>
    </r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</si>
  <si>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</si>
  <si>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</si>
  <si>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</si>
  <si>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</si>
  <si>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</si>
  <si>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</si>
  <si>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</si>
  <si>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</si>
  <si>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</si>
  <si>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</si>
  <si>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</si>
  <si>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</si>
  <si>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</si>
  <si>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ВСЕГО по смете</t>
  </si>
  <si>
    <t>Всего оборудование</t>
  </si>
  <si>
    <t>Всего прочие затраты</t>
  </si>
  <si>
    <t>Раздел: ПНР</t>
  </si>
  <si>
    <t>ГЭСНп 01-11-010-01</t>
  </si>
  <si>
    <t>ЭМ *1,2; ЗТ *1,2; ЗТм *1,2</t>
  </si>
  <si>
    <t>НР Пусконаладочные работы</t>
  </si>
  <si>
    <t>СП Пусконаладочные работы</t>
  </si>
  <si>
    <t>ГЭСНп 01-11-011-01</t>
  </si>
  <si>
    <t>ГЭСНп 01-11-024-02</t>
  </si>
  <si>
    <t>ГЭСНп 01-03-005-01</t>
  </si>
  <si>
    <t>Сводная таблица результатов конъюнктурного анализа</t>
  </si>
  <si>
    <t>(наименование объекта строительства)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</si>
  <si>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</si>
  <si>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</si>
  <si>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</si>
  <si>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</si>
  <si>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</si>
  <si>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 xml:space="preserve">Текущая отпускная цена за единицу измерения в обосновывающем документе с НДС, руб.
</t>
  </si>
  <si>
    <t xml:space="preserve">Текущая отпускная цена за единицу измерения в обосновывающем документе без НДС, руб.
</t>
  </si>
  <si>
    <t xml:space="preserve">Текущая отпускная цена за единицу измерения без НДС, руб. в соответствии с графой 5
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</si>
  <si>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</si>
  <si>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</si>
  <si>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</si>
  <si>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</si>
  <si>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</si>
  <si>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</si>
  <si>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</si>
  <si>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</si>
  <si>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</si>
  <si>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</si>
  <si>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/ поставщика</t>
  </si>
  <si>
    <t>Населенный пункт расположения склада производителя / поставщика</t>
  </si>
  <si>
    <t>Статус организации - производитель (1) / поставщик (2)</t>
  </si>
  <si>
    <t>руб. за единицу измерения без НДС</t>
  </si>
  <si>
    <t>руб.</t>
  </si>
  <si>
    <t>Наименование затрат</t>
  </si>
  <si>
    <t>По объекту: Реконструкция ВЛ-10 кВ ф.5 от оп. №1 до оп. №50, ПС №771 "Малино", в т.ч. ПИР, МО, Ступино го, Малино рп, Донская ул, д.2/1 Ю8-24-302-221305(429670)</t>
  </si>
  <si>
    <t>III</t>
  </si>
  <si>
    <t xml:space="preserve">Составил   </t>
  </si>
  <si>
    <t>[должность,подпись(инициалы,фамилия)]</t>
  </si>
  <si>
    <t xml:space="preserve">Проверил   </t>
  </si>
  <si>
    <t>Застройщик 
(технический заказчик)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</si>
</sst>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;[Red]\-\ #,##0.00"/>
    <numFmt numFmtId="166" formatCode="#,##0.00#####;[Red]\-\ #,##0.00#####"/>
  </numFmts>
  <fonts count="33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16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10" fillId="0" borderId="2" xfId="0" applyFont="1" applyBorder="1" applyAlignment="1">
      <alignment vertical="top"/>
    </xf>
    <xf numFmtId="0" fontId="10" fillId="0" borderId="2" xfId="0" applyFont="1" applyBorder="1" applyAlignment="1">
      <alignment horizontal="left" vertical="top" wrapText="1"/>
    </xf>
    <xf numFmtId="0" fontId="11" fillId="0" borderId="0" xfId="0" applyFont="1"/>
    <xf numFmtId="0" fontId="11" fillId="0" borderId="2" xfId="0" applyFont="1" applyBorder="1"/>
    <xf numFmtId="0" fontId="14" fillId="0" borderId="1" xfId="0" applyFont="1" applyBorder="1" applyAlignment="1">
      <alignment horizontal="center" wrapText="1"/>
    </xf>
    <xf numFmtId="0" fontId="17" fillId="0" borderId="0" xfId="0" applyFont="1"/>
    <xf numFmtId="0" fontId="17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2" xfId="0" applyFont="1" applyBorder="1"/>
    <xf numFmtId="0" fontId="10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13" fillId="0" borderId="0" xfId="0" applyFont="1"/>
    <xf numFmtId="14" fontId="17" fillId="0" borderId="0" xfId="0" applyNumberFormat="1" applyFont="1"/>
    <xf numFmtId="0" fontId="10" fillId="0" borderId="0" xfId="0" applyFont="1" applyAlignment="1">
      <alignment horizontal="right"/>
    </xf>
    <xf numFmtId="0" fontId="15" fillId="0" borderId="0" xfId="0" applyFont="1"/>
    <xf numFmtId="164" fontId="10" fillId="0" borderId="0" xfId="0" applyNumberFormat="1" applyFont="1" applyAlignment="1">
      <alignment horizontal="right"/>
    </xf>
    <xf numFmtId="0" fontId="17" fillId="0" borderId="1" xfId="0" applyFont="1" applyBorder="1"/>
    <xf numFmtId="0" fontId="10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/>
    </xf>
    <xf numFmtId="0" fontId="21" fillId="0" borderId="0" xfId="0" quotePrefix="1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22" fillId="0" borderId="0" xfId="0" applyFont="1" applyAlignment="1">
      <alignment horizontal="right" vertical="top" wrapText="1"/>
    </xf>
    <xf numFmtId="0" fontId="21" fillId="0" borderId="0" xfId="0" applyFont="1" applyAlignment="1">
      <alignment horizontal="right" vertical="top"/>
    </xf>
    <xf numFmtId="0" fontId="21" fillId="0" borderId="0" xfId="0" applyFont="1" applyAlignment="1">
      <alignment horizontal="right" vertical="top" wrapText="1"/>
    </xf>
    <xf numFmtId="165" fontId="21" fillId="0" borderId="0" xfId="0" applyNumberFormat="1" applyFont="1" applyAlignment="1">
      <alignment horizontal="right" vertical="top"/>
    </xf>
    <xf numFmtId="0" fontId="23" fillId="0" borderId="0" xfId="0" applyFont="1" applyAlignment="1">
      <alignment vertical="top" wrapText="1"/>
    </xf>
    <xf numFmtId="0" fontId="24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1" fillId="0" borderId="0" xfId="0" applyNumberFormat="1" applyFont="1" applyAlignment="1">
      <alignment horizontal="right" vertical="top"/>
    </xf>
    <xf numFmtId="165" fontId="25" fillId="0" borderId="0" xfId="0" applyNumberFormat="1" applyFont="1" applyAlignment="1">
      <alignment horizontal="right" vertical="top"/>
    </xf>
    <xf numFmtId="0" fontId="21" fillId="0" borderId="1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right" vertical="top" wrapText="1"/>
    </xf>
    <xf numFmtId="0" fontId="21" fillId="0" borderId="1" xfId="0" applyFont="1" applyBorder="1" applyAlignment="1">
      <alignment horizontal="right" vertical="top"/>
    </xf>
    <xf numFmtId="165" fontId="21" fillId="0" borderId="1" xfId="0" applyNumberFormat="1" applyFont="1" applyBorder="1" applyAlignment="1">
      <alignment horizontal="right" vertical="top"/>
    </xf>
    <xf numFmtId="0" fontId="21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5" fillId="0" borderId="0" xfId="0" applyFont="1" applyAlignment="1">
      <alignment horizontal="left" vertical="top" wrapText="1"/>
    </xf>
    <xf numFmtId="0" fontId="21" fillId="0" borderId="0" xfId="0" applyFont="1" applyAlignment="1">
      <alignment vertical="top"/>
    </xf>
    <xf numFmtId="165" fontId="25" fillId="0" borderId="2" xfId="0" applyNumberFormat="1" applyFont="1" applyBorder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25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5" fillId="0" borderId="0" xfId="0" applyFont="1" applyAlignment="1">
      <alignment horizontal="right" vertical="top"/>
    </xf>
    <xf numFmtId="0" fontId="26" fillId="0" borderId="0" xfId="0" applyFont="1"/>
    <xf numFmtId="0" fontId="27" fillId="0" borderId="1" xfId="0" quotePrefix="1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5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0" fontId="21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8" fillId="0" borderId="1" xfId="0" applyFont="1" applyBorder="1" applyAlignment="1">
      <alignment vertical="top" wrapText="1"/>
    </xf>
    <xf numFmtId="0" fontId="25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0" fontId="25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/>
    <xf numFmtId="165" fontId="11" fillId="0" borderId="0" xfId="0" applyNumberFormat="1" applyFont="1"/>
    <xf numFmtId="166" fontId="11" fillId="0" borderId="0" xfId="0" applyNumberFormat="1" applyFont="1"/>
    <xf numFmtId="0" fontId="10" fillId="0" borderId="1" xfId="0" applyFont="1" applyBorder="1"/>
    <xf numFmtId="0" fontId="31" fillId="0" borderId="7" xfId="0" applyFont="1" applyBorder="1" applyAlignment="1">
      <alignment horizontal="center" vertical="center"/>
    </xf>
    <xf numFmtId="0" fontId="25" fillId="0" borderId="7" xfId="0" quotePrefix="1" applyFont="1" applyBorder="1" applyAlignment="1">
      <alignment horizontal="left" vertical="top" wrapText="1"/>
    </xf>
    <xf numFmtId="0" fontId="25" fillId="0" borderId="7" xfId="0" applyFont="1" applyBorder="1" applyAlignment="1">
      <alignment horizontal="left" vertical="top" wrapText="1"/>
    </xf>
    <xf numFmtId="0" fontId="25" fillId="0" borderId="7" xfId="0" applyFont="1" applyBorder="1" applyAlignment="1">
      <alignment horizontal="center" vertical="top" wrapText="1"/>
    </xf>
    <xf numFmtId="165" fontId="25" fillId="0" borderId="7" xfId="0" applyNumberFormat="1" applyFont="1" applyBorder="1" applyAlignment="1">
      <alignment horizontal="right" vertical="top" wrapText="1"/>
    </xf>
    <xf numFmtId="0" fontId="21" fillId="0" borderId="7" xfId="0" quotePrefix="1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center" vertical="top" wrapText="1"/>
    </xf>
    <xf numFmtId="165" fontId="21" fillId="0" borderId="7" xfId="0" applyNumberFormat="1" applyFont="1" applyBorder="1" applyAlignment="1">
      <alignment horizontal="right" vertical="top" wrapText="1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/>
    </xf>
    <xf numFmtId="0" fontId="32" fillId="0" borderId="0" xfId="0" applyFont="1" applyAlignment="1">
      <alignment horizont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2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5" fillId="0" borderId="2" xfId="0" applyFont="1" applyBorder="1" applyAlignment="1">
      <alignment horizontal="left" vertical="top" wrapText="1"/>
    </xf>
    <xf numFmtId="165" fontId="25" fillId="0" borderId="0" xfId="0" applyNumberFormat="1" applyFont="1" applyAlignment="1">
      <alignment horizontal="left" vertical="top"/>
    </xf>
    <xf numFmtId="165" fontId="25" fillId="0" borderId="2" xfId="0" applyNumberFormat="1" applyFont="1" applyBorder="1" applyAlignment="1">
      <alignment horizontal="right" vertical="top"/>
    </xf>
    <xf numFmtId="0" fontId="20" fillId="0" borderId="0" xfId="0" applyFont="1" applyAlignment="1">
      <alignment horizontal="left" vertical="top" wrapText="1"/>
    </xf>
    <xf numFmtId="165" fontId="29" fillId="0" borderId="0" xfId="0" applyNumberFormat="1" applyFont="1" applyAlignment="1">
      <alignment horizontal="left" vertical="top"/>
    </xf>
    <xf numFmtId="165" fontId="29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23" fillId="0" borderId="0" xfId="0" applyFont="1" applyAlignment="1">
      <alignment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4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20" fillId="0" borderId="7" xfId="0" quotePrefix="1" applyFont="1" applyBorder="1" applyAlignment="1">
      <alignment horizontal="left" vertical="top" wrapText="1"/>
    </xf>
    <xf numFmtId="0" fontId="32" fillId="0" borderId="2" xfId="0" applyFont="1" applyBorder="1" applyAlignment="1">
      <alignment horizontal="center"/>
    </xf>
    <xf numFmtId="0" fontId="31" fillId="0" borderId="5" xfId="0" applyFont="1" applyBorder="1" applyAlignment="1">
      <alignment horizontal="center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31" fillId="0" borderId="19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 wrapText="1"/>
    </xf>
    <xf numFmtId="0" fontId="31" fillId="0" borderId="11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C2AD5-D1AA-4430-A622-2315B39F855E}">
  <sheetPr>
    <pageSetUpPr fitToPage="1"/>
  </sheetPr>
  <dimension ref="A1:CW1240"/>
  <sheetViews>
    <sheetView topLeftCell="A19" zoomScaleNormal="100" workbookViewId="0">
      <selection activeCell="C41" sqref="C41:D4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24" t="s">
        <v>1174</v>
      </c>
      <c r="B2" s="124"/>
      <c r="C2" s="124"/>
      <c r="D2" s="124"/>
      <c r="E2" s="124"/>
      <c r="F2" s="125" t="s">
        <v>1213</v>
      </c>
      <c r="G2" s="125"/>
      <c r="H2" s="125"/>
      <c r="I2" s="125"/>
      <c r="J2" s="125"/>
      <c r="K2" s="125"/>
      <c r="L2" s="125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124" t="s">
        <v>1175</v>
      </c>
      <c r="B4" s="124"/>
      <c r="C4" s="124"/>
      <c r="D4" s="124"/>
      <c r="E4" s="124"/>
      <c r="F4" s="12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5"/>
      <c r="H4" s="125"/>
      <c r="I4" s="125"/>
      <c r="J4" s="125"/>
      <c r="K4" s="125"/>
      <c r="L4" s="125"/>
      <c r="CO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 x14ac:dyDescent="0.2">
      <c r="A6" s="124" t="s">
        <v>1176</v>
      </c>
      <c r="B6" s="124"/>
      <c r="C6" s="124"/>
      <c r="D6" s="124"/>
      <c r="E6" s="124"/>
      <c r="F6" s="12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5"/>
      <c r="H6" s="125"/>
      <c r="I6" s="125"/>
      <c r="J6" s="125"/>
      <c r="K6" s="125"/>
      <c r="L6" s="125"/>
      <c r="CO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24" t="s">
        <v>1177</v>
      </c>
      <c r="B8" s="124"/>
      <c r="C8" s="124"/>
      <c r="D8" s="124"/>
      <c r="E8" s="124"/>
      <c r="F8" s="125" t="s">
        <v>665</v>
      </c>
      <c r="G8" s="125"/>
      <c r="H8" s="125"/>
      <c r="I8" s="125"/>
      <c r="J8" s="125"/>
      <c r="K8" s="125"/>
      <c r="L8" s="125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24" t="s">
        <v>1178</v>
      </c>
      <c r="B10" s="124"/>
      <c r="C10" s="124"/>
      <c r="D10" s="124"/>
      <c r="E10" s="124"/>
      <c r="F10" s="125" t="s">
        <v>667</v>
      </c>
      <c r="G10" s="125"/>
      <c r="H10" s="125"/>
      <c r="I10" s="125"/>
      <c r="J10" s="125"/>
      <c r="K10" s="125"/>
      <c r="L10" s="125"/>
    </row>
    <row r="11" spans="1:93" ht="12.75" customHeight="1" x14ac:dyDescent="0.2">
      <c r="A11" s="9"/>
      <c r="B11" s="9"/>
      <c r="C11" s="9"/>
      <c r="D11" s="9"/>
      <c r="E11" s="9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124" t="s">
        <v>1179</v>
      </c>
      <c r="B12" s="124"/>
      <c r="C12" s="124"/>
      <c r="D12" s="124"/>
      <c r="E12" s="124"/>
      <c r="F12" s="125" t="s">
        <v>1214</v>
      </c>
      <c r="G12" s="125"/>
      <c r="H12" s="125"/>
      <c r="I12" s="125"/>
      <c r="J12" s="125"/>
      <c r="K12" s="125"/>
      <c r="L12" s="125"/>
    </row>
    <row r="13" spans="1:93" ht="12.75" customHeight="1" x14ac:dyDescent="0.2">
      <c r="A13" s="9"/>
      <c r="B13" s="9"/>
      <c r="C13" s="9"/>
      <c r="D13" s="9"/>
      <c r="E13" s="9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24" t="s">
        <v>1180</v>
      </c>
      <c r="B14" s="124"/>
      <c r="C14" s="124"/>
      <c r="D14" s="124"/>
      <c r="E14" s="124"/>
      <c r="F14" s="125" t="str">
        <f>IF(Source!CZ12 &lt;&gt; "", Source!CZ12, "")</f>
        <v/>
      </c>
      <c r="G14" s="125"/>
      <c r="H14" s="125"/>
      <c r="I14" s="125"/>
      <c r="J14" s="125"/>
      <c r="K14" s="125"/>
      <c r="L14" s="125"/>
    </row>
    <row r="15" spans="1:93" ht="12.75" customHeight="1" x14ac:dyDescent="0.2">
      <c r="A15" s="9"/>
      <c r="B15" s="9"/>
      <c r="C15" s="9"/>
      <c r="D15" s="9"/>
      <c r="E15" s="9"/>
      <c r="F15" s="14"/>
      <c r="G15" s="14"/>
      <c r="H15" s="14"/>
      <c r="I15" s="14"/>
      <c r="J15" s="14"/>
      <c r="K15" s="14"/>
      <c r="L15" s="13"/>
    </row>
    <row r="16" spans="1:93" ht="12.75" customHeight="1" x14ac:dyDescent="0.2">
      <c r="A16" s="124" t="s">
        <v>1181</v>
      </c>
      <c r="B16" s="124"/>
      <c r="C16" s="124"/>
      <c r="D16" s="124"/>
      <c r="E16" s="124"/>
      <c r="F16" s="125" t="str">
        <f>IF(Source!DA12 &lt;&gt; "", Source!DA12, "")</f>
        <v/>
      </c>
      <c r="G16" s="125"/>
      <c r="H16" s="125"/>
      <c r="I16" s="125"/>
      <c r="J16" s="125"/>
      <c r="K16" s="125"/>
      <c r="L16" s="125"/>
    </row>
    <row r="17" spans="1:9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15.75" x14ac:dyDescent="0.25">
      <c r="A19" s="120" t="s">
        <v>4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CN19" s="17" t="s">
        <v>4</v>
      </c>
    </row>
    <row r="20" spans="1:92" ht="14.25" customHeight="1" x14ac:dyDescent="0.2">
      <c r="A20" s="117" t="s">
        <v>1182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</row>
    <row r="21" spans="1:9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15.75" x14ac:dyDescent="0.25">
      <c r="A22" s="120" t="str">
        <f>IF(Source!G12&lt;&gt;"Новый объект", Source!G12, "")</f>
        <v>Реконструкция ВЛ-10 кВ ф.5 от оп. №1 до оп. №50, ПС №771 "Малино", в т.ч. ПИР, МО, Ступино го, Малино рп, Донская ул, д.2/1 Ю8-24-302-221305(429670)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CN22" s="17" t="str">
        <f>IF(Source!G12&lt;&gt;"Новый объект", Source!G12, "")</f>
        <v>Реконструкция ВЛ-10 кВ ф.5 от оп. №1 до оп. №50, ПС №771 "Малино", в т.ч. ПИР, МО, Ступино го, Малино рп, Донская ул, д.2/1 Ю8-24-302-221305(429670)</v>
      </c>
    </row>
    <row r="23" spans="1:92" ht="14.25" customHeight="1" x14ac:dyDescent="0.2">
      <c r="A23" s="117" t="s">
        <v>1183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121" t="str">
        <f>CONCATENATE( "ЛОКАЛЬНАЯ СМЕТА № ", Source!L20, " ",Source!CM20)</f>
        <v xml:space="preserve">ЛОКАЛЬНАЯ СМЕТА № 02-01-01 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9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122" t="str">
        <f>IF(Source!G20&lt;&gt;"Новая локальная смета", Source!G20, "")</f>
        <v>Реконструкция ВЛЗ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spans="1:92" ht="14.25" customHeight="1" x14ac:dyDescent="0.2">
      <c r="A28" s="117" t="s">
        <v>1184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</row>
    <row r="29" spans="1:9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 x14ac:dyDescent="0.2">
      <c r="A31" s="11" t="s">
        <v>1185</v>
      </c>
      <c r="B31" s="11"/>
      <c r="C31" s="22" t="s">
        <v>1215</v>
      </c>
      <c r="D31" s="11" t="s">
        <v>1186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3"/>
      <c r="D32" s="11"/>
      <c r="E32" s="11"/>
      <c r="F32" s="11"/>
      <c r="G32" s="11"/>
      <c r="H32" s="11"/>
      <c r="I32" s="11"/>
      <c r="J32" s="11"/>
      <c r="K32" s="11"/>
      <c r="L32" s="11"/>
    </row>
    <row r="33" spans="1:13" ht="12.75" customHeight="1" x14ac:dyDescent="0.2">
      <c r="A33" s="11" t="s">
        <v>1187</v>
      </c>
      <c r="B33" s="11"/>
      <c r="C33" s="123">
        <v>961</v>
      </c>
      <c r="D33" s="123"/>
      <c r="E33" s="123"/>
      <c r="F33" s="123"/>
      <c r="G33" s="123"/>
      <c r="H33" s="123"/>
      <c r="I33" s="123"/>
      <c r="J33" s="123"/>
      <c r="K33" s="123"/>
      <c r="L33" s="123"/>
    </row>
    <row r="34" spans="1:13" ht="12.75" customHeight="1" x14ac:dyDescent="0.2">
      <c r="A34" s="24"/>
      <c r="B34" s="25"/>
      <c r="C34" s="117" t="s">
        <v>1188</v>
      </c>
      <c r="D34" s="117"/>
      <c r="E34" s="117"/>
      <c r="F34" s="117"/>
      <c r="G34" s="117"/>
      <c r="H34" s="117"/>
      <c r="I34" s="117"/>
      <c r="J34" s="117"/>
      <c r="K34" s="117"/>
      <c r="L34" s="117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6" t="s">
        <v>1216</v>
      </c>
      <c r="B36" s="18"/>
      <c r="C36" s="18"/>
      <c r="D36" s="27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6" t="s">
        <v>1189</v>
      </c>
      <c r="B38" s="18"/>
      <c r="C38" s="118">
        <f>C41+C42+C43+C44</f>
        <v>8934.6959900000002</v>
      </c>
      <c r="D38" s="119"/>
      <c r="E38" s="11" t="s">
        <v>1190</v>
      </c>
      <c r="F38" s="15"/>
      <c r="G38" s="15"/>
      <c r="H38" s="15"/>
      <c r="I38" s="15"/>
      <c r="J38" s="15"/>
      <c r="K38" s="15"/>
      <c r="L38" s="18"/>
    </row>
    <row r="39" spans="1:13" ht="14.25" customHeight="1" x14ac:dyDescent="0.2">
      <c r="A39" s="26"/>
      <c r="B39" s="18"/>
      <c r="C39" s="74"/>
      <c r="D39" s="28"/>
      <c r="E39" s="11"/>
      <c r="F39" s="15"/>
      <c r="G39" s="11" t="s">
        <v>1191</v>
      </c>
      <c r="H39" s="18"/>
      <c r="I39" s="11"/>
      <c r="J39" s="11"/>
      <c r="K39" s="76">
        <f>ROUND(SUM(AR52:AR1241)/1000, 2)</f>
        <v>903.01</v>
      </c>
      <c r="L39" s="11" t="s">
        <v>1190</v>
      </c>
    </row>
    <row r="40" spans="1:13" ht="14.25" customHeight="1" x14ac:dyDescent="0.2">
      <c r="A40" s="18"/>
      <c r="B40" s="29" t="s">
        <v>1192</v>
      </c>
      <c r="C40" s="75"/>
      <c r="D40" s="18"/>
      <c r="E40" s="11"/>
      <c r="F40" s="15"/>
      <c r="G40" s="11" t="s">
        <v>1193</v>
      </c>
      <c r="H40" s="18"/>
      <c r="I40" s="11"/>
      <c r="J40" s="11"/>
      <c r="K40" s="76">
        <f>ROUND(SUM(AT52:AT1241)/1000, 2)</f>
        <v>277.47000000000003</v>
      </c>
      <c r="L40" s="11" t="s">
        <v>1190</v>
      </c>
    </row>
    <row r="41" spans="1:13" ht="14.25" customHeight="1" x14ac:dyDescent="0.2">
      <c r="A41" s="18"/>
      <c r="B41" s="26" t="s">
        <v>1194</v>
      </c>
      <c r="C41" s="118">
        <f>ROUND((Source!F350)/1000, 5)</f>
        <v>7158.2097100000001</v>
      </c>
      <c r="D41" s="119"/>
      <c r="E41" s="11" t="s">
        <v>1190</v>
      </c>
      <c r="F41" s="15"/>
      <c r="G41" s="11" t="s">
        <v>1195</v>
      </c>
      <c r="H41" s="18"/>
      <c r="I41" s="11"/>
      <c r="J41" s="28"/>
      <c r="K41" s="77">
        <f>Source!F355</f>
        <v>1855.516005</v>
      </c>
      <c r="L41" s="11" t="s">
        <v>671</v>
      </c>
      <c r="M41" s="53">
        <f>C41</f>
        <v>7158.2097100000001</v>
      </c>
    </row>
    <row r="42" spans="1:13" ht="14.25" customHeight="1" x14ac:dyDescent="0.2">
      <c r="A42" s="18"/>
      <c r="B42" s="26" t="s">
        <v>1196</v>
      </c>
      <c r="C42" s="118">
        <f>ROUND((Source!F351)/1000, 5)</f>
        <v>597.19042999999999</v>
      </c>
      <c r="D42" s="119"/>
      <c r="E42" s="11" t="s">
        <v>1190</v>
      </c>
      <c r="F42" s="15"/>
      <c r="G42" s="11" t="s">
        <v>1197</v>
      </c>
      <c r="H42" s="18"/>
      <c r="I42" s="11"/>
      <c r="J42" s="30"/>
      <c r="K42" s="77">
        <f>Source!F356</f>
        <v>479.63627009999999</v>
      </c>
      <c r="L42" s="11" t="s">
        <v>671</v>
      </c>
      <c r="M42" s="53">
        <f t="shared" ref="M42:M44" si="0">C42</f>
        <v>597.19042999999999</v>
      </c>
    </row>
    <row r="43" spans="1:13" ht="14.25" customHeight="1" x14ac:dyDescent="0.2">
      <c r="A43" s="18"/>
      <c r="B43" s="26" t="s">
        <v>1198</v>
      </c>
      <c r="C43" s="118">
        <f>ROUND((Source!F342)/1000, 5)</f>
        <v>1179.29585</v>
      </c>
      <c r="D43" s="119"/>
      <c r="E43" s="11" t="s">
        <v>1190</v>
      </c>
      <c r="F43" s="15"/>
      <c r="G43" s="11"/>
      <c r="H43" s="11"/>
      <c r="I43" s="11"/>
      <c r="J43" s="11"/>
      <c r="K43" s="15"/>
      <c r="L43" s="11"/>
      <c r="M43" s="53">
        <f t="shared" si="0"/>
        <v>1179.29585</v>
      </c>
    </row>
    <row r="44" spans="1:13" ht="14.25" customHeight="1" x14ac:dyDescent="0.2">
      <c r="A44" s="18"/>
      <c r="B44" s="26" t="s">
        <v>1199</v>
      </c>
      <c r="C44" s="118">
        <f>ROUND((Source!F352)/1000, 2)</f>
        <v>0</v>
      </c>
      <c r="D44" s="119"/>
      <c r="E44" s="11" t="s">
        <v>1190</v>
      </c>
      <c r="F44" s="15"/>
      <c r="G44" s="11"/>
      <c r="H44" s="11"/>
      <c r="I44" s="11"/>
      <c r="J44" s="11"/>
      <c r="K44" s="15"/>
      <c r="L44" s="11"/>
      <c r="M44" s="53">
        <f t="shared" si="0"/>
        <v>0</v>
      </c>
    </row>
    <row r="45" spans="1:13" ht="14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3" ht="12.75" customHeight="1" x14ac:dyDescent="0.2">
      <c r="A46" s="105" t="s">
        <v>1200</v>
      </c>
      <c r="B46" s="105" t="s">
        <v>1201</v>
      </c>
      <c r="C46" s="105" t="s">
        <v>1202</v>
      </c>
      <c r="D46" s="105" t="s">
        <v>1203</v>
      </c>
      <c r="E46" s="108" t="s">
        <v>1204</v>
      </c>
      <c r="F46" s="109"/>
      <c r="G46" s="110"/>
      <c r="H46" s="108" t="s">
        <v>1205</v>
      </c>
      <c r="I46" s="109"/>
      <c r="J46" s="109"/>
      <c r="K46" s="109"/>
      <c r="L46" s="110"/>
    </row>
    <row r="47" spans="1:13" ht="12.75" customHeight="1" x14ac:dyDescent="0.2">
      <c r="A47" s="106"/>
      <c r="B47" s="106"/>
      <c r="C47" s="106"/>
      <c r="D47" s="106"/>
      <c r="E47" s="111"/>
      <c r="F47" s="112"/>
      <c r="G47" s="113"/>
      <c r="H47" s="111"/>
      <c r="I47" s="112"/>
      <c r="J47" s="112"/>
      <c r="K47" s="112"/>
      <c r="L47" s="113"/>
    </row>
    <row r="48" spans="1:13" ht="12.75" customHeight="1" x14ac:dyDescent="0.2">
      <c r="A48" s="106"/>
      <c r="B48" s="106"/>
      <c r="C48" s="106"/>
      <c r="D48" s="106"/>
      <c r="E48" s="111"/>
      <c r="F48" s="112"/>
      <c r="G48" s="113"/>
      <c r="H48" s="111"/>
      <c r="I48" s="112"/>
      <c r="J48" s="112"/>
      <c r="K48" s="112"/>
      <c r="L48" s="113"/>
    </row>
    <row r="49" spans="1:101" ht="12.75" customHeight="1" x14ac:dyDescent="0.2">
      <c r="A49" s="106"/>
      <c r="B49" s="106"/>
      <c r="C49" s="106"/>
      <c r="D49" s="106"/>
      <c r="E49" s="114"/>
      <c r="F49" s="115"/>
      <c r="G49" s="116"/>
      <c r="H49" s="114"/>
      <c r="I49" s="115"/>
      <c r="J49" s="115"/>
      <c r="K49" s="115"/>
      <c r="L49" s="116"/>
    </row>
    <row r="50" spans="1:101" ht="51" customHeight="1" x14ac:dyDescent="0.2">
      <c r="A50" s="107"/>
      <c r="B50" s="107"/>
      <c r="C50" s="107"/>
      <c r="D50" s="107"/>
      <c r="E50" s="32" t="s">
        <v>1206</v>
      </c>
      <c r="F50" s="32" t="s">
        <v>1207</v>
      </c>
      <c r="G50" s="33" t="s">
        <v>1208</v>
      </c>
      <c r="H50" s="32" t="s">
        <v>1209</v>
      </c>
      <c r="I50" s="32" t="s">
        <v>1210</v>
      </c>
      <c r="J50" s="32" t="s">
        <v>1211</v>
      </c>
      <c r="K50" s="32" t="s">
        <v>1207</v>
      </c>
      <c r="L50" s="32" t="s">
        <v>1212</v>
      </c>
    </row>
    <row r="51" spans="1:101" ht="14.25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5">
        <v>11</v>
      </c>
      <c r="L51" s="35">
        <v>12</v>
      </c>
    </row>
    <row r="53" spans="1:101" ht="16.5" x14ac:dyDescent="0.2">
      <c r="A53" s="100" t="s">
        <v>1217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101" ht="57" x14ac:dyDescent="0.2">
      <c r="A54" s="36" t="s">
        <v>24</v>
      </c>
      <c r="B54" s="38" t="s">
        <v>1218</v>
      </c>
      <c r="C54" s="38" t="str">
        <f>Source!G28</f>
        <v>Кабель до 35 кВ по установленным конструкциям и лоткам с креплением на поворотах и в конце трассы, масса 1 м кабеля: свыше 3 до 6 кг</v>
      </c>
      <c r="D54" s="39" t="str">
        <f>Source!H28</f>
        <v>100 м</v>
      </c>
      <c r="E54" s="40">
        <f>Source!K28</f>
        <v>7.0000000000000007E-2</v>
      </c>
      <c r="F54" s="40"/>
      <c r="G54" s="40">
        <f>Source!I28</f>
        <v>7.0000000000000007E-2</v>
      </c>
      <c r="H54" s="42"/>
      <c r="I54" s="41"/>
      <c r="J54" s="42"/>
      <c r="K54" s="41"/>
      <c r="L54" s="42"/>
    </row>
    <row r="55" spans="1:101" ht="25.5" x14ac:dyDescent="0.2">
      <c r="B55" s="43" t="s">
        <v>950</v>
      </c>
      <c r="C55" s="104" t="s">
        <v>1219</v>
      </c>
      <c r="D55" s="104"/>
      <c r="E55" s="104"/>
      <c r="F55" s="104"/>
      <c r="G55" s="104"/>
      <c r="H55" s="104"/>
      <c r="I55" s="104"/>
      <c r="J55" s="104"/>
      <c r="K55" s="104"/>
      <c r="L55" s="104"/>
    </row>
    <row r="56" spans="1:101" ht="25.5" x14ac:dyDescent="0.2">
      <c r="B56" s="43" t="s">
        <v>953</v>
      </c>
      <c r="C56" s="104" t="s">
        <v>1220</v>
      </c>
      <c r="D56" s="104"/>
      <c r="E56" s="104"/>
      <c r="F56" s="104"/>
      <c r="G56" s="104"/>
      <c r="H56" s="104"/>
      <c r="I56" s="104"/>
      <c r="J56" s="104"/>
      <c r="K56" s="104"/>
      <c r="L56" s="104"/>
    </row>
    <row r="57" spans="1:101" ht="25.5" x14ac:dyDescent="0.2">
      <c r="B57" s="43" t="s">
        <v>956</v>
      </c>
      <c r="C57" s="104" t="s">
        <v>1221</v>
      </c>
      <c r="D57" s="104"/>
      <c r="E57" s="104"/>
      <c r="F57" s="104"/>
      <c r="G57" s="104"/>
      <c r="H57" s="104"/>
      <c r="I57" s="104"/>
      <c r="J57" s="104"/>
      <c r="K57" s="104"/>
      <c r="L57" s="104"/>
    </row>
    <row r="58" spans="1:101" ht="63.75" x14ac:dyDescent="0.2">
      <c r="C58" s="103" t="s">
        <v>1222</v>
      </c>
      <c r="D58" s="103"/>
      <c r="E58" s="103"/>
      <c r="F58" s="103"/>
      <c r="CW58" s="44" t="s">
        <v>1222</v>
      </c>
    </row>
    <row r="59" spans="1:101" x14ac:dyDescent="0.2">
      <c r="C59" s="45" t="str">
        <f>"Объем: "&amp;Source!I28&amp;"=7/"&amp;"100"</f>
        <v>Объем: 0,07=7/100</v>
      </c>
    </row>
    <row r="60" spans="1:101" ht="15" x14ac:dyDescent="0.2">
      <c r="A60" s="37"/>
      <c r="B60" s="40">
        <v>1</v>
      </c>
      <c r="C60" s="37" t="s">
        <v>1223</v>
      </c>
      <c r="D60" s="39" t="s">
        <v>671</v>
      </c>
      <c r="E60" s="46"/>
      <c r="F60" s="40"/>
      <c r="G60" s="40">
        <f>Source!U28</f>
        <v>1.147608</v>
      </c>
      <c r="H60" s="40"/>
      <c r="I60" s="40"/>
      <c r="J60" s="40"/>
      <c r="K60" s="40"/>
      <c r="L60" s="47">
        <f>SUM(L61:L61)-SUMIF(CE61:CE61, 1, L61:L61)</f>
        <v>598</v>
      </c>
    </row>
    <row r="61" spans="1:101" ht="14.25" x14ac:dyDescent="0.2">
      <c r="A61" s="38"/>
      <c r="B61" s="38" t="s">
        <v>669</v>
      </c>
      <c r="C61" s="38" t="s">
        <v>670</v>
      </c>
      <c r="D61" s="39" t="s">
        <v>671</v>
      </c>
      <c r="E61" s="40">
        <v>20.239999999999998</v>
      </c>
      <c r="F61" s="40">
        <f>ROUND((0.2+0.15+1)*0.6,7)</f>
        <v>0.81</v>
      </c>
      <c r="G61" s="40">
        <f>SmtRes!CX1</f>
        <v>1.147608</v>
      </c>
      <c r="H61" s="42"/>
      <c r="I61" s="41"/>
      <c r="J61" s="42">
        <f>SmtRes!CZ1</f>
        <v>521.08000000000004</v>
      </c>
      <c r="K61" s="41"/>
      <c r="L61" s="42">
        <f>SmtRes!DI1</f>
        <v>598</v>
      </c>
    </row>
    <row r="62" spans="1:101" ht="15" x14ac:dyDescent="0.2">
      <c r="A62" s="37"/>
      <c r="B62" s="40">
        <v>2</v>
      </c>
      <c r="C62" s="37" t="s">
        <v>1224</v>
      </c>
      <c r="D62" s="39"/>
      <c r="E62" s="46"/>
      <c r="F62" s="40"/>
      <c r="G62" s="40"/>
      <c r="H62" s="40"/>
      <c r="I62" s="40"/>
      <c r="J62" s="40"/>
      <c r="K62" s="40"/>
      <c r="L62" s="47">
        <f>SUM(L63:L69)-SUMIF(CE63:CE69, 1, L63:L69)</f>
        <v>31.230000000000004</v>
      </c>
    </row>
    <row r="63" spans="1:101" ht="15" x14ac:dyDescent="0.2">
      <c r="A63" s="37"/>
      <c r="B63" s="40"/>
      <c r="C63" s="37" t="s">
        <v>1227</v>
      </c>
      <c r="D63" s="39" t="s">
        <v>671</v>
      </c>
      <c r="E63" s="46"/>
      <c r="F63" s="40"/>
      <c r="G63" s="40">
        <f>Source!V28</f>
        <v>2.2679999999999999E-2</v>
      </c>
      <c r="H63" s="40"/>
      <c r="I63" s="40"/>
      <c r="J63" s="40"/>
      <c r="K63" s="40"/>
      <c r="L63" s="47">
        <f>SUMIF(CE64:CE69, 1, L64:L69)</f>
        <v>14.16</v>
      </c>
      <c r="CE63">
        <v>1</v>
      </c>
    </row>
    <row r="64" spans="1:101" ht="28.5" x14ac:dyDescent="0.2">
      <c r="A64" s="38"/>
      <c r="B64" s="38" t="s">
        <v>674</v>
      </c>
      <c r="C64" s="38" t="s">
        <v>676</v>
      </c>
      <c r="D64" s="39" t="s">
        <v>677</v>
      </c>
      <c r="E64" s="40">
        <v>0.2</v>
      </c>
      <c r="F64" s="40">
        <f t="shared" ref="F64:F69" si="1">ROUND((0.2+0.15+1)*0.6,7)</f>
        <v>0.81</v>
      </c>
      <c r="G64" s="40">
        <f>SmtRes!CX3</f>
        <v>1.1339999999999999E-2</v>
      </c>
      <c r="H64" s="42"/>
      <c r="I64" s="41"/>
      <c r="J64" s="42">
        <f>SmtRes!CZ3</f>
        <v>1595.2</v>
      </c>
      <c r="K64" s="41"/>
      <c r="L64" s="42">
        <f>SmtRes!DG3</f>
        <v>18.09</v>
      </c>
    </row>
    <row r="65" spans="1:83" ht="28.5" x14ac:dyDescent="0.2">
      <c r="A65" s="38"/>
      <c r="B65" s="38" t="s">
        <v>678</v>
      </c>
      <c r="C65" s="38" t="s">
        <v>1225</v>
      </c>
      <c r="D65" s="39" t="s">
        <v>671</v>
      </c>
      <c r="E65" s="40">
        <f>SmtRes!DO3*SmtRes!AT3</f>
        <v>0.2</v>
      </c>
      <c r="F65" s="40">
        <f t="shared" si="1"/>
        <v>0.81</v>
      </c>
      <c r="G65" s="40">
        <f>ROUND(E65*F65*G54, 7)</f>
        <v>1.1339999999999999E-2</v>
      </c>
      <c r="H65" s="42"/>
      <c r="I65" s="41"/>
      <c r="J65" s="42">
        <f>ROUND(SmtRes!AG3/SmtRes!DO3, 2)</f>
        <v>715.99</v>
      </c>
      <c r="K65" s="41"/>
      <c r="L65" s="42">
        <f>SmtRes!DH3</f>
        <v>8.1199999999999992</v>
      </c>
      <c r="CE65">
        <v>1</v>
      </c>
    </row>
    <row r="66" spans="1:83" ht="28.5" x14ac:dyDescent="0.2">
      <c r="A66" s="38"/>
      <c r="B66" s="38" t="s">
        <v>679</v>
      </c>
      <c r="C66" s="38" t="s">
        <v>681</v>
      </c>
      <c r="D66" s="39" t="s">
        <v>677</v>
      </c>
      <c r="E66" s="40">
        <v>4.67</v>
      </c>
      <c r="F66" s="40">
        <f t="shared" si="1"/>
        <v>0.81</v>
      </c>
      <c r="G66" s="40">
        <f>SmtRes!CX4</f>
        <v>0.264789</v>
      </c>
      <c r="H66" s="42"/>
      <c r="I66" s="41"/>
      <c r="J66" s="42">
        <f>SmtRes!CZ4</f>
        <v>2.54</v>
      </c>
      <c r="K66" s="41"/>
      <c r="L66" s="42">
        <f>SmtRes!DG4</f>
        <v>0.67</v>
      </c>
    </row>
    <row r="67" spans="1:83" ht="28.5" x14ac:dyDescent="0.2">
      <c r="A67" s="38"/>
      <c r="B67" s="38" t="s">
        <v>682</v>
      </c>
      <c r="C67" s="38" t="s">
        <v>684</v>
      </c>
      <c r="D67" s="39" t="s">
        <v>677</v>
      </c>
      <c r="E67" s="40">
        <v>4.67</v>
      </c>
      <c r="F67" s="40">
        <f t="shared" si="1"/>
        <v>0.81</v>
      </c>
      <c r="G67" s="40">
        <f>SmtRes!CX5</f>
        <v>0.264789</v>
      </c>
      <c r="H67" s="42">
        <f>SmtRes!CZ5</f>
        <v>13.44</v>
      </c>
      <c r="I67" s="41">
        <f>SmtRes!AJ5</f>
        <v>1.46</v>
      </c>
      <c r="J67" s="42">
        <f>ROUND(H67*I67, 2)</f>
        <v>19.62</v>
      </c>
      <c r="K67" s="41"/>
      <c r="L67" s="42">
        <f>SmtRes!DG5</f>
        <v>5.2</v>
      </c>
    </row>
    <row r="68" spans="1:83" ht="28.5" x14ac:dyDescent="0.2">
      <c r="A68" s="38"/>
      <c r="B68" s="38" t="s">
        <v>685</v>
      </c>
      <c r="C68" s="38" t="s">
        <v>687</v>
      </c>
      <c r="D68" s="39" t="s">
        <v>677</v>
      </c>
      <c r="E68" s="40">
        <v>0.2</v>
      </c>
      <c r="F68" s="40">
        <f t="shared" si="1"/>
        <v>0.81</v>
      </c>
      <c r="G68" s="40">
        <f>SmtRes!CX6</f>
        <v>1.1339999999999999E-2</v>
      </c>
      <c r="H68" s="42"/>
      <c r="I68" s="41"/>
      <c r="J68" s="42">
        <f>SmtRes!CZ6</f>
        <v>640.84</v>
      </c>
      <c r="K68" s="41"/>
      <c r="L68" s="42">
        <f>SmtRes!DG6</f>
        <v>7.27</v>
      </c>
    </row>
    <row r="69" spans="1:83" ht="28.5" x14ac:dyDescent="0.2">
      <c r="A69" s="38"/>
      <c r="B69" s="38" t="s">
        <v>688</v>
      </c>
      <c r="C69" s="38" t="s">
        <v>1226</v>
      </c>
      <c r="D69" s="39" t="s">
        <v>671</v>
      </c>
      <c r="E69" s="40">
        <f>SmtRes!DO6*SmtRes!AT6</f>
        <v>0.2</v>
      </c>
      <c r="F69" s="40">
        <f t="shared" si="1"/>
        <v>0.81</v>
      </c>
      <c r="G69" s="40">
        <f>ROUND(E69*F69*G54, 7)</f>
        <v>1.1339999999999999E-2</v>
      </c>
      <c r="H69" s="42"/>
      <c r="I69" s="41"/>
      <c r="J69" s="42">
        <f>ROUND(SmtRes!AG6/SmtRes!DO6, 2)</f>
        <v>533.01</v>
      </c>
      <c r="K69" s="41"/>
      <c r="L69" s="42">
        <f>SmtRes!DH6</f>
        <v>6.04</v>
      </c>
      <c r="CE69">
        <v>1</v>
      </c>
    </row>
    <row r="70" spans="1:83" ht="15" hidden="1" x14ac:dyDescent="0.2">
      <c r="A70" s="37"/>
      <c r="B70" s="40">
        <v>4</v>
      </c>
      <c r="C70" s="37" t="s">
        <v>1228</v>
      </c>
      <c r="D70" s="39"/>
      <c r="E70" s="46"/>
      <c r="F70" s="40"/>
      <c r="G70" s="40"/>
      <c r="H70" s="40"/>
      <c r="I70" s="40"/>
      <c r="J70" s="40"/>
      <c r="K70" s="40"/>
      <c r="L70" s="47">
        <f>SUM(L71:L74)-SUMIF(CE71:CE74, 1, L71:L74)</f>
        <v>0</v>
      </c>
    </row>
    <row r="71" spans="1:83" ht="57" x14ac:dyDescent="0.2">
      <c r="A71" s="38"/>
      <c r="B71" s="38" t="s">
        <v>689</v>
      </c>
      <c r="C71" s="38" t="s">
        <v>691</v>
      </c>
      <c r="D71" s="39" t="s">
        <v>692</v>
      </c>
      <c r="E71" s="40">
        <v>0.245</v>
      </c>
      <c r="F71" s="40">
        <f>ROUND(0,7)</f>
        <v>0</v>
      </c>
      <c r="G71" s="40">
        <f>SmtRes!CX7</f>
        <v>0</v>
      </c>
      <c r="H71" s="42">
        <f>SmtRes!CZ7</f>
        <v>37.71</v>
      </c>
      <c r="I71" s="41">
        <f>SmtRes!AI7</f>
        <v>1.53</v>
      </c>
      <c r="J71" s="42">
        <f>ROUND(H71*I71, 2)</f>
        <v>57.7</v>
      </c>
      <c r="K71" s="41"/>
      <c r="L71" s="42">
        <f>SmtRes!DF7</f>
        <v>0</v>
      </c>
    </row>
    <row r="72" spans="1:83" ht="57" x14ac:dyDescent="0.2">
      <c r="A72" s="38"/>
      <c r="B72" s="38" t="s">
        <v>693</v>
      </c>
      <c r="C72" s="38" t="s">
        <v>695</v>
      </c>
      <c r="D72" s="39" t="s">
        <v>216</v>
      </c>
      <c r="E72" s="40">
        <v>1.1E-4</v>
      </c>
      <c r="F72" s="40">
        <f>ROUND(0,7)</f>
        <v>0</v>
      </c>
      <c r="G72" s="40">
        <f>SmtRes!CX8</f>
        <v>0</v>
      </c>
      <c r="H72" s="42">
        <f>SmtRes!CZ8</f>
        <v>99190.96</v>
      </c>
      <c r="I72" s="41">
        <f>SmtRes!AI8</f>
        <v>1.29</v>
      </c>
      <c r="J72" s="42">
        <f>ROUND(H72*I72, 2)</f>
        <v>127956.34</v>
      </c>
      <c r="K72" s="41"/>
      <c r="L72" s="42">
        <f>SmtRes!DF8</f>
        <v>0</v>
      </c>
    </row>
    <row r="73" spans="1:83" ht="28.5" x14ac:dyDescent="0.2">
      <c r="A73" s="38"/>
      <c r="B73" s="38" t="s">
        <v>696</v>
      </c>
      <c r="C73" s="38" t="s">
        <v>698</v>
      </c>
      <c r="D73" s="39" t="s">
        <v>699</v>
      </c>
      <c r="E73" s="40">
        <v>0.25</v>
      </c>
      <c r="F73" s="40">
        <f>ROUND(0,7)</f>
        <v>0</v>
      </c>
      <c r="G73" s="40">
        <f>SmtRes!CX9</f>
        <v>0</v>
      </c>
      <c r="H73" s="42">
        <f>SmtRes!CZ9</f>
        <v>931.11</v>
      </c>
      <c r="I73" s="41">
        <f>SmtRes!AI9</f>
        <v>1.61</v>
      </c>
      <c r="J73" s="42">
        <f>ROUND(H73*I73, 2)</f>
        <v>1499.09</v>
      </c>
      <c r="K73" s="41"/>
      <c r="L73" s="42">
        <f>SmtRes!DF9</f>
        <v>0</v>
      </c>
    </row>
    <row r="74" spans="1:83" ht="14.25" x14ac:dyDescent="0.2">
      <c r="A74" s="38"/>
      <c r="B74" s="38" t="s">
        <v>700</v>
      </c>
      <c r="C74" s="48" t="s">
        <v>702</v>
      </c>
      <c r="D74" s="49" t="s">
        <v>216</v>
      </c>
      <c r="E74" s="50">
        <v>7.2000000000000005E-4</v>
      </c>
      <c r="F74" s="50">
        <f>ROUND(0,7)</f>
        <v>0</v>
      </c>
      <c r="G74" s="50">
        <f>SmtRes!CX10</f>
        <v>0</v>
      </c>
      <c r="H74" s="51">
        <f>SmtRes!CZ10</f>
        <v>82698.14</v>
      </c>
      <c r="I74" s="52">
        <f>SmtRes!AI10</f>
        <v>1.29</v>
      </c>
      <c r="J74" s="51">
        <f>ROUND(H74*I74, 2)</f>
        <v>106680.6</v>
      </c>
      <c r="K74" s="52"/>
      <c r="L74" s="51">
        <f>SmtRes!DF10</f>
        <v>0</v>
      </c>
    </row>
    <row r="75" spans="1:83" ht="15" x14ac:dyDescent="0.2">
      <c r="A75" s="38"/>
      <c r="B75" s="38"/>
      <c r="C75" s="54" t="s">
        <v>1229</v>
      </c>
      <c r="D75" s="39"/>
      <c r="E75" s="40"/>
      <c r="F75" s="40"/>
      <c r="G75" s="40"/>
      <c r="H75" s="42"/>
      <c r="I75" s="41"/>
      <c r="J75" s="42"/>
      <c r="K75" s="41"/>
      <c r="L75" s="42">
        <f>L60+L62+L63+L70</f>
        <v>643.39</v>
      </c>
    </row>
    <row r="76" spans="1:83" ht="14.25" x14ac:dyDescent="0.2">
      <c r="A76" s="38"/>
      <c r="B76" s="38"/>
      <c r="C76" s="38" t="s">
        <v>1230</v>
      </c>
      <c r="D76" s="39"/>
      <c r="E76" s="40"/>
      <c r="F76" s="40"/>
      <c r="G76" s="40"/>
      <c r="H76" s="42"/>
      <c r="I76" s="41"/>
      <c r="J76" s="42"/>
      <c r="K76" s="41"/>
      <c r="L76" s="42">
        <f>SUM(AR54:AR79)+SUM(AS54:AS79)+SUM(AT54:AT79)+SUM(AU54:AU79)+SUM(AV54:AV79)</f>
        <v>612.16</v>
      </c>
    </row>
    <row r="77" spans="1:83" ht="28.5" x14ac:dyDescent="0.2">
      <c r="A77" s="38"/>
      <c r="B77" s="38" t="s">
        <v>35</v>
      </c>
      <c r="C77" s="38" t="s">
        <v>1231</v>
      </c>
      <c r="D77" s="39" t="s">
        <v>237</v>
      </c>
      <c r="E77" s="40">
        <f>Source!BZ28</f>
        <v>97</v>
      </c>
      <c r="F77" s="40"/>
      <c r="G77" s="40">
        <f>Source!AT28</f>
        <v>97</v>
      </c>
      <c r="H77" s="42"/>
      <c r="I77" s="41"/>
      <c r="J77" s="42"/>
      <c r="K77" s="41"/>
      <c r="L77" s="42">
        <f>SUM(AZ54:AZ79)</f>
        <v>593.79999999999995</v>
      </c>
    </row>
    <row r="78" spans="1:83" ht="28.5" x14ac:dyDescent="0.2">
      <c r="A78" s="48"/>
      <c r="B78" s="48" t="s">
        <v>36</v>
      </c>
      <c r="C78" s="48" t="s">
        <v>1232</v>
      </c>
      <c r="D78" s="49" t="s">
        <v>237</v>
      </c>
      <c r="E78" s="50">
        <f>Source!CA28</f>
        <v>51</v>
      </c>
      <c r="F78" s="50"/>
      <c r="G78" s="50">
        <f>Source!AU28</f>
        <v>51</v>
      </c>
      <c r="H78" s="51"/>
      <c r="I78" s="52"/>
      <c r="J78" s="51"/>
      <c r="K78" s="52"/>
      <c r="L78" s="51">
        <f>SUM(BA54:BA79)</f>
        <v>312.2</v>
      </c>
    </row>
    <row r="79" spans="1:83" ht="15" x14ac:dyDescent="0.2">
      <c r="C79" s="98" t="s">
        <v>1233</v>
      </c>
      <c r="D79" s="98"/>
      <c r="E79" s="98"/>
      <c r="F79" s="98"/>
      <c r="G79" s="98"/>
      <c r="H79" s="98"/>
      <c r="I79" s="99">
        <f>IF(E54&lt;&gt;0,K79/E54, 0)</f>
        <v>22134.142857142855</v>
      </c>
      <c r="J79" s="99"/>
      <c r="K79" s="99">
        <f>L60+L62+L70+L77+L78+L63</f>
        <v>1549.39</v>
      </c>
      <c r="L79" s="99"/>
      <c r="AD79">
        <f>ROUND((Source!AT28/100)*((ROUND(SUMIF(SmtRes!AQ1:'SmtRes'!AQ10,"=1",SmtRes!AD1:'SmtRes'!AD10)*Source!I28, 2)+ROUND(SUMIF(SmtRes!AQ1:'SmtRes'!AQ10,"=1",SmtRes!AC1:'SmtRes'!AC10)*Source!I28, 2))), 2)</f>
        <v>120.19</v>
      </c>
      <c r="AE79">
        <f>ROUND((Source!AU28/100)*((ROUND(SUMIF(SmtRes!AQ1:'SmtRes'!AQ10,"=1",SmtRes!AD1:'SmtRes'!AD10)*Source!I28, 2)+ROUND(SUMIF(SmtRes!AQ1:'SmtRes'!AQ10,"=1",SmtRes!AC1:'SmtRes'!AC10)*Source!I28, 2))), 2)</f>
        <v>63.19</v>
      </c>
      <c r="AN79" s="53">
        <f>L60+L62+L70+L77+L78+L63</f>
        <v>1549.39</v>
      </c>
      <c r="AO79" s="53">
        <f>L62</f>
        <v>31.230000000000004</v>
      </c>
      <c r="AQ79" t="s">
        <v>1234</v>
      </c>
      <c r="AR79" s="53">
        <f>L60</f>
        <v>598</v>
      </c>
      <c r="AT79" s="53">
        <f>L63</f>
        <v>14.16</v>
      </c>
      <c r="AV79" t="s">
        <v>1234</v>
      </c>
      <c r="AW79" s="53">
        <f>L70</f>
        <v>0</v>
      </c>
      <c r="AZ79">
        <f>Source!X28</f>
        <v>593.79999999999995</v>
      </c>
      <c r="BA79">
        <f>Source!Y28</f>
        <v>312.2</v>
      </c>
      <c r="CD79">
        <v>2</v>
      </c>
    </row>
    <row r="80" spans="1:83" ht="28.5" x14ac:dyDescent="0.2">
      <c r="A80" s="36" t="s">
        <v>37</v>
      </c>
      <c r="B80" s="38" t="s">
        <v>1235</v>
      </c>
      <c r="C80" s="38" t="str">
        <f>Source!G29</f>
        <v>Демонтаж: 3-х проводов ВЛ 6-10 кВ с одной опоры</v>
      </c>
      <c r="D80" s="39" t="str">
        <f>Source!H29</f>
        <v>ШТ</v>
      </c>
      <c r="E80" s="40">
        <f>Source!K29</f>
        <v>51</v>
      </c>
      <c r="F80" s="40"/>
      <c r="G80" s="40">
        <f>Source!I29</f>
        <v>51</v>
      </c>
      <c r="H80" s="42"/>
      <c r="I80" s="41"/>
      <c r="J80" s="42"/>
      <c r="K80" s="41"/>
      <c r="L80" s="42"/>
    </row>
    <row r="81" spans="1:101" ht="25.5" x14ac:dyDescent="0.2">
      <c r="B81" s="43" t="s">
        <v>950</v>
      </c>
      <c r="C81" s="104" t="s">
        <v>1219</v>
      </c>
      <c r="D81" s="104"/>
      <c r="E81" s="104"/>
      <c r="F81" s="104"/>
      <c r="G81" s="104"/>
      <c r="H81" s="104"/>
      <c r="I81" s="104"/>
      <c r="J81" s="104"/>
      <c r="K81" s="104"/>
      <c r="L81" s="104"/>
    </row>
    <row r="82" spans="1:101" ht="25.5" x14ac:dyDescent="0.2">
      <c r="B82" s="43" t="s">
        <v>953</v>
      </c>
      <c r="C82" s="104" t="s">
        <v>1220</v>
      </c>
      <c r="D82" s="104"/>
      <c r="E82" s="104"/>
      <c r="F82" s="104"/>
      <c r="G82" s="104"/>
      <c r="H82" s="104"/>
      <c r="I82" s="104"/>
      <c r="J82" s="104"/>
      <c r="K82" s="104"/>
      <c r="L82" s="104"/>
    </row>
    <row r="83" spans="1:101" ht="51" x14ac:dyDescent="0.2">
      <c r="C83" s="103" t="s">
        <v>1236</v>
      </c>
      <c r="D83" s="103"/>
      <c r="E83" s="103"/>
      <c r="F83" s="103"/>
      <c r="CW83" s="44" t="s">
        <v>1236</v>
      </c>
    </row>
    <row r="84" spans="1:101" ht="15" x14ac:dyDescent="0.2">
      <c r="A84" s="37"/>
      <c r="B84" s="40">
        <v>1</v>
      </c>
      <c r="C84" s="37" t="s">
        <v>1223</v>
      </c>
      <c r="D84" s="39" t="s">
        <v>671</v>
      </c>
      <c r="E84" s="46"/>
      <c r="F84" s="40"/>
      <c r="G84" s="40">
        <f>Source!U29</f>
        <v>139.7655</v>
      </c>
      <c r="H84" s="40"/>
      <c r="I84" s="40"/>
      <c r="J84" s="40"/>
      <c r="K84" s="40"/>
      <c r="L84" s="47">
        <f>SUM(L85:L85)-SUMIF(CE85:CE85, 1, L85:L85)</f>
        <v>66158</v>
      </c>
    </row>
    <row r="85" spans="1:101" ht="14.25" x14ac:dyDescent="0.2">
      <c r="A85" s="38"/>
      <c r="B85" s="38" t="s">
        <v>703</v>
      </c>
      <c r="C85" s="38" t="s">
        <v>704</v>
      </c>
      <c r="D85" s="39" t="s">
        <v>671</v>
      </c>
      <c r="E85" s="40">
        <v>2.0299999999999998</v>
      </c>
      <c r="F85" s="40">
        <f>ROUND((0.2+0.15+1),7)</f>
        <v>1.35</v>
      </c>
      <c r="G85" s="40">
        <f>SmtRes!CX11</f>
        <v>139.7655</v>
      </c>
      <c r="H85" s="42"/>
      <c r="I85" s="41"/>
      <c r="J85" s="42">
        <f>SmtRes!CZ11</f>
        <v>473.35</v>
      </c>
      <c r="K85" s="41"/>
      <c r="L85" s="42">
        <f>SmtRes!DI11</f>
        <v>66158</v>
      </c>
    </row>
    <row r="86" spans="1:101" ht="15" x14ac:dyDescent="0.2">
      <c r="A86" s="37"/>
      <c r="B86" s="40">
        <v>2</v>
      </c>
      <c r="C86" s="37" t="s">
        <v>1224</v>
      </c>
      <c r="D86" s="39"/>
      <c r="E86" s="46"/>
      <c r="F86" s="40"/>
      <c r="G86" s="40"/>
      <c r="H86" s="40"/>
      <c r="I86" s="40"/>
      <c r="J86" s="40"/>
      <c r="K86" s="40"/>
      <c r="L86" s="47">
        <f>SUM(L87:L91)-SUMIF(CE87:CE91, 1, L87:L91)</f>
        <v>19988.94000000001</v>
      </c>
    </row>
    <row r="87" spans="1:101" ht="15" x14ac:dyDescent="0.2">
      <c r="A87" s="37"/>
      <c r="B87" s="40"/>
      <c r="C87" s="37" t="s">
        <v>1227</v>
      </c>
      <c r="D87" s="39" t="s">
        <v>671</v>
      </c>
      <c r="E87" s="46"/>
      <c r="F87" s="40"/>
      <c r="G87" s="40">
        <f>Source!V29</f>
        <v>37.8675</v>
      </c>
      <c r="H87" s="40"/>
      <c r="I87" s="40"/>
      <c r="J87" s="40"/>
      <c r="K87" s="40"/>
      <c r="L87" s="47">
        <f>SUMIF(CE88:CE91, 1, L88:L91)</f>
        <v>20183.75</v>
      </c>
      <c r="CE87">
        <v>1</v>
      </c>
    </row>
    <row r="88" spans="1:101" ht="28.5" x14ac:dyDescent="0.2">
      <c r="A88" s="38"/>
      <c r="B88" s="38" t="s">
        <v>705</v>
      </c>
      <c r="C88" s="38" t="s">
        <v>707</v>
      </c>
      <c r="D88" s="39" t="s">
        <v>677</v>
      </c>
      <c r="E88" s="40">
        <v>0.45</v>
      </c>
      <c r="F88" s="40">
        <f>ROUND((0.2+0.15+1),7)</f>
        <v>1.35</v>
      </c>
      <c r="G88" s="40">
        <f>SmtRes!CX13</f>
        <v>30.982500000000002</v>
      </c>
      <c r="H88" s="42">
        <f>SmtRes!CZ13</f>
        <v>346.73</v>
      </c>
      <c r="I88" s="41">
        <f>SmtRes!AJ13</f>
        <v>1.45</v>
      </c>
      <c r="J88" s="42">
        <f>ROUND(H88*I88, 2)</f>
        <v>502.76</v>
      </c>
      <c r="K88" s="41"/>
      <c r="L88" s="42">
        <f>SmtRes!DG13</f>
        <v>15576.76</v>
      </c>
    </row>
    <row r="89" spans="1:101" ht="28.5" x14ac:dyDescent="0.2">
      <c r="A89" s="38"/>
      <c r="B89" s="38" t="s">
        <v>688</v>
      </c>
      <c r="C89" s="38" t="s">
        <v>1226</v>
      </c>
      <c r="D89" s="39" t="s">
        <v>671</v>
      </c>
      <c r="E89" s="40">
        <f>SmtRes!DO13*SmtRes!AT13</f>
        <v>0.45</v>
      </c>
      <c r="F89" s="40">
        <f>ROUND((0.2+0.15+1),7)</f>
        <v>1.35</v>
      </c>
      <c r="G89" s="40">
        <f>ROUND(E89*F89*G80, 7)</f>
        <v>30.982500000000002</v>
      </c>
      <c r="H89" s="42"/>
      <c r="I89" s="41"/>
      <c r="J89" s="42">
        <f>ROUND(SmtRes!AG13/SmtRes!DO13, 2)</f>
        <v>533.01</v>
      </c>
      <c r="K89" s="41"/>
      <c r="L89" s="42">
        <f>SmtRes!DH13</f>
        <v>16513.98</v>
      </c>
      <c r="CE89">
        <v>1</v>
      </c>
    </row>
    <row r="90" spans="1:101" ht="28.5" x14ac:dyDescent="0.2">
      <c r="A90" s="38"/>
      <c r="B90" s="38" t="s">
        <v>685</v>
      </c>
      <c r="C90" s="38" t="s">
        <v>687</v>
      </c>
      <c r="D90" s="39" t="s">
        <v>677</v>
      </c>
      <c r="E90" s="40">
        <v>0.1</v>
      </c>
      <c r="F90" s="40">
        <f>ROUND((0.2+0.15+1),7)</f>
        <v>1.35</v>
      </c>
      <c r="G90" s="40">
        <f>SmtRes!CX14</f>
        <v>6.8849999999999998</v>
      </c>
      <c r="H90" s="42"/>
      <c r="I90" s="41"/>
      <c r="J90" s="42">
        <f>SmtRes!CZ14</f>
        <v>640.84</v>
      </c>
      <c r="K90" s="41"/>
      <c r="L90" s="42">
        <f>SmtRes!DG14</f>
        <v>4412.18</v>
      </c>
    </row>
    <row r="91" spans="1:101" ht="28.5" x14ac:dyDescent="0.2">
      <c r="A91" s="38"/>
      <c r="B91" s="38" t="s">
        <v>688</v>
      </c>
      <c r="C91" s="48" t="s">
        <v>1226</v>
      </c>
      <c r="D91" s="49" t="s">
        <v>671</v>
      </c>
      <c r="E91" s="50">
        <f>SmtRes!DO14*SmtRes!AT14</f>
        <v>0.1</v>
      </c>
      <c r="F91" s="50">
        <f>ROUND((0.2+0.15+1),7)</f>
        <v>1.35</v>
      </c>
      <c r="G91" s="50">
        <f>ROUND(E91*F91*G80, 7)</f>
        <v>6.8849999999999998</v>
      </c>
      <c r="H91" s="51"/>
      <c r="I91" s="52"/>
      <c r="J91" s="51">
        <f>ROUND(SmtRes!AG14/SmtRes!DO14, 2)</f>
        <v>533.01</v>
      </c>
      <c r="K91" s="52"/>
      <c r="L91" s="51">
        <f>SmtRes!DH14</f>
        <v>3669.77</v>
      </c>
      <c r="CE91">
        <v>1</v>
      </c>
    </row>
    <row r="92" spans="1:101" ht="15" x14ac:dyDescent="0.2">
      <c r="A92" s="38"/>
      <c r="B92" s="38"/>
      <c r="C92" s="54" t="s">
        <v>1229</v>
      </c>
      <c r="D92" s="39"/>
      <c r="E92" s="40"/>
      <c r="F92" s="40"/>
      <c r="G92" s="40"/>
      <c r="H92" s="42"/>
      <c r="I92" s="41"/>
      <c r="J92" s="42"/>
      <c r="K92" s="41"/>
      <c r="L92" s="42">
        <f>L84+L86+L87</f>
        <v>106330.69</v>
      </c>
    </row>
    <row r="93" spans="1:101" ht="14.25" x14ac:dyDescent="0.2">
      <c r="A93" s="38"/>
      <c r="B93" s="38"/>
      <c r="C93" s="38" t="s">
        <v>1230</v>
      </c>
      <c r="D93" s="39"/>
      <c r="E93" s="40"/>
      <c r="F93" s="40"/>
      <c r="G93" s="40"/>
      <c r="H93" s="42"/>
      <c r="I93" s="41"/>
      <c r="J93" s="42"/>
      <c r="K93" s="41"/>
      <c r="L93" s="42">
        <f>SUM(AR80:AR96)+SUM(AS80:AS96)+SUM(AT80:AT96)+SUM(AU80:AU96)+SUM(AV80:AV96)</f>
        <v>86341.75</v>
      </c>
    </row>
    <row r="94" spans="1:101" ht="14.25" x14ac:dyDescent="0.2">
      <c r="A94" s="38"/>
      <c r="B94" s="38" t="s">
        <v>47</v>
      </c>
      <c r="C94" s="38" t="s">
        <v>1237</v>
      </c>
      <c r="D94" s="39" t="s">
        <v>237</v>
      </c>
      <c r="E94" s="40">
        <f>Source!BZ29</f>
        <v>103</v>
      </c>
      <c r="F94" s="40"/>
      <c r="G94" s="40">
        <f>Source!AT29</f>
        <v>103</v>
      </c>
      <c r="H94" s="42"/>
      <c r="I94" s="41"/>
      <c r="J94" s="42"/>
      <c r="K94" s="41"/>
      <c r="L94" s="42">
        <f>SUM(AZ80:AZ96)</f>
        <v>88932</v>
      </c>
    </row>
    <row r="95" spans="1:101" ht="14.25" x14ac:dyDescent="0.2">
      <c r="A95" s="48"/>
      <c r="B95" s="48" t="s">
        <v>48</v>
      </c>
      <c r="C95" s="48" t="s">
        <v>1238</v>
      </c>
      <c r="D95" s="49" t="s">
        <v>237</v>
      </c>
      <c r="E95" s="50">
        <f>Source!CA29</f>
        <v>60</v>
      </c>
      <c r="F95" s="50"/>
      <c r="G95" s="50">
        <f>Source!AU29</f>
        <v>60</v>
      </c>
      <c r="H95" s="51"/>
      <c r="I95" s="52"/>
      <c r="J95" s="51"/>
      <c r="K95" s="52"/>
      <c r="L95" s="51">
        <f>SUM(BA80:BA96)</f>
        <v>51805.05</v>
      </c>
    </row>
    <row r="96" spans="1:101" ht="15" x14ac:dyDescent="0.2">
      <c r="C96" s="98" t="s">
        <v>1233</v>
      </c>
      <c r="D96" s="98"/>
      <c r="E96" s="98"/>
      <c r="F96" s="98"/>
      <c r="G96" s="98"/>
      <c r="H96" s="98"/>
      <c r="I96" s="99">
        <f>IF(E80&lt;&gt;0,K96/E80, 0)</f>
        <v>4844.4654901960785</v>
      </c>
      <c r="J96" s="99"/>
      <c r="K96" s="99">
        <f>L84+L86+L94+L95+L87</f>
        <v>247067.74</v>
      </c>
      <c r="L96" s="99"/>
      <c r="AD96">
        <f>ROUND((Source!AT29/100)*((ROUND(SUMIF(SmtRes!AQ11:'SmtRes'!AQ14,"=1",SmtRes!AD11:'SmtRes'!AD14)*Source!I29, 2)+ROUND(SUMIF(SmtRes!AQ11:'SmtRes'!AQ14,"=1",SmtRes!AC11:'SmtRes'!AC14)*Source!I29, 2))), 2)</f>
        <v>80863.11</v>
      </c>
      <c r="AE96">
        <f>ROUND((Source!AU29/100)*((ROUND(SUMIF(SmtRes!AQ11:'SmtRes'!AQ14,"=1",SmtRes!AD11:'SmtRes'!AD14)*Source!I29, 2)+ROUND(SUMIF(SmtRes!AQ11:'SmtRes'!AQ14,"=1",SmtRes!AC11:'SmtRes'!AC14)*Source!I29, 2))), 2)</f>
        <v>47104.72</v>
      </c>
      <c r="AN96" s="53">
        <f>L84+L86+L94+L95+L87</f>
        <v>247067.74</v>
      </c>
      <c r="AO96" s="53">
        <f>L86</f>
        <v>19988.94000000001</v>
      </c>
      <c r="AQ96" t="s">
        <v>1234</v>
      </c>
      <c r="AR96" s="53">
        <f>L84</f>
        <v>66158</v>
      </c>
      <c r="AT96" s="53">
        <f>L87</f>
        <v>20183.75</v>
      </c>
      <c r="AV96" t="s">
        <v>1234</v>
      </c>
      <c r="AW96">
        <f>0</f>
        <v>0</v>
      </c>
      <c r="AZ96">
        <f>Source!X29</f>
        <v>88932</v>
      </c>
      <c r="BA96">
        <f>Source!Y29</f>
        <v>51805.05</v>
      </c>
      <c r="CD96">
        <v>1</v>
      </c>
    </row>
    <row r="97" spans="1:101" ht="28.5" x14ac:dyDescent="0.2">
      <c r="A97" s="36" t="s">
        <v>49</v>
      </c>
      <c r="B97" s="38" t="s">
        <v>1239</v>
      </c>
      <c r="C97" s="38" t="str">
        <f>Source!G30</f>
        <v>Установка разъединителей: с помощью механизмов</v>
      </c>
      <c r="D97" s="39" t="str">
        <f>Source!H30</f>
        <v>КОМПЛ</v>
      </c>
      <c r="E97" s="40">
        <f>Source!K30</f>
        <v>2</v>
      </c>
      <c r="F97" s="40"/>
      <c r="G97" s="40">
        <f>Source!I30</f>
        <v>2</v>
      </c>
      <c r="H97" s="42"/>
      <c r="I97" s="41"/>
      <c r="J97" s="42"/>
      <c r="K97" s="41"/>
      <c r="L97" s="42"/>
    </row>
    <row r="98" spans="1:101" ht="25.5" x14ac:dyDescent="0.2">
      <c r="B98" s="43" t="s">
        <v>950</v>
      </c>
      <c r="C98" s="104" t="s">
        <v>1219</v>
      </c>
      <c r="D98" s="104"/>
      <c r="E98" s="104"/>
      <c r="F98" s="104"/>
      <c r="G98" s="104"/>
      <c r="H98" s="104"/>
      <c r="I98" s="104"/>
      <c r="J98" s="104"/>
      <c r="K98" s="104"/>
      <c r="L98" s="104"/>
    </row>
    <row r="99" spans="1:101" ht="25.5" x14ac:dyDescent="0.2">
      <c r="B99" s="43" t="s">
        <v>953</v>
      </c>
      <c r="C99" s="104" t="s">
        <v>1220</v>
      </c>
      <c r="D99" s="104"/>
      <c r="E99" s="104"/>
      <c r="F99" s="104"/>
      <c r="G99" s="104"/>
      <c r="H99" s="104"/>
      <c r="I99" s="104"/>
      <c r="J99" s="104"/>
      <c r="K99" s="104"/>
      <c r="L99" s="104"/>
    </row>
    <row r="100" spans="1:101" ht="25.5" x14ac:dyDescent="0.2">
      <c r="B100" s="43" t="s">
        <v>960</v>
      </c>
      <c r="C100" s="104" t="s">
        <v>1240</v>
      </c>
      <c r="D100" s="104"/>
      <c r="E100" s="104"/>
      <c r="F100" s="104"/>
      <c r="G100" s="104"/>
      <c r="H100" s="104"/>
      <c r="I100" s="104"/>
      <c r="J100" s="104"/>
      <c r="K100" s="104"/>
      <c r="L100" s="104"/>
    </row>
    <row r="101" spans="1:101" ht="63.75" x14ac:dyDescent="0.2">
      <c r="C101" s="103" t="s">
        <v>1241</v>
      </c>
      <c r="D101" s="103"/>
      <c r="E101" s="103"/>
      <c r="F101" s="103"/>
      <c r="CW101" s="44" t="s">
        <v>1241</v>
      </c>
    </row>
    <row r="102" spans="1:101" ht="15" x14ac:dyDescent="0.2">
      <c r="A102" s="37"/>
      <c r="B102" s="40">
        <v>1</v>
      </c>
      <c r="C102" s="37" t="s">
        <v>1223</v>
      </c>
      <c r="D102" s="39" t="s">
        <v>671</v>
      </c>
      <c r="E102" s="46"/>
      <c r="F102" s="40"/>
      <c r="G102" s="40">
        <f>Source!U30</f>
        <v>14.0238</v>
      </c>
      <c r="H102" s="40"/>
      <c r="I102" s="40"/>
      <c r="J102" s="40"/>
      <c r="K102" s="40"/>
      <c r="L102" s="47">
        <f>SUM(L103:L103)-SUMIF(CE103:CE103, 1, L103:L103)</f>
        <v>7809.57</v>
      </c>
    </row>
    <row r="103" spans="1:101" ht="14.25" x14ac:dyDescent="0.2">
      <c r="A103" s="38"/>
      <c r="B103" s="38" t="s">
        <v>708</v>
      </c>
      <c r="C103" s="38" t="s">
        <v>709</v>
      </c>
      <c r="D103" s="39" t="s">
        <v>671</v>
      </c>
      <c r="E103" s="40">
        <v>7.42</v>
      </c>
      <c r="F103" s="40">
        <f>ROUND((0.2+0.15+1)*0.7,7)</f>
        <v>0.94499999999999995</v>
      </c>
      <c r="G103" s="40">
        <f>SmtRes!CX15</f>
        <v>14.0238</v>
      </c>
      <c r="H103" s="42"/>
      <c r="I103" s="41"/>
      <c r="J103" s="42">
        <f>SmtRes!CZ15</f>
        <v>556.88</v>
      </c>
      <c r="K103" s="41"/>
      <c r="L103" s="42">
        <f>SmtRes!DI15</f>
        <v>7809.57</v>
      </c>
    </row>
    <row r="104" spans="1:101" ht="15" x14ac:dyDescent="0.2">
      <c r="A104" s="37"/>
      <c r="B104" s="40">
        <v>2</v>
      </c>
      <c r="C104" s="37" t="s">
        <v>1224</v>
      </c>
      <c r="D104" s="39"/>
      <c r="E104" s="46"/>
      <c r="F104" s="40"/>
      <c r="G104" s="40"/>
      <c r="H104" s="40"/>
      <c r="I104" s="40"/>
      <c r="J104" s="40"/>
      <c r="K104" s="40"/>
      <c r="L104" s="47">
        <f>SUM(L105:L109)-SUMIF(CE105:CE109, 1, L105:L109)</f>
        <v>2335.6999999999998</v>
      </c>
    </row>
    <row r="105" spans="1:101" ht="15" x14ac:dyDescent="0.2">
      <c r="A105" s="37"/>
      <c r="B105" s="40"/>
      <c r="C105" s="37" t="s">
        <v>1227</v>
      </c>
      <c r="D105" s="39" t="s">
        <v>671</v>
      </c>
      <c r="E105" s="46"/>
      <c r="F105" s="40"/>
      <c r="G105" s="40">
        <f>Source!V30</f>
        <v>1.9278</v>
      </c>
      <c r="H105" s="40"/>
      <c r="I105" s="40"/>
      <c r="J105" s="40"/>
      <c r="K105" s="40"/>
      <c r="L105" s="47">
        <f>SUMIF(CE106:CE109, 1, L106:L109)</f>
        <v>1238.49</v>
      </c>
      <c r="CE105">
        <v>1</v>
      </c>
    </row>
    <row r="106" spans="1:101" ht="28.5" x14ac:dyDescent="0.2">
      <c r="A106" s="38"/>
      <c r="B106" s="38" t="s">
        <v>674</v>
      </c>
      <c r="C106" s="38" t="s">
        <v>676</v>
      </c>
      <c r="D106" s="39" t="s">
        <v>677</v>
      </c>
      <c r="E106" s="40">
        <v>0.61</v>
      </c>
      <c r="F106" s="40">
        <f>ROUND((0.2+0.15+1)*0.7,7)</f>
        <v>0.94499999999999995</v>
      </c>
      <c r="G106" s="40">
        <f>SmtRes!CX17</f>
        <v>1.1529</v>
      </c>
      <c r="H106" s="42"/>
      <c r="I106" s="41"/>
      <c r="J106" s="42">
        <f>SmtRes!CZ17</f>
        <v>1595.2</v>
      </c>
      <c r="K106" s="41"/>
      <c r="L106" s="42">
        <f>SmtRes!DG17</f>
        <v>1839.11</v>
      </c>
    </row>
    <row r="107" spans="1:101" ht="28.5" x14ac:dyDescent="0.2">
      <c r="A107" s="38"/>
      <c r="B107" s="38" t="s">
        <v>678</v>
      </c>
      <c r="C107" s="38" t="s">
        <v>1225</v>
      </c>
      <c r="D107" s="39" t="s">
        <v>671</v>
      </c>
      <c r="E107" s="40">
        <f>SmtRes!DO17*SmtRes!AT17</f>
        <v>0.61</v>
      </c>
      <c r="F107" s="40">
        <f>ROUND((0.2+0.15+1)*0.7,7)</f>
        <v>0.94499999999999995</v>
      </c>
      <c r="G107" s="40">
        <f>ROUND(E107*F107*G97, 7)</f>
        <v>1.1529</v>
      </c>
      <c r="H107" s="42"/>
      <c r="I107" s="41"/>
      <c r="J107" s="42">
        <f>ROUND(SmtRes!AG17/SmtRes!DO17, 2)</f>
        <v>715.99</v>
      </c>
      <c r="K107" s="41"/>
      <c r="L107" s="42">
        <f>SmtRes!DH17</f>
        <v>825.46</v>
      </c>
      <c r="CE107">
        <v>1</v>
      </c>
    </row>
    <row r="108" spans="1:101" ht="28.5" x14ac:dyDescent="0.2">
      <c r="A108" s="38"/>
      <c r="B108" s="38" t="s">
        <v>685</v>
      </c>
      <c r="C108" s="38" t="s">
        <v>687</v>
      </c>
      <c r="D108" s="39" t="s">
        <v>677</v>
      </c>
      <c r="E108" s="40">
        <v>0.41</v>
      </c>
      <c r="F108" s="40">
        <f>ROUND((0.2+0.15+1)*0.7,7)</f>
        <v>0.94499999999999995</v>
      </c>
      <c r="G108" s="40">
        <f>SmtRes!CX18</f>
        <v>0.77490000000000003</v>
      </c>
      <c r="H108" s="42"/>
      <c r="I108" s="41"/>
      <c r="J108" s="42">
        <f>SmtRes!CZ18</f>
        <v>640.84</v>
      </c>
      <c r="K108" s="41"/>
      <c r="L108" s="42">
        <f>SmtRes!DG18</f>
        <v>496.59</v>
      </c>
    </row>
    <row r="109" spans="1:101" ht="28.5" x14ac:dyDescent="0.2">
      <c r="A109" s="38"/>
      <c r="B109" s="38" t="s">
        <v>688</v>
      </c>
      <c r="C109" s="38" t="s">
        <v>1226</v>
      </c>
      <c r="D109" s="39" t="s">
        <v>671</v>
      </c>
      <c r="E109" s="40">
        <f>SmtRes!DO18*SmtRes!AT18</f>
        <v>0.41</v>
      </c>
      <c r="F109" s="40">
        <f>ROUND((0.2+0.15+1)*0.7,7)</f>
        <v>0.94499999999999995</v>
      </c>
      <c r="G109" s="40">
        <f>ROUND(E109*F109*G97, 7)</f>
        <v>0.77490000000000003</v>
      </c>
      <c r="H109" s="42"/>
      <c r="I109" s="41"/>
      <c r="J109" s="42">
        <f>ROUND(SmtRes!AG18/SmtRes!DO18, 2)</f>
        <v>533.01</v>
      </c>
      <c r="K109" s="41"/>
      <c r="L109" s="42">
        <f>SmtRes!DH18</f>
        <v>413.03</v>
      </c>
      <c r="CE109">
        <v>1</v>
      </c>
    </row>
    <row r="110" spans="1:101" ht="15" hidden="1" x14ac:dyDescent="0.2">
      <c r="A110" s="37"/>
      <c r="B110" s="40">
        <v>4</v>
      </c>
      <c r="C110" s="37" t="s">
        <v>1228</v>
      </c>
      <c r="D110" s="39"/>
      <c r="E110" s="46"/>
      <c r="F110" s="40"/>
      <c r="G110" s="40"/>
      <c r="H110" s="40"/>
      <c r="I110" s="40"/>
      <c r="J110" s="40"/>
      <c r="K110" s="40"/>
      <c r="L110" s="47">
        <f>SUM(L111:L115)-SUMIF(CE111:CE115, 1, L111:L115)</f>
        <v>0</v>
      </c>
    </row>
    <row r="111" spans="1:101" ht="14.25" x14ac:dyDescent="0.2">
      <c r="A111" s="38"/>
      <c r="B111" s="38" t="s">
        <v>710</v>
      </c>
      <c r="C111" s="38" t="s">
        <v>712</v>
      </c>
      <c r="D111" s="39" t="s">
        <v>699</v>
      </c>
      <c r="E111" s="40">
        <v>0.01</v>
      </c>
      <c r="F111" s="40">
        <f>ROUND(0,7)</f>
        <v>0</v>
      </c>
      <c r="G111" s="40">
        <f>SmtRes!CX19</f>
        <v>0</v>
      </c>
      <c r="H111" s="42">
        <f>SmtRes!CZ19</f>
        <v>238.29</v>
      </c>
      <c r="I111" s="41">
        <f>SmtRes!AI19</f>
        <v>1.66</v>
      </c>
      <c r="J111" s="42">
        <f>ROUND(H111*I111, 2)</f>
        <v>395.56</v>
      </c>
      <c r="K111" s="41"/>
      <c r="L111" s="42">
        <f>SmtRes!DF19</f>
        <v>0</v>
      </c>
    </row>
    <row r="112" spans="1:101" ht="14.25" x14ac:dyDescent="0.2">
      <c r="A112" s="38"/>
      <c r="B112" s="38" t="s">
        <v>713</v>
      </c>
      <c r="C112" s="38" t="s">
        <v>715</v>
      </c>
      <c r="D112" s="39" t="s">
        <v>699</v>
      </c>
      <c r="E112" s="40">
        <v>0.03</v>
      </c>
      <c r="F112" s="40">
        <f>ROUND(0,7)</f>
        <v>0</v>
      </c>
      <c r="G112" s="40">
        <f>SmtRes!CX20</f>
        <v>0</v>
      </c>
      <c r="H112" s="42">
        <f>SmtRes!CZ20</f>
        <v>58.53</v>
      </c>
      <c r="I112" s="41">
        <f>SmtRes!AI20</f>
        <v>1.66</v>
      </c>
      <c r="J112" s="42">
        <f>ROUND(H112*I112, 2)</f>
        <v>97.16</v>
      </c>
      <c r="K112" s="41"/>
      <c r="L112" s="42">
        <f>SmtRes!DF20</f>
        <v>0</v>
      </c>
    </row>
    <row r="113" spans="1:101" ht="14.25" x14ac:dyDescent="0.2">
      <c r="A113" s="38"/>
      <c r="B113" s="38" t="s">
        <v>716</v>
      </c>
      <c r="C113" s="38" t="s">
        <v>718</v>
      </c>
      <c r="D113" s="39" t="s">
        <v>699</v>
      </c>
      <c r="E113" s="40">
        <v>0.02</v>
      </c>
      <c r="F113" s="40">
        <f>ROUND(0,7)</f>
        <v>0</v>
      </c>
      <c r="G113" s="40">
        <f>SmtRes!CX21</f>
        <v>0</v>
      </c>
      <c r="H113" s="42">
        <f>SmtRes!CZ21</f>
        <v>56.11</v>
      </c>
      <c r="I113" s="41">
        <f>SmtRes!AI21</f>
        <v>1.54</v>
      </c>
      <c r="J113" s="42">
        <f>ROUND(H113*I113, 2)</f>
        <v>86.41</v>
      </c>
      <c r="K113" s="41"/>
      <c r="L113" s="42">
        <f>SmtRes!DF21</f>
        <v>0</v>
      </c>
    </row>
    <row r="114" spans="1:101" ht="14.25" x14ac:dyDescent="0.2">
      <c r="A114" s="38"/>
      <c r="B114" s="38" t="s">
        <v>533</v>
      </c>
      <c r="C114" s="38" t="s">
        <v>534</v>
      </c>
      <c r="D114" s="39" t="s">
        <v>216</v>
      </c>
      <c r="E114" s="40">
        <v>1E-4</v>
      </c>
      <c r="F114" s="40">
        <f>ROUND(0,7)</f>
        <v>0</v>
      </c>
      <c r="G114" s="40">
        <f>SmtRes!CX22</f>
        <v>0</v>
      </c>
      <c r="H114" s="42">
        <f>SmtRes!CZ22</f>
        <v>80020.98</v>
      </c>
      <c r="I114" s="41">
        <f>SmtRes!AI22</f>
        <v>1.29</v>
      </c>
      <c r="J114" s="42">
        <f>ROUND(H114*I114, 2)</f>
        <v>103227.06</v>
      </c>
      <c r="K114" s="41"/>
      <c r="L114" s="42">
        <f>SmtRes!DF22</f>
        <v>0</v>
      </c>
    </row>
    <row r="115" spans="1:101" ht="14.25" x14ac:dyDescent="0.2">
      <c r="A115" s="38"/>
      <c r="B115" s="38" t="s">
        <v>719</v>
      </c>
      <c r="C115" s="48" t="s">
        <v>721</v>
      </c>
      <c r="D115" s="49" t="s">
        <v>699</v>
      </c>
      <c r="E115" s="50">
        <v>0.12</v>
      </c>
      <c r="F115" s="50">
        <f>ROUND(0,7)</f>
        <v>0</v>
      </c>
      <c r="G115" s="50">
        <f>SmtRes!CX23</f>
        <v>0</v>
      </c>
      <c r="H115" s="51">
        <f>SmtRes!CZ23</f>
        <v>60.6</v>
      </c>
      <c r="I115" s="52">
        <f>SmtRes!AI23</f>
        <v>1.43</v>
      </c>
      <c r="J115" s="51">
        <f>ROUND(H115*I115, 2)</f>
        <v>86.66</v>
      </c>
      <c r="K115" s="52"/>
      <c r="L115" s="51">
        <f>SmtRes!DF23</f>
        <v>0</v>
      </c>
    </row>
    <row r="116" spans="1:101" ht="15" x14ac:dyDescent="0.2">
      <c r="A116" s="38"/>
      <c r="B116" s="38"/>
      <c r="C116" s="54" t="s">
        <v>1229</v>
      </c>
      <c r="D116" s="39"/>
      <c r="E116" s="40"/>
      <c r="F116" s="40"/>
      <c r="G116" s="40"/>
      <c r="H116" s="42"/>
      <c r="I116" s="41"/>
      <c r="J116" s="42"/>
      <c r="K116" s="41"/>
      <c r="L116" s="42">
        <f>L102+L104+L105+L110</f>
        <v>11383.76</v>
      </c>
    </row>
    <row r="117" spans="1:101" ht="14.25" x14ac:dyDescent="0.2">
      <c r="A117" s="38"/>
      <c r="B117" s="38"/>
      <c r="C117" s="38" t="s">
        <v>1230</v>
      </c>
      <c r="D117" s="39"/>
      <c r="E117" s="40"/>
      <c r="F117" s="40"/>
      <c r="G117" s="40"/>
      <c r="H117" s="42"/>
      <c r="I117" s="41"/>
      <c r="J117" s="42"/>
      <c r="K117" s="41"/>
      <c r="L117" s="42">
        <f>SUM(AR97:AR120)+SUM(AS97:AS120)+SUM(AT97:AT120)+SUM(AU97:AU120)+SUM(AV97:AV120)</f>
        <v>9048.06</v>
      </c>
    </row>
    <row r="118" spans="1:101" ht="14.25" x14ac:dyDescent="0.2">
      <c r="A118" s="38"/>
      <c r="B118" s="38" t="s">
        <v>47</v>
      </c>
      <c r="C118" s="38" t="s">
        <v>1237</v>
      </c>
      <c r="D118" s="39" t="s">
        <v>237</v>
      </c>
      <c r="E118" s="40">
        <f>Source!BZ30</f>
        <v>103</v>
      </c>
      <c r="F118" s="40"/>
      <c r="G118" s="40">
        <f>Source!AT30</f>
        <v>103</v>
      </c>
      <c r="H118" s="42"/>
      <c r="I118" s="41"/>
      <c r="J118" s="42"/>
      <c r="K118" s="41"/>
      <c r="L118" s="42">
        <f>SUM(AZ97:AZ120)</f>
        <v>9319.5</v>
      </c>
    </row>
    <row r="119" spans="1:101" ht="14.25" x14ac:dyDescent="0.2">
      <c r="A119" s="48"/>
      <c r="B119" s="48" t="s">
        <v>48</v>
      </c>
      <c r="C119" s="48" t="s">
        <v>1238</v>
      </c>
      <c r="D119" s="49" t="s">
        <v>237</v>
      </c>
      <c r="E119" s="50">
        <f>Source!CA30</f>
        <v>60</v>
      </c>
      <c r="F119" s="50"/>
      <c r="G119" s="50">
        <f>Source!AU30</f>
        <v>60</v>
      </c>
      <c r="H119" s="51"/>
      <c r="I119" s="52"/>
      <c r="J119" s="51"/>
      <c r="K119" s="52"/>
      <c r="L119" s="51">
        <f>SUM(BA97:BA120)</f>
        <v>5428.84</v>
      </c>
    </row>
    <row r="120" spans="1:101" ht="15" x14ac:dyDescent="0.2">
      <c r="C120" s="98" t="s">
        <v>1233</v>
      </c>
      <c r="D120" s="98"/>
      <c r="E120" s="98"/>
      <c r="F120" s="98"/>
      <c r="G120" s="98"/>
      <c r="H120" s="98"/>
      <c r="I120" s="99">
        <f>IF(E97&lt;&gt;0,K120/E97, 0)</f>
        <v>13066.050000000001</v>
      </c>
      <c r="J120" s="99"/>
      <c r="K120" s="99">
        <f>L102+L104+L110+L118+L119+L105</f>
        <v>26132.100000000002</v>
      </c>
      <c r="L120" s="99"/>
      <c r="AD120">
        <f>ROUND((Source!AT30/100)*((ROUND(SUMIF(SmtRes!AQ15:'SmtRes'!AQ23,"=1",SmtRes!AD15:'SmtRes'!AD23)*Source!I30, 2)+ROUND(SUMIF(SmtRes!AQ15:'SmtRes'!AQ23,"=1",SmtRes!AC15:'SmtRes'!AC23)*Source!I30, 2))), 2)</f>
        <v>3720.11</v>
      </c>
      <c r="AE120">
        <f>ROUND((Source!AU30/100)*((ROUND(SUMIF(SmtRes!AQ15:'SmtRes'!AQ23,"=1",SmtRes!AD15:'SmtRes'!AD23)*Source!I30, 2)+ROUND(SUMIF(SmtRes!AQ15:'SmtRes'!AQ23,"=1",SmtRes!AC15:'SmtRes'!AC23)*Source!I30, 2))), 2)</f>
        <v>2167.06</v>
      </c>
      <c r="AN120" s="53">
        <f>L102+L104+L110+L118+L119+L105</f>
        <v>26132.100000000002</v>
      </c>
      <c r="AO120" s="53">
        <f>L104</f>
        <v>2335.6999999999998</v>
      </c>
      <c r="AQ120" t="s">
        <v>1234</v>
      </c>
      <c r="AR120" s="53">
        <f>L102</f>
        <v>7809.57</v>
      </c>
      <c r="AT120" s="53">
        <f>L105</f>
        <v>1238.49</v>
      </c>
      <c r="AV120" t="s">
        <v>1234</v>
      </c>
      <c r="AW120" s="53">
        <f>L110</f>
        <v>0</v>
      </c>
      <c r="AZ120">
        <f>Source!X30</f>
        <v>9319.5</v>
      </c>
      <c r="BA120">
        <f>Source!Y30</f>
        <v>5428.84</v>
      </c>
      <c r="CD120">
        <v>1</v>
      </c>
    </row>
    <row r="121" spans="1:101" ht="28.5" x14ac:dyDescent="0.2">
      <c r="A121" s="36" t="s">
        <v>56</v>
      </c>
      <c r="B121" s="38" t="s">
        <v>1242</v>
      </c>
      <c r="C121" s="38" t="str">
        <f>Source!G31</f>
        <v>Демонтаж опор ВЛ 0,38-10 кВ: без приставок одностоечных</v>
      </c>
      <c r="D121" s="39" t="str">
        <f>Source!H31</f>
        <v>ШТ</v>
      </c>
      <c r="E121" s="40">
        <f>Source!K31</f>
        <v>38</v>
      </c>
      <c r="F121" s="40"/>
      <c r="G121" s="40">
        <f>Source!I31</f>
        <v>38</v>
      </c>
      <c r="H121" s="42"/>
      <c r="I121" s="41"/>
      <c r="J121" s="42"/>
      <c r="K121" s="41"/>
      <c r="L121" s="42"/>
    </row>
    <row r="122" spans="1:101" ht="25.5" x14ac:dyDescent="0.2">
      <c r="B122" s="43" t="s">
        <v>950</v>
      </c>
      <c r="C122" s="104" t="s">
        <v>1219</v>
      </c>
      <c r="D122" s="104"/>
      <c r="E122" s="104"/>
      <c r="F122" s="104"/>
      <c r="G122" s="104"/>
      <c r="H122" s="104"/>
      <c r="I122" s="104"/>
      <c r="J122" s="104"/>
      <c r="K122" s="104"/>
      <c r="L122" s="104"/>
    </row>
    <row r="123" spans="1:101" ht="25.5" x14ac:dyDescent="0.2">
      <c r="B123" s="43" t="s">
        <v>953</v>
      </c>
      <c r="C123" s="104" t="s">
        <v>1220</v>
      </c>
      <c r="D123" s="104"/>
      <c r="E123" s="104"/>
      <c r="F123" s="104"/>
      <c r="G123" s="104"/>
      <c r="H123" s="104"/>
      <c r="I123" s="104"/>
      <c r="J123" s="104"/>
      <c r="K123" s="104"/>
      <c r="L123" s="104"/>
    </row>
    <row r="124" spans="1:101" ht="51" x14ac:dyDescent="0.2">
      <c r="C124" s="103" t="s">
        <v>1236</v>
      </c>
      <c r="D124" s="103"/>
      <c r="E124" s="103"/>
      <c r="F124" s="103"/>
      <c r="CW124" s="44" t="s">
        <v>1236</v>
      </c>
    </row>
    <row r="125" spans="1:101" ht="15" x14ac:dyDescent="0.2">
      <c r="A125" s="37"/>
      <c r="B125" s="40">
        <v>1</v>
      </c>
      <c r="C125" s="37" t="s">
        <v>1223</v>
      </c>
      <c r="D125" s="39" t="s">
        <v>671</v>
      </c>
      <c r="E125" s="46"/>
      <c r="F125" s="40"/>
      <c r="G125" s="40">
        <f>Source!U31</f>
        <v>41.552999999999997</v>
      </c>
      <c r="H125" s="40"/>
      <c r="I125" s="40"/>
      <c r="J125" s="40"/>
      <c r="K125" s="40"/>
      <c r="L125" s="47">
        <f>SUM(L126:L126)-SUMIF(CE126:CE126, 1, L126:L126)</f>
        <v>20908.64</v>
      </c>
    </row>
    <row r="126" spans="1:101" ht="14.25" x14ac:dyDescent="0.2">
      <c r="A126" s="38"/>
      <c r="B126" s="38" t="s">
        <v>722</v>
      </c>
      <c r="C126" s="38" t="s">
        <v>723</v>
      </c>
      <c r="D126" s="39" t="s">
        <v>671</v>
      </c>
      <c r="E126" s="40">
        <v>0.81</v>
      </c>
      <c r="F126" s="40">
        <f>ROUND((0.2+0.15+1),7)</f>
        <v>1.35</v>
      </c>
      <c r="G126" s="40">
        <f>SmtRes!CX24</f>
        <v>41.552999999999997</v>
      </c>
      <c r="H126" s="42"/>
      <c r="I126" s="41"/>
      <c r="J126" s="42">
        <f>SmtRes!CZ24</f>
        <v>503.18</v>
      </c>
      <c r="K126" s="41"/>
      <c r="L126" s="42">
        <f>SmtRes!DI24</f>
        <v>20908.64</v>
      </c>
    </row>
    <row r="127" spans="1:101" ht="15" x14ac:dyDescent="0.2">
      <c r="A127" s="37"/>
      <c r="B127" s="40">
        <v>2</v>
      </c>
      <c r="C127" s="37" t="s">
        <v>1224</v>
      </c>
      <c r="D127" s="39"/>
      <c r="E127" s="46"/>
      <c r="F127" s="40"/>
      <c r="G127" s="40"/>
      <c r="H127" s="40"/>
      <c r="I127" s="40"/>
      <c r="J127" s="40"/>
      <c r="K127" s="40"/>
      <c r="L127" s="47">
        <f>SUM(L128:L132)-SUMIF(CE128:CE132, 1, L128:L132)</f>
        <v>60721.12000000001</v>
      </c>
    </row>
    <row r="128" spans="1:101" ht="15" x14ac:dyDescent="0.2">
      <c r="A128" s="37"/>
      <c r="B128" s="40"/>
      <c r="C128" s="37" t="s">
        <v>1227</v>
      </c>
      <c r="D128" s="39" t="s">
        <v>671</v>
      </c>
      <c r="E128" s="46"/>
      <c r="F128" s="40"/>
      <c r="G128" s="40">
        <f>Source!V31</f>
        <v>24.623999999999999</v>
      </c>
      <c r="H128" s="40"/>
      <c r="I128" s="40"/>
      <c r="J128" s="40"/>
      <c r="K128" s="40"/>
      <c r="L128" s="47">
        <f>SUMIF(CE129:CE132, 1, L129:L132)</f>
        <v>14920.67</v>
      </c>
      <c r="CE128">
        <v>1</v>
      </c>
    </row>
    <row r="129" spans="1:101" ht="42.75" x14ac:dyDescent="0.2">
      <c r="A129" s="38"/>
      <c r="B129" s="38" t="s">
        <v>724</v>
      </c>
      <c r="C129" s="38" t="s">
        <v>726</v>
      </c>
      <c r="D129" s="39" t="s">
        <v>677</v>
      </c>
      <c r="E129" s="40">
        <v>0.44</v>
      </c>
      <c r="F129" s="40">
        <f>ROUND((0.2+0.15+1),7)</f>
        <v>1.35</v>
      </c>
      <c r="G129" s="40">
        <f>SmtRes!CX26</f>
        <v>22.571999999999999</v>
      </c>
      <c r="H129" s="42">
        <f>SmtRes!CZ26</f>
        <v>2088.77</v>
      </c>
      <c r="I129" s="41">
        <f>SmtRes!AJ26</f>
        <v>1.26</v>
      </c>
      <c r="J129" s="42">
        <f>ROUND(H129*I129, 2)</f>
        <v>2631.85</v>
      </c>
      <c r="K129" s="41"/>
      <c r="L129" s="42">
        <f>SmtRes!DG26</f>
        <v>59406.12</v>
      </c>
    </row>
    <row r="130" spans="1:101" ht="28.5" x14ac:dyDescent="0.2">
      <c r="A130" s="38"/>
      <c r="B130" s="38" t="s">
        <v>727</v>
      </c>
      <c r="C130" s="38" t="s">
        <v>1243</v>
      </c>
      <c r="D130" s="39" t="s">
        <v>671</v>
      </c>
      <c r="E130" s="40">
        <f>SmtRes!DO26*SmtRes!AT26</f>
        <v>0.44</v>
      </c>
      <c r="F130" s="40">
        <f>ROUND((0.2+0.15+1),7)</f>
        <v>1.35</v>
      </c>
      <c r="G130" s="40">
        <f>ROUND(E130*F130*G121, 7)</f>
        <v>22.571999999999999</v>
      </c>
      <c r="H130" s="42"/>
      <c r="I130" s="41"/>
      <c r="J130" s="42">
        <f>ROUND(SmtRes!AG26/SmtRes!DO26, 2)</f>
        <v>612.57000000000005</v>
      </c>
      <c r="K130" s="41"/>
      <c r="L130" s="42">
        <f>SmtRes!DH26</f>
        <v>13826.93</v>
      </c>
      <c r="CE130">
        <v>1</v>
      </c>
    </row>
    <row r="131" spans="1:101" ht="28.5" x14ac:dyDescent="0.2">
      <c r="A131" s="38"/>
      <c r="B131" s="38" t="s">
        <v>685</v>
      </c>
      <c r="C131" s="38" t="s">
        <v>687</v>
      </c>
      <c r="D131" s="39" t="s">
        <v>677</v>
      </c>
      <c r="E131" s="40">
        <v>0.04</v>
      </c>
      <c r="F131" s="40">
        <f>ROUND((0.2+0.15+1),7)</f>
        <v>1.35</v>
      </c>
      <c r="G131" s="40">
        <f>SmtRes!CX27</f>
        <v>2.052</v>
      </c>
      <c r="H131" s="42"/>
      <c r="I131" s="41"/>
      <c r="J131" s="42">
        <f>SmtRes!CZ27</f>
        <v>640.84</v>
      </c>
      <c r="K131" s="41"/>
      <c r="L131" s="42">
        <f>SmtRes!DG27</f>
        <v>1315</v>
      </c>
    </row>
    <row r="132" spans="1:101" ht="28.5" x14ac:dyDescent="0.2">
      <c r="A132" s="38"/>
      <c r="B132" s="38" t="s">
        <v>688</v>
      </c>
      <c r="C132" s="48" t="s">
        <v>1226</v>
      </c>
      <c r="D132" s="49" t="s">
        <v>671</v>
      </c>
      <c r="E132" s="50">
        <f>SmtRes!DO27*SmtRes!AT27</f>
        <v>0.04</v>
      </c>
      <c r="F132" s="50">
        <f>ROUND((0.2+0.15+1),7)</f>
        <v>1.35</v>
      </c>
      <c r="G132" s="50">
        <f>ROUND(E132*F132*G121, 7)</f>
        <v>2.052</v>
      </c>
      <c r="H132" s="51"/>
      <c r="I132" s="52"/>
      <c r="J132" s="51">
        <f>ROUND(SmtRes!AG27/SmtRes!DO27, 2)</f>
        <v>533.01</v>
      </c>
      <c r="K132" s="52"/>
      <c r="L132" s="51">
        <f>SmtRes!DH27</f>
        <v>1093.74</v>
      </c>
      <c r="CE132">
        <v>1</v>
      </c>
    </row>
    <row r="133" spans="1:101" ht="15" x14ac:dyDescent="0.2">
      <c r="A133" s="38"/>
      <c r="B133" s="38"/>
      <c r="C133" s="54" t="s">
        <v>1229</v>
      </c>
      <c r="D133" s="39"/>
      <c r="E133" s="40"/>
      <c r="F133" s="40"/>
      <c r="G133" s="40"/>
      <c r="H133" s="42"/>
      <c r="I133" s="41"/>
      <c r="J133" s="42"/>
      <c r="K133" s="41"/>
      <c r="L133" s="42">
        <f>L125+L127+L128</f>
        <v>96550.430000000008</v>
      </c>
    </row>
    <row r="134" spans="1:101" ht="14.25" x14ac:dyDescent="0.2">
      <c r="A134" s="38"/>
      <c r="B134" s="38"/>
      <c r="C134" s="38" t="s">
        <v>1230</v>
      </c>
      <c r="D134" s="39"/>
      <c r="E134" s="40"/>
      <c r="F134" s="40"/>
      <c r="G134" s="40"/>
      <c r="H134" s="42"/>
      <c r="I134" s="41"/>
      <c r="J134" s="42"/>
      <c r="K134" s="41"/>
      <c r="L134" s="42">
        <f>SUM(AR121:AR137)+SUM(AS121:AS137)+SUM(AT121:AT137)+SUM(AU121:AU137)+SUM(AV121:AV137)</f>
        <v>35829.31</v>
      </c>
    </row>
    <row r="135" spans="1:101" ht="14.25" x14ac:dyDescent="0.2">
      <c r="A135" s="38"/>
      <c r="B135" s="38" t="s">
        <v>47</v>
      </c>
      <c r="C135" s="38" t="s">
        <v>1237</v>
      </c>
      <c r="D135" s="39" t="s">
        <v>237</v>
      </c>
      <c r="E135" s="40">
        <f>Source!BZ31</f>
        <v>103</v>
      </c>
      <c r="F135" s="40"/>
      <c r="G135" s="40">
        <f>Source!AT31</f>
        <v>103</v>
      </c>
      <c r="H135" s="42"/>
      <c r="I135" s="41"/>
      <c r="J135" s="42"/>
      <c r="K135" s="41"/>
      <c r="L135" s="42">
        <f>SUM(AZ121:AZ137)</f>
        <v>36904.19</v>
      </c>
    </row>
    <row r="136" spans="1:101" ht="14.25" x14ac:dyDescent="0.2">
      <c r="A136" s="48"/>
      <c r="B136" s="48" t="s">
        <v>48</v>
      </c>
      <c r="C136" s="48" t="s">
        <v>1238</v>
      </c>
      <c r="D136" s="49" t="s">
        <v>237</v>
      </c>
      <c r="E136" s="50">
        <f>Source!CA31</f>
        <v>60</v>
      </c>
      <c r="F136" s="50"/>
      <c r="G136" s="50">
        <f>Source!AU31</f>
        <v>60</v>
      </c>
      <c r="H136" s="51"/>
      <c r="I136" s="52"/>
      <c r="J136" s="51"/>
      <c r="K136" s="52"/>
      <c r="L136" s="51">
        <f>SUM(BA121:BA137)</f>
        <v>21497.59</v>
      </c>
    </row>
    <row r="137" spans="1:101" ht="15" x14ac:dyDescent="0.2">
      <c r="C137" s="98" t="s">
        <v>1233</v>
      </c>
      <c r="D137" s="98"/>
      <c r="E137" s="98"/>
      <c r="F137" s="98"/>
      <c r="G137" s="98"/>
      <c r="H137" s="98"/>
      <c r="I137" s="99">
        <f>IF(E121&lt;&gt;0,K137/E121, 0)</f>
        <v>4077.689736842106</v>
      </c>
      <c r="J137" s="99"/>
      <c r="K137" s="99">
        <f>L125+L127+L135+L136+L128</f>
        <v>154952.21000000002</v>
      </c>
      <c r="L137" s="99"/>
      <c r="AD137">
        <f>ROUND((Source!AT31/100)*((ROUND(SUMIF(SmtRes!AQ24:'SmtRes'!AQ27,"=1",SmtRes!AD24:'SmtRes'!AD27)*Source!I31, 2)+ROUND(SUMIF(SmtRes!AQ24:'SmtRes'!AQ27,"=1",SmtRes!AC24:'SmtRes'!AC27)*Source!I31, 2))), 2)</f>
        <v>64532.47</v>
      </c>
      <c r="AE137">
        <f>ROUND((Source!AU31/100)*((ROUND(SUMIF(SmtRes!AQ24:'SmtRes'!AQ27,"=1",SmtRes!AD24:'SmtRes'!AD27)*Source!I31, 2)+ROUND(SUMIF(SmtRes!AQ24:'SmtRes'!AQ27,"=1",SmtRes!AC24:'SmtRes'!AC27)*Source!I31, 2))), 2)</f>
        <v>37591.730000000003</v>
      </c>
      <c r="AN137" s="53">
        <f>L125+L127+L135+L136+L128</f>
        <v>154952.21000000002</v>
      </c>
      <c r="AO137" s="53">
        <f>L127</f>
        <v>60721.12000000001</v>
      </c>
      <c r="AQ137" t="s">
        <v>1234</v>
      </c>
      <c r="AR137" s="53">
        <f>L125</f>
        <v>20908.64</v>
      </c>
      <c r="AT137" s="53">
        <f>L128</f>
        <v>14920.67</v>
      </c>
      <c r="AV137" t="s">
        <v>1234</v>
      </c>
      <c r="AW137">
        <f>0</f>
        <v>0</v>
      </c>
      <c r="AZ137">
        <f>Source!X31</f>
        <v>36904.19</v>
      </c>
      <c r="BA137">
        <f>Source!Y31</f>
        <v>21497.59</v>
      </c>
      <c r="CD137">
        <v>1</v>
      </c>
    </row>
    <row r="138" spans="1:101" ht="28.5" x14ac:dyDescent="0.2">
      <c r="A138" s="36" t="s">
        <v>60</v>
      </c>
      <c r="B138" s="38" t="s">
        <v>1244</v>
      </c>
      <c r="C138" s="38" t="str">
        <f>Source!G32</f>
        <v>Демонтаж опор ВЛ 0,38-10 кВ: без приставок одностоечных с подкосом</v>
      </c>
      <c r="D138" s="39" t="str">
        <f>Source!H32</f>
        <v>ШТ</v>
      </c>
      <c r="E138" s="40">
        <f>Source!K32</f>
        <v>3</v>
      </c>
      <c r="F138" s="40"/>
      <c r="G138" s="40">
        <f>Source!I32</f>
        <v>3</v>
      </c>
      <c r="H138" s="42"/>
      <c r="I138" s="41"/>
      <c r="J138" s="42"/>
      <c r="K138" s="41"/>
      <c r="L138" s="42"/>
    </row>
    <row r="139" spans="1:101" ht="25.5" x14ac:dyDescent="0.2">
      <c r="B139" s="43" t="s">
        <v>950</v>
      </c>
      <c r="C139" s="104" t="s">
        <v>1219</v>
      </c>
      <c r="D139" s="104"/>
      <c r="E139" s="104"/>
      <c r="F139" s="104"/>
      <c r="G139" s="104"/>
      <c r="H139" s="104"/>
      <c r="I139" s="104"/>
      <c r="J139" s="104"/>
      <c r="K139" s="104"/>
      <c r="L139" s="104"/>
    </row>
    <row r="140" spans="1:101" ht="25.5" x14ac:dyDescent="0.2">
      <c r="B140" s="43" t="s">
        <v>953</v>
      </c>
      <c r="C140" s="104" t="s">
        <v>1220</v>
      </c>
      <c r="D140" s="104"/>
      <c r="E140" s="104"/>
      <c r="F140" s="104"/>
      <c r="G140" s="104"/>
      <c r="H140" s="104"/>
      <c r="I140" s="104"/>
      <c r="J140" s="104"/>
      <c r="K140" s="104"/>
      <c r="L140" s="104"/>
    </row>
    <row r="141" spans="1:101" ht="51" x14ac:dyDescent="0.2">
      <c r="C141" s="103" t="s">
        <v>1236</v>
      </c>
      <c r="D141" s="103"/>
      <c r="E141" s="103"/>
      <c r="F141" s="103"/>
      <c r="CW141" s="44" t="s">
        <v>1236</v>
      </c>
    </row>
    <row r="142" spans="1:101" ht="15" x14ac:dyDescent="0.2">
      <c r="A142" s="37"/>
      <c r="B142" s="40">
        <v>1</v>
      </c>
      <c r="C142" s="37" t="s">
        <v>1223</v>
      </c>
      <c r="D142" s="39" t="s">
        <v>671</v>
      </c>
      <c r="E142" s="46"/>
      <c r="F142" s="40"/>
      <c r="G142" s="40">
        <f>Source!U32</f>
        <v>7.0875000000000004</v>
      </c>
      <c r="H142" s="40"/>
      <c r="I142" s="40"/>
      <c r="J142" s="40"/>
      <c r="K142" s="40"/>
      <c r="L142" s="47">
        <f>SUM(L143:L143)-SUMIF(CE143:CE143, 1, L143:L143)</f>
        <v>3566.29</v>
      </c>
    </row>
    <row r="143" spans="1:101" ht="14.25" x14ac:dyDescent="0.2">
      <c r="A143" s="38"/>
      <c r="B143" s="38" t="s">
        <v>722</v>
      </c>
      <c r="C143" s="38" t="s">
        <v>723</v>
      </c>
      <c r="D143" s="39" t="s">
        <v>671</v>
      </c>
      <c r="E143" s="40">
        <v>1.75</v>
      </c>
      <c r="F143" s="40">
        <f>ROUND((0.2+0.15+1),7)</f>
        <v>1.35</v>
      </c>
      <c r="G143" s="40">
        <f>SmtRes!CX28</f>
        <v>7.0875000000000004</v>
      </c>
      <c r="H143" s="42"/>
      <c r="I143" s="41"/>
      <c r="J143" s="42">
        <f>SmtRes!CZ28</f>
        <v>503.18</v>
      </c>
      <c r="K143" s="41"/>
      <c r="L143" s="42">
        <f>SmtRes!DI28</f>
        <v>3566.29</v>
      </c>
    </row>
    <row r="144" spans="1:101" ht="15" x14ac:dyDescent="0.2">
      <c r="A144" s="37"/>
      <c r="B144" s="40">
        <v>2</v>
      </c>
      <c r="C144" s="37" t="s">
        <v>1224</v>
      </c>
      <c r="D144" s="39"/>
      <c r="E144" s="46"/>
      <c r="F144" s="40"/>
      <c r="G144" s="40"/>
      <c r="H144" s="40"/>
      <c r="I144" s="40"/>
      <c r="J144" s="40"/>
      <c r="K144" s="40"/>
      <c r="L144" s="47">
        <f>SUM(L145:L151)-SUMIF(CE145:CE151, 1, L145:L151)</f>
        <v>12176.609999999997</v>
      </c>
    </row>
    <row r="145" spans="1:101" ht="15" x14ac:dyDescent="0.2">
      <c r="A145" s="37"/>
      <c r="B145" s="40"/>
      <c r="C145" s="37" t="s">
        <v>1227</v>
      </c>
      <c r="D145" s="39" t="s">
        <v>671</v>
      </c>
      <c r="E145" s="46"/>
      <c r="F145" s="40"/>
      <c r="G145" s="40">
        <f>Source!V32</f>
        <v>7.6544999999999996</v>
      </c>
      <c r="H145" s="40"/>
      <c r="I145" s="40"/>
      <c r="J145" s="40"/>
      <c r="K145" s="40"/>
      <c r="L145" s="47">
        <f>SUMIF(CE146:CE151, 1, L146:L151)</f>
        <v>4389.25</v>
      </c>
      <c r="CE145">
        <v>1</v>
      </c>
    </row>
    <row r="146" spans="1:101" ht="42.75" x14ac:dyDescent="0.2">
      <c r="A146" s="38"/>
      <c r="B146" s="38" t="s">
        <v>724</v>
      </c>
      <c r="C146" s="38" t="s">
        <v>726</v>
      </c>
      <c r="D146" s="39" t="s">
        <v>677</v>
      </c>
      <c r="E146" s="40">
        <v>0.96</v>
      </c>
      <c r="F146" s="40">
        <f t="shared" ref="F146:F151" si="2">ROUND((0.2+0.15+1),7)</f>
        <v>1.35</v>
      </c>
      <c r="G146" s="40">
        <f>SmtRes!CX30</f>
        <v>3.8879999999999999</v>
      </c>
      <c r="H146" s="42">
        <f>SmtRes!CZ30</f>
        <v>2088.77</v>
      </c>
      <c r="I146" s="41">
        <f>SmtRes!AJ30</f>
        <v>1.26</v>
      </c>
      <c r="J146" s="42">
        <f>ROUND(H146*I146, 2)</f>
        <v>2631.85</v>
      </c>
      <c r="K146" s="41"/>
      <c r="L146" s="42">
        <f>SmtRes!DG30</f>
        <v>10232.629999999999</v>
      </c>
    </row>
    <row r="147" spans="1:101" ht="28.5" x14ac:dyDescent="0.2">
      <c r="A147" s="38"/>
      <c r="B147" s="38" t="s">
        <v>727</v>
      </c>
      <c r="C147" s="38" t="s">
        <v>1243</v>
      </c>
      <c r="D147" s="39" t="s">
        <v>671</v>
      </c>
      <c r="E147" s="40">
        <f>SmtRes!DO30*SmtRes!AT30</f>
        <v>0.96</v>
      </c>
      <c r="F147" s="40">
        <f t="shared" si="2"/>
        <v>1.35</v>
      </c>
      <c r="G147" s="40">
        <f>ROUND(E147*F147*G138, 7)</f>
        <v>3.8879999999999999</v>
      </c>
      <c r="H147" s="42"/>
      <c r="I147" s="41"/>
      <c r="J147" s="42">
        <f>ROUND(SmtRes!AG30/SmtRes!DO30, 2)</f>
        <v>612.57000000000005</v>
      </c>
      <c r="K147" s="41"/>
      <c r="L147" s="42">
        <f>SmtRes!DH30</f>
        <v>2381.67</v>
      </c>
      <c r="CE147">
        <v>1</v>
      </c>
    </row>
    <row r="148" spans="1:101" ht="28.5" x14ac:dyDescent="0.2">
      <c r="A148" s="38"/>
      <c r="B148" s="38" t="s">
        <v>705</v>
      </c>
      <c r="C148" s="38" t="s">
        <v>707</v>
      </c>
      <c r="D148" s="39" t="s">
        <v>677</v>
      </c>
      <c r="E148" s="40">
        <v>0.84</v>
      </c>
      <c r="F148" s="40">
        <f t="shared" si="2"/>
        <v>1.35</v>
      </c>
      <c r="G148" s="40">
        <f>SmtRes!CX31</f>
        <v>3.4020000000000001</v>
      </c>
      <c r="H148" s="42">
        <f>SmtRes!CZ31</f>
        <v>346.73</v>
      </c>
      <c r="I148" s="41">
        <f>SmtRes!AJ31</f>
        <v>1.45</v>
      </c>
      <c r="J148" s="42">
        <f>ROUND(H148*I148, 2)</f>
        <v>502.76</v>
      </c>
      <c r="K148" s="41"/>
      <c r="L148" s="42">
        <f>SmtRes!DG31</f>
        <v>1710.39</v>
      </c>
    </row>
    <row r="149" spans="1:101" ht="28.5" x14ac:dyDescent="0.2">
      <c r="A149" s="38"/>
      <c r="B149" s="38" t="s">
        <v>688</v>
      </c>
      <c r="C149" s="38" t="s">
        <v>1226</v>
      </c>
      <c r="D149" s="39" t="s">
        <v>671</v>
      </c>
      <c r="E149" s="40">
        <f>SmtRes!DO31*SmtRes!AT31</f>
        <v>0.84</v>
      </c>
      <c r="F149" s="40">
        <f t="shared" si="2"/>
        <v>1.35</v>
      </c>
      <c r="G149" s="40">
        <f>ROUND(E149*F149*G138, 7)</f>
        <v>3.4020000000000001</v>
      </c>
      <c r="H149" s="42"/>
      <c r="I149" s="41"/>
      <c r="J149" s="42">
        <f>ROUND(SmtRes!AG31/SmtRes!DO31, 2)</f>
        <v>533.01</v>
      </c>
      <c r="K149" s="41"/>
      <c r="L149" s="42">
        <f>SmtRes!DH31</f>
        <v>1813.3</v>
      </c>
      <c r="CE149">
        <v>1</v>
      </c>
    </row>
    <row r="150" spans="1:101" ht="28.5" x14ac:dyDescent="0.2">
      <c r="A150" s="38"/>
      <c r="B150" s="38" t="s">
        <v>685</v>
      </c>
      <c r="C150" s="38" t="s">
        <v>687</v>
      </c>
      <c r="D150" s="39" t="s">
        <v>677</v>
      </c>
      <c r="E150" s="40">
        <v>0.09</v>
      </c>
      <c r="F150" s="40">
        <f t="shared" si="2"/>
        <v>1.35</v>
      </c>
      <c r="G150" s="40">
        <f>SmtRes!CX32</f>
        <v>0.36449999999999999</v>
      </c>
      <c r="H150" s="42"/>
      <c r="I150" s="41"/>
      <c r="J150" s="42">
        <f>SmtRes!CZ32</f>
        <v>640.84</v>
      </c>
      <c r="K150" s="41"/>
      <c r="L150" s="42">
        <f>SmtRes!DG32</f>
        <v>233.59</v>
      </c>
    </row>
    <row r="151" spans="1:101" ht="28.5" x14ac:dyDescent="0.2">
      <c r="A151" s="38"/>
      <c r="B151" s="38" t="s">
        <v>688</v>
      </c>
      <c r="C151" s="48" t="s">
        <v>1226</v>
      </c>
      <c r="D151" s="49" t="s">
        <v>671</v>
      </c>
      <c r="E151" s="50">
        <f>SmtRes!DO32*SmtRes!AT32</f>
        <v>0.09</v>
      </c>
      <c r="F151" s="50">
        <f t="shared" si="2"/>
        <v>1.35</v>
      </c>
      <c r="G151" s="50">
        <f>ROUND(E151*F151*G138, 7)</f>
        <v>0.36449999999999999</v>
      </c>
      <c r="H151" s="51"/>
      <c r="I151" s="52"/>
      <c r="J151" s="51">
        <f>ROUND(SmtRes!AG32/SmtRes!DO32, 2)</f>
        <v>533.01</v>
      </c>
      <c r="K151" s="52"/>
      <c r="L151" s="51">
        <f>SmtRes!DH32</f>
        <v>194.28</v>
      </c>
      <c r="CE151">
        <v>1</v>
      </c>
    </row>
    <row r="152" spans="1:101" ht="15" x14ac:dyDescent="0.2">
      <c r="A152" s="38"/>
      <c r="B152" s="38"/>
      <c r="C152" s="54" t="s">
        <v>1229</v>
      </c>
      <c r="D152" s="39"/>
      <c r="E152" s="40"/>
      <c r="F152" s="40"/>
      <c r="G152" s="40"/>
      <c r="H152" s="42"/>
      <c r="I152" s="41"/>
      <c r="J152" s="42"/>
      <c r="K152" s="41"/>
      <c r="L152" s="42">
        <f>L142+L144+L145</f>
        <v>20132.149999999998</v>
      </c>
    </row>
    <row r="153" spans="1:101" ht="14.25" x14ac:dyDescent="0.2">
      <c r="A153" s="38"/>
      <c r="B153" s="38"/>
      <c r="C153" s="38" t="s">
        <v>1230</v>
      </c>
      <c r="D153" s="39"/>
      <c r="E153" s="40"/>
      <c r="F153" s="40"/>
      <c r="G153" s="40"/>
      <c r="H153" s="42"/>
      <c r="I153" s="41"/>
      <c r="J153" s="42"/>
      <c r="K153" s="41"/>
      <c r="L153" s="42">
        <f>SUM(AR138:AR156)+SUM(AS138:AS156)+SUM(AT138:AT156)+SUM(AU138:AU156)+SUM(AV138:AV156)</f>
        <v>7955.54</v>
      </c>
    </row>
    <row r="154" spans="1:101" ht="14.25" x14ac:dyDescent="0.2">
      <c r="A154" s="38"/>
      <c r="B154" s="38" t="s">
        <v>47</v>
      </c>
      <c r="C154" s="38" t="s">
        <v>1237</v>
      </c>
      <c r="D154" s="39" t="s">
        <v>237</v>
      </c>
      <c r="E154" s="40">
        <f>Source!BZ32</f>
        <v>103</v>
      </c>
      <c r="F154" s="40"/>
      <c r="G154" s="40">
        <f>Source!AT32</f>
        <v>103</v>
      </c>
      <c r="H154" s="42"/>
      <c r="I154" s="41"/>
      <c r="J154" s="42"/>
      <c r="K154" s="41"/>
      <c r="L154" s="42">
        <f>SUM(AZ138:AZ156)</f>
        <v>8194.2099999999991</v>
      </c>
    </row>
    <row r="155" spans="1:101" ht="14.25" x14ac:dyDescent="0.2">
      <c r="A155" s="48"/>
      <c r="B155" s="48" t="s">
        <v>48</v>
      </c>
      <c r="C155" s="48" t="s">
        <v>1238</v>
      </c>
      <c r="D155" s="49" t="s">
        <v>237</v>
      </c>
      <c r="E155" s="50">
        <f>Source!CA32</f>
        <v>60</v>
      </c>
      <c r="F155" s="50"/>
      <c r="G155" s="50">
        <f>Source!AU32</f>
        <v>60</v>
      </c>
      <c r="H155" s="51"/>
      <c r="I155" s="52"/>
      <c r="J155" s="51"/>
      <c r="K155" s="52"/>
      <c r="L155" s="51">
        <f>SUM(BA138:BA156)</f>
        <v>4773.32</v>
      </c>
    </row>
    <row r="156" spans="1:101" ht="15" x14ac:dyDescent="0.2">
      <c r="C156" s="98" t="s">
        <v>1233</v>
      </c>
      <c r="D156" s="98"/>
      <c r="E156" s="98"/>
      <c r="F156" s="98"/>
      <c r="G156" s="98"/>
      <c r="H156" s="98"/>
      <c r="I156" s="99">
        <f>IF(E138&lt;&gt;0,K156/E138, 0)</f>
        <v>11033.226666666664</v>
      </c>
      <c r="J156" s="99"/>
      <c r="K156" s="99">
        <f>L142+L144+L154+L155+L145</f>
        <v>33099.679999999993</v>
      </c>
      <c r="L156" s="99"/>
      <c r="AD156">
        <f>ROUND((Source!AT32/100)*((ROUND(SUMIF(SmtRes!AQ28:'SmtRes'!AQ32,"=1",SmtRes!AD28:'SmtRes'!AD32)*Source!I32, 2)+ROUND(SUMIF(SmtRes!AQ28:'SmtRes'!AQ32,"=1",SmtRes!AC28:'SmtRes'!AC32)*Source!I32, 2))), 2)</f>
        <v>6741.67</v>
      </c>
      <c r="AE156">
        <f>ROUND((Source!AU32/100)*((ROUND(SUMIF(SmtRes!AQ28:'SmtRes'!AQ32,"=1",SmtRes!AD28:'SmtRes'!AD32)*Source!I32, 2)+ROUND(SUMIF(SmtRes!AQ28:'SmtRes'!AQ32,"=1",SmtRes!AC28:'SmtRes'!AC32)*Source!I32, 2))), 2)</f>
        <v>3927.19</v>
      </c>
      <c r="AN156" s="53">
        <f>L142+L144+L154+L155+L145</f>
        <v>33099.679999999993</v>
      </c>
      <c r="AO156" s="53">
        <f>L144</f>
        <v>12176.609999999997</v>
      </c>
      <c r="AQ156" t="s">
        <v>1234</v>
      </c>
      <c r="AR156" s="53">
        <f>L142</f>
        <v>3566.29</v>
      </c>
      <c r="AT156" s="53">
        <f>L145</f>
        <v>4389.25</v>
      </c>
      <c r="AV156" t="s">
        <v>1234</v>
      </c>
      <c r="AW156">
        <f>0</f>
        <v>0</v>
      </c>
      <c r="AZ156">
        <f>Source!X32</f>
        <v>8194.2099999999991</v>
      </c>
      <c r="BA156">
        <f>Source!Y32</f>
        <v>4773.32</v>
      </c>
      <c r="CD156">
        <v>1</v>
      </c>
    </row>
    <row r="157" spans="1:101" ht="42.75" x14ac:dyDescent="0.2">
      <c r="A157" s="36" t="s">
        <v>64</v>
      </c>
      <c r="B157" s="38" t="s">
        <v>1245</v>
      </c>
      <c r="C157" s="38" t="str">
        <f>Source!G33</f>
        <v>Демонтаж опор ВЛ 0,38-10 кВ: без приставок одностоечных с двумя подкосами</v>
      </c>
      <c r="D157" s="39" t="str">
        <f>Source!H33</f>
        <v>ШТ</v>
      </c>
      <c r="E157" s="40">
        <f>Source!K33</f>
        <v>9</v>
      </c>
      <c r="F157" s="40"/>
      <c r="G157" s="40">
        <f>Source!I33</f>
        <v>9</v>
      </c>
      <c r="H157" s="42"/>
      <c r="I157" s="41"/>
      <c r="J157" s="42"/>
      <c r="K157" s="41"/>
      <c r="L157" s="42"/>
    </row>
    <row r="158" spans="1:101" ht="25.5" x14ac:dyDescent="0.2">
      <c r="B158" s="43" t="s">
        <v>950</v>
      </c>
      <c r="C158" s="104" t="s">
        <v>1219</v>
      </c>
      <c r="D158" s="104"/>
      <c r="E158" s="104"/>
      <c r="F158" s="104"/>
      <c r="G158" s="104"/>
      <c r="H158" s="104"/>
      <c r="I158" s="104"/>
      <c r="J158" s="104"/>
      <c r="K158" s="104"/>
      <c r="L158" s="104"/>
    </row>
    <row r="159" spans="1:101" ht="25.5" x14ac:dyDescent="0.2">
      <c r="B159" s="43" t="s">
        <v>953</v>
      </c>
      <c r="C159" s="104" t="s">
        <v>1220</v>
      </c>
      <c r="D159" s="104"/>
      <c r="E159" s="104"/>
      <c r="F159" s="104"/>
      <c r="G159" s="104"/>
      <c r="H159" s="104"/>
      <c r="I159" s="104"/>
      <c r="J159" s="104"/>
      <c r="K159" s="104"/>
      <c r="L159" s="104"/>
    </row>
    <row r="160" spans="1:101" ht="51" x14ac:dyDescent="0.2">
      <c r="C160" s="103" t="s">
        <v>1236</v>
      </c>
      <c r="D160" s="103"/>
      <c r="E160" s="103"/>
      <c r="F160" s="103"/>
      <c r="CW160" s="44" t="s">
        <v>1236</v>
      </c>
    </row>
    <row r="161" spans="1:83" ht="15" x14ac:dyDescent="0.2">
      <c r="A161" s="37"/>
      <c r="B161" s="40">
        <v>1</v>
      </c>
      <c r="C161" s="37" t="s">
        <v>1223</v>
      </c>
      <c r="D161" s="39" t="s">
        <v>671</v>
      </c>
      <c r="E161" s="46"/>
      <c r="F161" s="40"/>
      <c r="G161" s="40">
        <f>Source!U33</f>
        <v>31.103999999999999</v>
      </c>
      <c r="H161" s="40"/>
      <c r="I161" s="40"/>
      <c r="J161" s="40"/>
      <c r="K161" s="40"/>
      <c r="L161" s="47">
        <f>SUM(L162:L162)-SUMIF(CE162:CE162, 1, L162:L162)</f>
        <v>15650.91</v>
      </c>
    </row>
    <row r="162" spans="1:83" ht="14.25" x14ac:dyDescent="0.2">
      <c r="A162" s="38"/>
      <c r="B162" s="38" t="s">
        <v>722</v>
      </c>
      <c r="C162" s="38" t="s">
        <v>723</v>
      </c>
      <c r="D162" s="39" t="s">
        <v>671</v>
      </c>
      <c r="E162" s="40">
        <v>2.56</v>
      </c>
      <c r="F162" s="40">
        <f>ROUND((0.2+0.15+1),7)</f>
        <v>1.35</v>
      </c>
      <c r="G162" s="40">
        <f>SmtRes!CX33</f>
        <v>31.103999999999999</v>
      </c>
      <c r="H162" s="42"/>
      <c r="I162" s="41"/>
      <c r="J162" s="42">
        <f>SmtRes!CZ33</f>
        <v>503.18</v>
      </c>
      <c r="K162" s="41"/>
      <c r="L162" s="42">
        <f>SmtRes!DI33</f>
        <v>15650.91</v>
      </c>
    </row>
    <row r="163" spans="1:83" ht="15" x14ac:dyDescent="0.2">
      <c r="A163" s="37"/>
      <c r="B163" s="40">
        <v>2</v>
      </c>
      <c r="C163" s="37" t="s">
        <v>1224</v>
      </c>
      <c r="D163" s="39"/>
      <c r="E163" s="46"/>
      <c r="F163" s="40"/>
      <c r="G163" s="40"/>
      <c r="H163" s="40"/>
      <c r="I163" s="40"/>
      <c r="J163" s="40"/>
      <c r="K163" s="40"/>
      <c r="L163" s="47">
        <f>SUM(L164:L170)-SUMIF(CE164:CE170, 1, L164:L170)</f>
        <v>53215.609999999993</v>
      </c>
    </row>
    <row r="164" spans="1:83" ht="15" x14ac:dyDescent="0.2">
      <c r="A164" s="37"/>
      <c r="B164" s="40"/>
      <c r="C164" s="37" t="s">
        <v>1227</v>
      </c>
      <c r="D164" s="39" t="s">
        <v>671</v>
      </c>
      <c r="E164" s="46"/>
      <c r="F164" s="40"/>
      <c r="G164" s="40">
        <f>Source!V33</f>
        <v>33.412500000000001</v>
      </c>
      <c r="H164" s="40"/>
      <c r="I164" s="40"/>
      <c r="J164" s="40"/>
      <c r="K164" s="40"/>
      <c r="L164" s="47">
        <f>SUMIF(CE165:CE170, 1, L165:L170)</f>
        <v>19162.52</v>
      </c>
      <c r="CE164">
        <v>1</v>
      </c>
    </row>
    <row r="165" spans="1:83" ht="42.75" x14ac:dyDescent="0.2">
      <c r="A165" s="38"/>
      <c r="B165" s="38" t="s">
        <v>724</v>
      </c>
      <c r="C165" s="38" t="s">
        <v>726</v>
      </c>
      <c r="D165" s="39" t="s">
        <v>677</v>
      </c>
      <c r="E165" s="40">
        <v>1.4</v>
      </c>
      <c r="F165" s="40">
        <f t="shared" ref="F165:F170" si="3">ROUND((0.2+0.15+1),7)</f>
        <v>1.35</v>
      </c>
      <c r="G165" s="40">
        <f>SmtRes!CX35</f>
        <v>17.010000000000002</v>
      </c>
      <c r="H165" s="42">
        <f>SmtRes!CZ35</f>
        <v>2088.77</v>
      </c>
      <c r="I165" s="41">
        <f>SmtRes!AJ35</f>
        <v>1.26</v>
      </c>
      <c r="J165" s="42">
        <f>ROUND(H165*I165, 2)</f>
        <v>2631.85</v>
      </c>
      <c r="K165" s="41"/>
      <c r="L165" s="42">
        <f>SmtRes!DG35</f>
        <v>44767.77</v>
      </c>
    </row>
    <row r="166" spans="1:83" ht="28.5" x14ac:dyDescent="0.2">
      <c r="A166" s="38"/>
      <c r="B166" s="38" t="s">
        <v>727</v>
      </c>
      <c r="C166" s="38" t="s">
        <v>1243</v>
      </c>
      <c r="D166" s="39" t="s">
        <v>671</v>
      </c>
      <c r="E166" s="40">
        <f>SmtRes!DO35*SmtRes!AT35</f>
        <v>1.4</v>
      </c>
      <c r="F166" s="40">
        <f t="shared" si="3"/>
        <v>1.35</v>
      </c>
      <c r="G166" s="40">
        <f>ROUND(E166*F166*G157, 7)</f>
        <v>17.010000000000002</v>
      </c>
      <c r="H166" s="42"/>
      <c r="I166" s="41"/>
      <c r="J166" s="42">
        <f>ROUND(SmtRes!AG35/SmtRes!DO35, 2)</f>
        <v>612.57000000000005</v>
      </c>
      <c r="K166" s="41"/>
      <c r="L166" s="42">
        <f>SmtRes!DH35</f>
        <v>10419.82</v>
      </c>
      <c r="CE166">
        <v>1</v>
      </c>
    </row>
    <row r="167" spans="1:83" ht="28.5" x14ac:dyDescent="0.2">
      <c r="A167" s="38"/>
      <c r="B167" s="38" t="s">
        <v>705</v>
      </c>
      <c r="C167" s="38" t="s">
        <v>707</v>
      </c>
      <c r="D167" s="39" t="s">
        <v>677</v>
      </c>
      <c r="E167" s="40">
        <v>1.23</v>
      </c>
      <c r="F167" s="40">
        <f t="shared" si="3"/>
        <v>1.35</v>
      </c>
      <c r="G167" s="40">
        <f>SmtRes!CX36</f>
        <v>14.9445</v>
      </c>
      <c r="H167" s="42">
        <f>SmtRes!CZ36</f>
        <v>346.73</v>
      </c>
      <c r="I167" s="41">
        <f>SmtRes!AJ36</f>
        <v>1.45</v>
      </c>
      <c r="J167" s="42">
        <f>ROUND(H167*I167, 2)</f>
        <v>502.76</v>
      </c>
      <c r="K167" s="41"/>
      <c r="L167" s="42">
        <f>SmtRes!DG36</f>
        <v>7513.5</v>
      </c>
    </row>
    <row r="168" spans="1:83" ht="28.5" x14ac:dyDescent="0.2">
      <c r="A168" s="38"/>
      <c r="B168" s="38" t="s">
        <v>688</v>
      </c>
      <c r="C168" s="38" t="s">
        <v>1226</v>
      </c>
      <c r="D168" s="39" t="s">
        <v>671</v>
      </c>
      <c r="E168" s="40">
        <f>SmtRes!DO36*SmtRes!AT36</f>
        <v>1.23</v>
      </c>
      <c r="F168" s="40">
        <f t="shared" si="3"/>
        <v>1.35</v>
      </c>
      <c r="G168" s="40">
        <f>ROUND(E168*F168*G157, 7)</f>
        <v>14.9445</v>
      </c>
      <c r="H168" s="42"/>
      <c r="I168" s="41"/>
      <c r="J168" s="42">
        <f>ROUND(SmtRes!AG36/SmtRes!DO36, 2)</f>
        <v>533.01</v>
      </c>
      <c r="K168" s="41"/>
      <c r="L168" s="42">
        <f>SmtRes!DH36</f>
        <v>7965.57</v>
      </c>
      <c r="CE168">
        <v>1</v>
      </c>
    </row>
    <row r="169" spans="1:83" ht="28.5" x14ac:dyDescent="0.2">
      <c r="A169" s="38"/>
      <c r="B169" s="38" t="s">
        <v>685</v>
      </c>
      <c r="C169" s="38" t="s">
        <v>687</v>
      </c>
      <c r="D169" s="39" t="s">
        <v>677</v>
      </c>
      <c r="E169" s="40">
        <v>0.12</v>
      </c>
      <c r="F169" s="40">
        <f t="shared" si="3"/>
        <v>1.35</v>
      </c>
      <c r="G169" s="40">
        <f>SmtRes!CX37</f>
        <v>1.458</v>
      </c>
      <c r="H169" s="42"/>
      <c r="I169" s="41"/>
      <c r="J169" s="42">
        <f>SmtRes!CZ37</f>
        <v>640.84</v>
      </c>
      <c r="K169" s="41"/>
      <c r="L169" s="42">
        <f>SmtRes!DG37</f>
        <v>934.34</v>
      </c>
    </row>
    <row r="170" spans="1:83" ht="28.5" x14ac:dyDescent="0.2">
      <c r="A170" s="38"/>
      <c r="B170" s="38" t="s">
        <v>688</v>
      </c>
      <c r="C170" s="48" t="s">
        <v>1226</v>
      </c>
      <c r="D170" s="49" t="s">
        <v>671</v>
      </c>
      <c r="E170" s="50">
        <f>SmtRes!DO37*SmtRes!AT37</f>
        <v>0.12</v>
      </c>
      <c r="F170" s="50">
        <f t="shared" si="3"/>
        <v>1.35</v>
      </c>
      <c r="G170" s="50">
        <f>ROUND(E170*F170*G157, 7)</f>
        <v>1.458</v>
      </c>
      <c r="H170" s="51"/>
      <c r="I170" s="52"/>
      <c r="J170" s="51">
        <f>ROUND(SmtRes!AG37/SmtRes!DO37, 2)</f>
        <v>533.01</v>
      </c>
      <c r="K170" s="52"/>
      <c r="L170" s="51">
        <f>SmtRes!DH37</f>
        <v>777.13</v>
      </c>
      <c r="CE170">
        <v>1</v>
      </c>
    </row>
    <row r="171" spans="1:83" ht="15" x14ac:dyDescent="0.2">
      <c r="A171" s="38"/>
      <c r="B171" s="38"/>
      <c r="C171" s="54" t="s">
        <v>1229</v>
      </c>
      <c r="D171" s="39"/>
      <c r="E171" s="40"/>
      <c r="F171" s="40"/>
      <c r="G171" s="40"/>
      <c r="H171" s="42"/>
      <c r="I171" s="41"/>
      <c r="J171" s="42"/>
      <c r="K171" s="41"/>
      <c r="L171" s="42">
        <f>L161+L163+L164</f>
        <v>88029.04</v>
      </c>
    </row>
    <row r="172" spans="1:83" ht="14.25" x14ac:dyDescent="0.2">
      <c r="A172" s="38"/>
      <c r="B172" s="38"/>
      <c r="C172" s="38" t="s">
        <v>1230</v>
      </c>
      <c r="D172" s="39"/>
      <c r="E172" s="40"/>
      <c r="F172" s="40"/>
      <c r="G172" s="40"/>
      <c r="H172" s="42"/>
      <c r="I172" s="41"/>
      <c r="J172" s="42"/>
      <c r="K172" s="41"/>
      <c r="L172" s="42">
        <f>SUM(AR157:AR175)+SUM(AS157:AS175)+SUM(AT157:AT175)+SUM(AU157:AU175)+SUM(AV157:AV175)</f>
        <v>34813.43</v>
      </c>
    </row>
    <row r="173" spans="1:83" ht="14.25" x14ac:dyDescent="0.2">
      <c r="A173" s="38"/>
      <c r="B173" s="38" t="s">
        <v>47</v>
      </c>
      <c r="C173" s="38" t="s">
        <v>1237</v>
      </c>
      <c r="D173" s="39" t="s">
        <v>237</v>
      </c>
      <c r="E173" s="40">
        <f>Source!BZ33</f>
        <v>103</v>
      </c>
      <c r="F173" s="40"/>
      <c r="G173" s="40">
        <f>Source!AT33</f>
        <v>103</v>
      </c>
      <c r="H173" s="42"/>
      <c r="I173" s="41"/>
      <c r="J173" s="42"/>
      <c r="K173" s="41"/>
      <c r="L173" s="42">
        <f>SUM(AZ157:AZ175)</f>
        <v>35857.83</v>
      </c>
    </row>
    <row r="174" spans="1:83" ht="14.25" x14ac:dyDescent="0.2">
      <c r="A174" s="48"/>
      <c r="B174" s="48" t="s">
        <v>48</v>
      </c>
      <c r="C174" s="48" t="s">
        <v>1238</v>
      </c>
      <c r="D174" s="49" t="s">
        <v>237</v>
      </c>
      <c r="E174" s="50">
        <f>Source!CA33</f>
        <v>60</v>
      </c>
      <c r="F174" s="50"/>
      <c r="G174" s="50">
        <f>Source!AU33</f>
        <v>60</v>
      </c>
      <c r="H174" s="51"/>
      <c r="I174" s="52"/>
      <c r="J174" s="51"/>
      <c r="K174" s="52"/>
      <c r="L174" s="51">
        <f>SUM(BA157:BA175)</f>
        <v>20888.060000000001</v>
      </c>
    </row>
    <row r="175" spans="1:83" ht="15" x14ac:dyDescent="0.2">
      <c r="C175" s="98" t="s">
        <v>1233</v>
      </c>
      <c r="D175" s="98"/>
      <c r="E175" s="98"/>
      <c r="F175" s="98"/>
      <c r="G175" s="98"/>
      <c r="H175" s="98"/>
      <c r="I175" s="99">
        <f>IF(E157&lt;&gt;0,K175/E157, 0)</f>
        <v>16086.103333333333</v>
      </c>
      <c r="J175" s="99"/>
      <c r="K175" s="99">
        <f>L161+L163+L173+L174+L164</f>
        <v>144774.93</v>
      </c>
      <c r="L175" s="99"/>
      <c r="AD175">
        <f>ROUND((Source!AT33/100)*((ROUND(SUMIF(SmtRes!AQ33:'SmtRes'!AQ37,"=1",SmtRes!AD33:'SmtRes'!AD37)*Source!I33, 2)+ROUND(SUMIF(SmtRes!AQ33:'SmtRes'!AQ37,"=1",SmtRes!AC33:'SmtRes'!AC37)*Source!I33, 2))), 2)</f>
        <v>20225.009999999998</v>
      </c>
      <c r="AE175">
        <f>ROUND((Source!AU33/100)*((ROUND(SUMIF(SmtRes!AQ33:'SmtRes'!AQ37,"=1",SmtRes!AD33:'SmtRes'!AD37)*Source!I33, 2)+ROUND(SUMIF(SmtRes!AQ33:'SmtRes'!AQ37,"=1",SmtRes!AC33:'SmtRes'!AC37)*Source!I33, 2))), 2)</f>
        <v>11781.56</v>
      </c>
      <c r="AN175" s="53">
        <f>L161+L163+L173+L174+L164</f>
        <v>144774.93</v>
      </c>
      <c r="AO175" s="53">
        <f>L163</f>
        <v>53215.609999999993</v>
      </c>
      <c r="AQ175" t="s">
        <v>1234</v>
      </c>
      <c r="AR175" s="53">
        <f>L161</f>
        <v>15650.91</v>
      </c>
      <c r="AT175" s="53">
        <f>L164</f>
        <v>19162.52</v>
      </c>
      <c r="AV175" t="s">
        <v>1234</v>
      </c>
      <c r="AW175">
        <f>0</f>
        <v>0</v>
      </c>
      <c r="AZ175">
        <f>Source!X33</f>
        <v>35857.83</v>
      </c>
      <c r="BA175">
        <f>Source!Y33</f>
        <v>20888.060000000001</v>
      </c>
      <c r="CD175">
        <v>1</v>
      </c>
    </row>
    <row r="176" spans="1:83" ht="42.75" x14ac:dyDescent="0.2">
      <c r="A176" s="36" t="s">
        <v>74</v>
      </c>
      <c r="B176" s="38" t="s">
        <v>1246</v>
      </c>
      <c r="C176" s="38" t="str">
        <f>Source!G36</f>
        <v>Развозка конструкций и материалов опор ВЛ 0,38-10 кВ по трассе: одностоечных железобетонных опор</v>
      </c>
      <c r="D176" s="39" t="str">
        <f>Source!H36</f>
        <v>ШТ</v>
      </c>
      <c r="E176" s="40">
        <f>Source!K36</f>
        <v>71</v>
      </c>
      <c r="F176" s="40"/>
      <c r="G176" s="40">
        <f>Source!I36</f>
        <v>71</v>
      </c>
      <c r="H176" s="42"/>
      <c r="I176" s="41"/>
      <c r="J176" s="42"/>
      <c r="K176" s="41"/>
      <c r="L176" s="42"/>
    </row>
    <row r="177" spans="1:101" ht="25.5" x14ac:dyDescent="0.2">
      <c r="B177" s="43" t="s">
        <v>950</v>
      </c>
      <c r="C177" s="104" t="s">
        <v>1219</v>
      </c>
      <c r="D177" s="104"/>
      <c r="E177" s="104"/>
      <c r="F177" s="104"/>
      <c r="G177" s="104"/>
      <c r="H177" s="104"/>
      <c r="I177" s="104"/>
      <c r="J177" s="104"/>
      <c r="K177" s="104"/>
      <c r="L177" s="104"/>
    </row>
    <row r="178" spans="1:101" ht="25.5" x14ac:dyDescent="0.2">
      <c r="B178" s="43" t="s">
        <v>953</v>
      </c>
      <c r="C178" s="104" t="s">
        <v>1220</v>
      </c>
      <c r="D178" s="104"/>
      <c r="E178" s="104"/>
      <c r="F178" s="104"/>
      <c r="G178" s="104"/>
      <c r="H178" s="104"/>
      <c r="I178" s="104"/>
      <c r="J178" s="104"/>
      <c r="K178" s="104"/>
      <c r="L178" s="104"/>
    </row>
    <row r="179" spans="1:101" ht="51" x14ac:dyDescent="0.2">
      <c r="C179" s="103" t="s">
        <v>1236</v>
      </c>
      <c r="D179" s="103"/>
      <c r="E179" s="103"/>
      <c r="F179" s="103"/>
      <c r="CW179" s="44" t="s">
        <v>1236</v>
      </c>
    </row>
    <row r="180" spans="1:101" ht="15" x14ac:dyDescent="0.2">
      <c r="A180" s="37"/>
      <c r="B180" s="40">
        <v>1</v>
      </c>
      <c r="C180" s="37" t="s">
        <v>1223</v>
      </c>
      <c r="D180" s="39" t="s">
        <v>671</v>
      </c>
      <c r="E180" s="46"/>
      <c r="F180" s="40"/>
      <c r="G180" s="40">
        <f>Source!U36</f>
        <v>42.173999999999999</v>
      </c>
      <c r="H180" s="40"/>
      <c r="I180" s="40"/>
      <c r="J180" s="40"/>
      <c r="K180" s="40"/>
      <c r="L180" s="47">
        <f>SUM(L181:L181)-SUMIF(CE181:CE181, 1, L181:L181)</f>
        <v>19124.22</v>
      </c>
    </row>
    <row r="181" spans="1:101" ht="14.25" x14ac:dyDescent="0.2">
      <c r="A181" s="38"/>
      <c r="B181" s="38" t="s">
        <v>728</v>
      </c>
      <c r="C181" s="38" t="s">
        <v>729</v>
      </c>
      <c r="D181" s="39" t="s">
        <v>671</v>
      </c>
      <c r="E181" s="40">
        <v>0.44</v>
      </c>
      <c r="F181" s="40">
        <f>ROUND((0.2+0.15+1),7)</f>
        <v>1.35</v>
      </c>
      <c r="G181" s="40">
        <f>SmtRes!CX47</f>
        <v>42.173999999999999</v>
      </c>
      <c r="H181" s="42"/>
      <c r="I181" s="41"/>
      <c r="J181" s="42">
        <f>SmtRes!CZ47</f>
        <v>453.46</v>
      </c>
      <c r="K181" s="41"/>
      <c r="L181" s="42">
        <f>SmtRes!DI47</f>
        <v>19124.22</v>
      </c>
    </row>
    <row r="182" spans="1:101" ht="15" x14ac:dyDescent="0.2">
      <c r="A182" s="37"/>
      <c r="B182" s="40">
        <v>2</v>
      </c>
      <c r="C182" s="37" t="s">
        <v>1224</v>
      </c>
      <c r="D182" s="39"/>
      <c r="E182" s="46"/>
      <c r="F182" s="40"/>
      <c r="G182" s="40"/>
      <c r="H182" s="40"/>
      <c r="I182" s="40"/>
      <c r="J182" s="40"/>
      <c r="K182" s="40"/>
      <c r="L182" s="47">
        <f>SUM(L183:L188)-SUMIF(CE183:CE188, 1, L183:L188)</f>
        <v>50845.280000000006</v>
      </c>
    </row>
    <row r="183" spans="1:101" ht="15" x14ac:dyDescent="0.2">
      <c r="A183" s="37"/>
      <c r="B183" s="40"/>
      <c r="C183" s="37" t="s">
        <v>1227</v>
      </c>
      <c r="D183" s="39" t="s">
        <v>671</v>
      </c>
      <c r="E183" s="46"/>
      <c r="F183" s="40"/>
      <c r="G183" s="40">
        <f>Source!V36</f>
        <v>46.008000000000003</v>
      </c>
      <c r="H183" s="40"/>
      <c r="I183" s="40"/>
      <c r="J183" s="40"/>
      <c r="K183" s="40"/>
      <c r="L183" s="47">
        <f>SUMIF(CE184:CE188, 1, L184:L188)</f>
        <v>28731.99</v>
      </c>
      <c r="CE183">
        <v>1</v>
      </c>
    </row>
    <row r="184" spans="1:101" ht="28.5" x14ac:dyDescent="0.2">
      <c r="A184" s="38"/>
      <c r="B184" s="38" t="s">
        <v>674</v>
      </c>
      <c r="C184" s="38" t="s">
        <v>676</v>
      </c>
      <c r="D184" s="39" t="s">
        <v>677</v>
      </c>
      <c r="E184" s="40">
        <v>0.24</v>
      </c>
      <c r="F184" s="40">
        <f>ROUND((0.2+0.15+1),7)</f>
        <v>1.35</v>
      </c>
      <c r="G184" s="40">
        <f>SmtRes!CX49</f>
        <v>23.004000000000001</v>
      </c>
      <c r="H184" s="42"/>
      <c r="I184" s="41"/>
      <c r="J184" s="42">
        <f>SmtRes!CZ49</f>
        <v>1595.2</v>
      </c>
      <c r="K184" s="41"/>
      <c r="L184" s="42">
        <f>SmtRes!DG49</f>
        <v>36695.980000000003</v>
      </c>
    </row>
    <row r="185" spans="1:101" ht="28.5" x14ac:dyDescent="0.2">
      <c r="A185" s="38"/>
      <c r="B185" s="38" t="s">
        <v>678</v>
      </c>
      <c r="C185" s="38" t="s">
        <v>1225</v>
      </c>
      <c r="D185" s="39" t="s">
        <v>671</v>
      </c>
      <c r="E185" s="40">
        <f>SmtRes!DO49*SmtRes!AT49</f>
        <v>0.24</v>
      </c>
      <c r="F185" s="40">
        <f>ROUND((0.2+0.15+1),7)</f>
        <v>1.35</v>
      </c>
      <c r="G185" s="40">
        <f>ROUND(E185*F185*G176, 7)</f>
        <v>23.004000000000001</v>
      </c>
      <c r="H185" s="42"/>
      <c r="I185" s="41"/>
      <c r="J185" s="42">
        <f>ROUND(SmtRes!AG49/SmtRes!DO49, 2)</f>
        <v>715.99</v>
      </c>
      <c r="K185" s="41"/>
      <c r="L185" s="42">
        <f>SmtRes!DH49</f>
        <v>16470.63</v>
      </c>
      <c r="CE185">
        <v>1</v>
      </c>
    </row>
    <row r="186" spans="1:101" ht="28.5" x14ac:dyDescent="0.2">
      <c r="A186" s="38"/>
      <c r="B186" s="38" t="s">
        <v>730</v>
      </c>
      <c r="C186" s="38" t="s">
        <v>732</v>
      </c>
      <c r="D186" s="39" t="s">
        <v>677</v>
      </c>
      <c r="E186" s="40">
        <v>0.24</v>
      </c>
      <c r="F186" s="40">
        <f>ROUND((0.2+0.15+1),7)</f>
        <v>1.35</v>
      </c>
      <c r="G186" s="40">
        <f>SmtRes!CX50</f>
        <v>23.004000000000001</v>
      </c>
      <c r="H186" s="42"/>
      <c r="I186" s="41"/>
      <c r="J186" s="42">
        <f>SmtRes!CZ50</f>
        <v>14.91</v>
      </c>
      <c r="K186" s="41"/>
      <c r="L186" s="42">
        <f>SmtRes!DG50</f>
        <v>342.99</v>
      </c>
    </row>
    <row r="187" spans="1:101" ht="28.5" x14ac:dyDescent="0.2">
      <c r="A187" s="38"/>
      <c r="B187" s="38" t="s">
        <v>733</v>
      </c>
      <c r="C187" s="38" t="s">
        <v>735</v>
      </c>
      <c r="D187" s="39" t="s">
        <v>677</v>
      </c>
      <c r="E187" s="40">
        <v>0.24</v>
      </c>
      <c r="F187" s="40">
        <f>ROUND((0.2+0.15+1),7)</f>
        <v>1.35</v>
      </c>
      <c r="G187" s="40">
        <f>SmtRes!CX51</f>
        <v>23.004000000000001</v>
      </c>
      <c r="H187" s="42">
        <f>SmtRes!CZ51</f>
        <v>487.94</v>
      </c>
      <c r="I187" s="41">
        <f>SmtRes!AJ51</f>
        <v>1.23</v>
      </c>
      <c r="J187" s="42">
        <f>ROUND(H187*I187, 2)</f>
        <v>600.16999999999996</v>
      </c>
      <c r="K187" s="41"/>
      <c r="L187" s="42">
        <f>SmtRes!DG51</f>
        <v>13806.31</v>
      </c>
    </row>
    <row r="188" spans="1:101" ht="28.5" x14ac:dyDescent="0.2">
      <c r="A188" s="38"/>
      <c r="B188" s="38" t="s">
        <v>688</v>
      </c>
      <c r="C188" s="48" t="s">
        <v>1226</v>
      </c>
      <c r="D188" s="49" t="s">
        <v>671</v>
      </c>
      <c r="E188" s="50">
        <f>SmtRes!DO51*SmtRes!AT51</f>
        <v>0.24</v>
      </c>
      <c r="F188" s="50">
        <f>ROUND((0.2+0.15+1),7)</f>
        <v>1.35</v>
      </c>
      <c r="G188" s="50">
        <f>ROUND(E188*F188*G176, 7)</f>
        <v>23.004000000000001</v>
      </c>
      <c r="H188" s="51"/>
      <c r="I188" s="52"/>
      <c r="J188" s="51">
        <f>ROUND(SmtRes!AG51/SmtRes!DO51, 2)</f>
        <v>533.01</v>
      </c>
      <c r="K188" s="52"/>
      <c r="L188" s="51">
        <f>SmtRes!DH51</f>
        <v>12261.36</v>
      </c>
      <c r="CE188">
        <v>1</v>
      </c>
    </row>
    <row r="189" spans="1:101" ht="15" x14ac:dyDescent="0.2">
      <c r="A189" s="38"/>
      <c r="B189" s="38"/>
      <c r="C189" s="54" t="s">
        <v>1229</v>
      </c>
      <c r="D189" s="39"/>
      <c r="E189" s="40"/>
      <c r="F189" s="40"/>
      <c r="G189" s="40"/>
      <c r="H189" s="42"/>
      <c r="I189" s="41"/>
      <c r="J189" s="42"/>
      <c r="K189" s="41"/>
      <c r="L189" s="42">
        <f>L180+L182+L183</f>
        <v>98701.49</v>
      </c>
    </row>
    <row r="190" spans="1:101" ht="14.25" x14ac:dyDescent="0.2">
      <c r="A190" s="38"/>
      <c r="B190" s="38"/>
      <c r="C190" s="38" t="s">
        <v>1230</v>
      </c>
      <c r="D190" s="39"/>
      <c r="E190" s="40"/>
      <c r="F190" s="40"/>
      <c r="G190" s="40"/>
      <c r="H190" s="42"/>
      <c r="I190" s="41"/>
      <c r="J190" s="42"/>
      <c r="K190" s="41"/>
      <c r="L190" s="42">
        <f>SUM(AR176:AR193)+SUM(AS176:AS193)+SUM(AT176:AT193)+SUM(AU176:AU193)+SUM(AV176:AV193)</f>
        <v>47856.210000000006</v>
      </c>
    </row>
    <row r="191" spans="1:101" ht="14.25" x14ac:dyDescent="0.2">
      <c r="A191" s="38"/>
      <c r="B191" s="38" t="s">
        <v>47</v>
      </c>
      <c r="C191" s="38" t="s">
        <v>1237</v>
      </c>
      <c r="D191" s="39" t="s">
        <v>237</v>
      </c>
      <c r="E191" s="40">
        <f>Source!BZ36</f>
        <v>103</v>
      </c>
      <c r="F191" s="40"/>
      <c r="G191" s="40">
        <f>Source!AT36</f>
        <v>103</v>
      </c>
      <c r="H191" s="42"/>
      <c r="I191" s="41"/>
      <c r="J191" s="42"/>
      <c r="K191" s="41"/>
      <c r="L191" s="42">
        <f>SUM(AZ176:AZ193)</f>
        <v>49291.9</v>
      </c>
    </row>
    <row r="192" spans="1:101" ht="14.25" x14ac:dyDescent="0.2">
      <c r="A192" s="48"/>
      <c r="B192" s="48" t="s">
        <v>48</v>
      </c>
      <c r="C192" s="48" t="s">
        <v>1238</v>
      </c>
      <c r="D192" s="49" t="s">
        <v>237</v>
      </c>
      <c r="E192" s="50">
        <f>Source!CA36</f>
        <v>60</v>
      </c>
      <c r="F192" s="50"/>
      <c r="G192" s="50">
        <f>Source!AU36</f>
        <v>60</v>
      </c>
      <c r="H192" s="51"/>
      <c r="I192" s="52"/>
      <c r="J192" s="51"/>
      <c r="K192" s="52"/>
      <c r="L192" s="51">
        <f>SUM(BA176:BA193)</f>
        <v>28713.73</v>
      </c>
    </row>
    <row r="193" spans="1:101" ht="15" x14ac:dyDescent="0.2">
      <c r="C193" s="98" t="s">
        <v>1233</v>
      </c>
      <c r="D193" s="98"/>
      <c r="E193" s="98"/>
      <c r="F193" s="98"/>
      <c r="G193" s="98"/>
      <c r="H193" s="98"/>
      <c r="I193" s="99">
        <f>IF(E176&lt;&gt;0,K193/E176, 0)</f>
        <v>2488.8326760563382</v>
      </c>
      <c r="J193" s="99"/>
      <c r="K193" s="99">
        <f>L180+L182+L191+L192+L183</f>
        <v>176707.12</v>
      </c>
      <c r="L193" s="99"/>
      <c r="AD193">
        <f>ROUND((Source!AT36/100)*((ROUND(SUMIF(SmtRes!AQ47:'SmtRes'!AQ51,"=1",SmtRes!AD47:'SmtRes'!AD51)*Source!I36, 2)+ROUND(SUMIF(SmtRes!AQ47:'SmtRes'!AQ51,"=1",SmtRes!AC47:'SmtRes'!AC51)*Source!I36, 2))), 2)</f>
        <v>124500.9</v>
      </c>
      <c r="AE193">
        <f>ROUND((Source!AU36/100)*((ROUND(SUMIF(SmtRes!AQ47:'SmtRes'!AQ51,"=1",SmtRes!AD47:'SmtRes'!AD51)*Source!I36, 2)+ROUND(SUMIF(SmtRes!AQ47:'SmtRes'!AQ51,"=1",SmtRes!AC47:'SmtRes'!AC51)*Source!I36, 2))), 2)</f>
        <v>72524.800000000003</v>
      </c>
      <c r="AN193" s="53">
        <f>L180+L182+L191+L192+L183</f>
        <v>176707.12</v>
      </c>
      <c r="AO193" s="53">
        <f>L182</f>
        <v>50845.280000000006</v>
      </c>
      <c r="AQ193" t="s">
        <v>1234</v>
      </c>
      <c r="AR193" s="53">
        <f>L180</f>
        <v>19124.22</v>
      </c>
      <c r="AT193" s="53">
        <f>L183</f>
        <v>28731.99</v>
      </c>
      <c r="AV193" t="s">
        <v>1234</v>
      </c>
      <c r="AW193">
        <f>0</f>
        <v>0</v>
      </c>
      <c r="AZ193">
        <f>Source!X36</f>
        <v>49291.9</v>
      </c>
      <c r="BA193">
        <f>Source!Y36</f>
        <v>28713.73</v>
      </c>
      <c r="CD193">
        <v>1</v>
      </c>
    </row>
    <row r="194" spans="1:101" ht="57" x14ac:dyDescent="0.2">
      <c r="A194" s="36" t="s">
        <v>81</v>
      </c>
      <c r="B194" s="38" t="s">
        <v>1247</v>
      </c>
      <c r="C194" s="38" t="str">
        <f>Source!G38</f>
        <v>Развозка конструкций и материалов опор ВЛ 0,38-10 кВ по трассе: материалов оснастки одностоечных опор</v>
      </c>
      <c r="D194" s="39" t="str">
        <f>Source!H38</f>
        <v>ШТ</v>
      </c>
      <c r="E194" s="40">
        <f>Source!K38</f>
        <v>38</v>
      </c>
      <c r="F194" s="40"/>
      <c r="G194" s="40">
        <f>Source!I38</f>
        <v>38</v>
      </c>
      <c r="H194" s="42"/>
      <c r="I194" s="41"/>
      <c r="J194" s="42"/>
      <c r="K194" s="41"/>
      <c r="L194" s="42"/>
    </row>
    <row r="195" spans="1:101" ht="25.5" x14ac:dyDescent="0.2">
      <c r="B195" s="43" t="s">
        <v>950</v>
      </c>
      <c r="C195" s="104" t="s">
        <v>1219</v>
      </c>
      <c r="D195" s="104"/>
      <c r="E195" s="104"/>
      <c r="F195" s="104"/>
      <c r="G195" s="104"/>
      <c r="H195" s="104"/>
      <c r="I195" s="104"/>
      <c r="J195" s="104"/>
      <c r="K195" s="104"/>
      <c r="L195" s="104"/>
    </row>
    <row r="196" spans="1:101" ht="25.5" x14ac:dyDescent="0.2">
      <c r="B196" s="43" t="s">
        <v>953</v>
      </c>
      <c r="C196" s="104" t="s">
        <v>1220</v>
      </c>
      <c r="D196" s="104"/>
      <c r="E196" s="104"/>
      <c r="F196" s="104"/>
      <c r="G196" s="104"/>
      <c r="H196" s="104"/>
      <c r="I196" s="104"/>
      <c r="J196" s="104"/>
      <c r="K196" s="104"/>
      <c r="L196" s="104"/>
    </row>
    <row r="197" spans="1:101" ht="51" x14ac:dyDescent="0.2">
      <c r="C197" s="103" t="s">
        <v>1236</v>
      </c>
      <c r="D197" s="103"/>
      <c r="E197" s="103"/>
      <c r="F197" s="103"/>
      <c r="CW197" s="44" t="s">
        <v>1236</v>
      </c>
    </row>
    <row r="198" spans="1:101" ht="15" x14ac:dyDescent="0.2">
      <c r="A198" s="37"/>
      <c r="B198" s="40">
        <v>1</v>
      </c>
      <c r="C198" s="37" t="s">
        <v>1223</v>
      </c>
      <c r="D198" s="39" t="s">
        <v>671</v>
      </c>
      <c r="E198" s="46"/>
      <c r="F198" s="40"/>
      <c r="G198" s="40">
        <f>Source!U38</f>
        <v>12.824999999999999</v>
      </c>
      <c r="H198" s="40"/>
      <c r="I198" s="40"/>
      <c r="J198" s="40"/>
      <c r="K198" s="40"/>
      <c r="L198" s="47">
        <f>SUM(L199:L199)-SUMIF(CE199:CE199, 1, L199:L199)</f>
        <v>5815.62</v>
      </c>
    </row>
    <row r="199" spans="1:101" ht="14.25" x14ac:dyDescent="0.2">
      <c r="A199" s="38"/>
      <c r="B199" s="38" t="s">
        <v>728</v>
      </c>
      <c r="C199" s="38" t="s">
        <v>729</v>
      </c>
      <c r="D199" s="39" t="s">
        <v>671</v>
      </c>
      <c r="E199" s="40">
        <v>0.25</v>
      </c>
      <c r="F199" s="40">
        <f>ROUND((0.2+0.15+1),7)</f>
        <v>1.35</v>
      </c>
      <c r="G199" s="40">
        <f>SmtRes!CX57</f>
        <v>12.824999999999999</v>
      </c>
      <c r="H199" s="42"/>
      <c r="I199" s="41"/>
      <c r="J199" s="42">
        <f>SmtRes!CZ57</f>
        <v>453.46</v>
      </c>
      <c r="K199" s="41"/>
      <c r="L199" s="42">
        <f>SmtRes!DI57</f>
        <v>5815.62</v>
      </c>
    </row>
    <row r="200" spans="1:101" ht="15" x14ac:dyDescent="0.2">
      <c r="A200" s="37"/>
      <c r="B200" s="40">
        <v>2</v>
      </c>
      <c r="C200" s="37" t="s">
        <v>1224</v>
      </c>
      <c r="D200" s="39"/>
      <c r="E200" s="46"/>
      <c r="F200" s="40"/>
      <c r="G200" s="40"/>
      <c r="H200" s="40"/>
      <c r="I200" s="40"/>
      <c r="J200" s="40"/>
      <c r="K200" s="40"/>
      <c r="L200" s="47">
        <f>SUM(L201:L204)-SUMIF(CE201:CE204, 1, L201:L204)</f>
        <v>4417.5</v>
      </c>
    </row>
    <row r="201" spans="1:101" ht="15" x14ac:dyDescent="0.2">
      <c r="A201" s="37"/>
      <c r="B201" s="40"/>
      <c r="C201" s="37" t="s">
        <v>1227</v>
      </c>
      <c r="D201" s="39" t="s">
        <v>671</v>
      </c>
      <c r="E201" s="46"/>
      <c r="F201" s="40"/>
      <c r="G201" s="40">
        <f>Source!V38</f>
        <v>7.1820000000000004</v>
      </c>
      <c r="H201" s="40"/>
      <c r="I201" s="40"/>
      <c r="J201" s="40"/>
      <c r="K201" s="40"/>
      <c r="L201" s="47">
        <f>SUMIF(CE202:CE204, 1, L202:L204)</f>
        <v>3828.08</v>
      </c>
      <c r="CE201">
        <v>1</v>
      </c>
    </row>
    <row r="202" spans="1:101" ht="28.5" x14ac:dyDescent="0.2">
      <c r="A202" s="38"/>
      <c r="B202" s="38" t="s">
        <v>730</v>
      </c>
      <c r="C202" s="38" t="s">
        <v>732</v>
      </c>
      <c r="D202" s="39" t="s">
        <v>677</v>
      </c>
      <c r="E202" s="40">
        <v>0.14000000000000001</v>
      </c>
      <c r="F202" s="40">
        <f>ROUND((0.2+0.15+1),7)</f>
        <v>1.35</v>
      </c>
      <c r="G202" s="40">
        <f>SmtRes!CX59</f>
        <v>7.1820000000000004</v>
      </c>
      <c r="H202" s="42"/>
      <c r="I202" s="41"/>
      <c r="J202" s="42">
        <f>SmtRes!CZ59</f>
        <v>14.91</v>
      </c>
      <c r="K202" s="41"/>
      <c r="L202" s="42">
        <f>SmtRes!DG59</f>
        <v>107.08</v>
      </c>
    </row>
    <row r="203" spans="1:101" ht="28.5" x14ac:dyDescent="0.2">
      <c r="A203" s="38"/>
      <c r="B203" s="38" t="s">
        <v>733</v>
      </c>
      <c r="C203" s="38" t="s">
        <v>735</v>
      </c>
      <c r="D203" s="39" t="s">
        <v>677</v>
      </c>
      <c r="E203" s="40">
        <v>0.14000000000000001</v>
      </c>
      <c r="F203" s="40">
        <f>ROUND((0.2+0.15+1),7)</f>
        <v>1.35</v>
      </c>
      <c r="G203" s="40">
        <f>SmtRes!CX60</f>
        <v>7.1820000000000004</v>
      </c>
      <c r="H203" s="42">
        <f>SmtRes!CZ60</f>
        <v>487.94</v>
      </c>
      <c r="I203" s="41">
        <f>SmtRes!AJ60</f>
        <v>1.23</v>
      </c>
      <c r="J203" s="42">
        <f>ROUND(H203*I203, 2)</f>
        <v>600.16999999999996</v>
      </c>
      <c r="K203" s="41"/>
      <c r="L203" s="42">
        <f>SmtRes!DG60</f>
        <v>4310.42</v>
      </c>
    </row>
    <row r="204" spans="1:101" ht="28.5" x14ac:dyDescent="0.2">
      <c r="A204" s="38"/>
      <c r="B204" s="38" t="s">
        <v>688</v>
      </c>
      <c r="C204" s="48" t="s">
        <v>1226</v>
      </c>
      <c r="D204" s="49" t="s">
        <v>671</v>
      </c>
      <c r="E204" s="50">
        <f>SmtRes!DO60*SmtRes!AT60</f>
        <v>0.14000000000000001</v>
      </c>
      <c r="F204" s="50">
        <f>ROUND((0.2+0.15+1),7)</f>
        <v>1.35</v>
      </c>
      <c r="G204" s="50">
        <f>ROUND(E204*F204*G194, 7)</f>
        <v>7.1820000000000004</v>
      </c>
      <c r="H204" s="51"/>
      <c r="I204" s="52"/>
      <c r="J204" s="51">
        <f>ROUND(SmtRes!AG60/SmtRes!DO60, 2)</f>
        <v>533.01</v>
      </c>
      <c r="K204" s="52"/>
      <c r="L204" s="51">
        <f>SmtRes!DH60</f>
        <v>3828.08</v>
      </c>
      <c r="CE204">
        <v>1</v>
      </c>
    </row>
    <row r="205" spans="1:101" ht="15" x14ac:dyDescent="0.2">
      <c r="A205" s="38"/>
      <c r="B205" s="38"/>
      <c r="C205" s="54" t="s">
        <v>1229</v>
      </c>
      <c r="D205" s="39"/>
      <c r="E205" s="40"/>
      <c r="F205" s="40"/>
      <c r="G205" s="40"/>
      <c r="H205" s="42"/>
      <c r="I205" s="41"/>
      <c r="J205" s="42"/>
      <c r="K205" s="41"/>
      <c r="L205" s="42">
        <f>L198+L200+L201</f>
        <v>14061.199999999999</v>
      </c>
    </row>
    <row r="206" spans="1:101" ht="14.25" x14ac:dyDescent="0.2">
      <c r="A206" s="38"/>
      <c r="B206" s="38"/>
      <c r="C206" s="38" t="s">
        <v>1230</v>
      </c>
      <c r="D206" s="39"/>
      <c r="E206" s="40"/>
      <c r="F206" s="40"/>
      <c r="G206" s="40"/>
      <c r="H206" s="42"/>
      <c r="I206" s="41"/>
      <c r="J206" s="42"/>
      <c r="K206" s="41"/>
      <c r="L206" s="42">
        <f>SUM(AR194:AR209)+SUM(AS194:AS209)+SUM(AT194:AT209)+SUM(AU194:AU209)+SUM(AV194:AV209)</f>
        <v>9643.7000000000007</v>
      </c>
    </row>
    <row r="207" spans="1:101" ht="14.25" x14ac:dyDescent="0.2">
      <c r="A207" s="38"/>
      <c r="B207" s="38" t="s">
        <v>47</v>
      </c>
      <c r="C207" s="38" t="s">
        <v>1237</v>
      </c>
      <c r="D207" s="39" t="s">
        <v>237</v>
      </c>
      <c r="E207" s="40">
        <f>Source!BZ38</f>
        <v>103</v>
      </c>
      <c r="F207" s="40"/>
      <c r="G207" s="40">
        <f>Source!AT38</f>
        <v>103</v>
      </c>
      <c r="H207" s="42"/>
      <c r="I207" s="41"/>
      <c r="J207" s="42"/>
      <c r="K207" s="41"/>
      <c r="L207" s="42">
        <f>SUM(AZ194:AZ209)</f>
        <v>9933.01</v>
      </c>
    </row>
    <row r="208" spans="1:101" ht="14.25" x14ac:dyDescent="0.2">
      <c r="A208" s="48"/>
      <c r="B208" s="48" t="s">
        <v>48</v>
      </c>
      <c r="C208" s="48" t="s">
        <v>1238</v>
      </c>
      <c r="D208" s="49" t="s">
        <v>237</v>
      </c>
      <c r="E208" s="50">
        <f>Source!CA38</f>
        <v>60</v>
      </c>
      <c r="F208" s="50"/>
      <c r="G208" s="50">
        <f>Source!AU38</f>
        <v>60</v>
      </c>
      <c r="H208" s="51"/>
      <c r="I208" s="52"/>
      <c r="J208" s="51"/>
      <c r="K208" s="52"/>
      <c r="L208" s="51">
        <f>SUM(BA194:BA209)</f>
        <v>5786.22</v>
      </c>
    </row>
    <row r="209" spans="1:101" ht="15" x14ac:dyDescent="0.2">
      <c r="C209" s="98" t="s">
        <v>1233</v>
      </c>
      <c r="D209" s="98"/>
      <c r="E209" s="98"/>
      <c r="F209" s="98"/>
      <c r="G209" s="98"/>
      <c r="H209" s="98"/>
      <c r="I209" s="99">
        <f>IF(E194&lt;&gt;0,K209/E194, 0)</f>
        <v>783.69552631578949</v>
      </c>
      <c r="J209" s="99"/>
      <c r="K209" s="99">
        <f>L198+L200+L207+L208+L201</f>
        <v>29780.43</v>
      </c>
      <c r="L209" s="99"/>
      <c r="AD209">
        <f>ROUND((Source!AT38/100)*((ROUND(SUMIF(SmtRes!AQ57:'SmtRes'!AQ60,"=1",SmtRes!AD57:'SmtRes'!AD60)*Source!I38, 2)+ROUND(SUMIF(SmtRes!AQ57:'SmtRes'!AQ60,"=1",SmtRes!AC57:'SmtRes'!AC60)*Source!I38, 2))), 2)</f>
        <v>38610.44</v>
      </c>
      <c r="AE209">
        <f>ROUND((Source!AU38/100)*((ROUND(SUMIF(SmtRes!AQ57:'SmtRes'!AQ60,"=1",SmtRes!AD57:'SmtRes'!AD60)*Source!I38, 2)+ROUND(SUMIF(SmtRes!AQ57:'SmtRes'!AQ60,"=1",SmtRes!AC57:'SmtRes'!AC60)*Source!I38, 2))), 2)</f>
        <v>22491.52</v>
      </c>
      <c r="AN209" s="53">
        <f>L198+L200+L207+L208+L201</f>
        <v>29780.43</v>
      </c>
      <c r="AO209" s="53">
        <f>L200</f>
        <v>4417.5</v>
      </c>
      <c r="AQ209" t="s">
        <v>1234</v>
      </c>
      <c r="AR209" s="53">
        <f>L198</f>
        <v>5815.62</v>
      </c>
      <c r="AT209" s="53">
        <f>L201</f>
        <v>3828.08</v>
      </c>
      <c r="AV209" t="s">
        <v>1234</v>
      </c>
      <c r="AW209">
        <f>0</f>
        <v>0</v>
      </c>
      <c r="AZ209">
        <f>Source!X38</f>
        <v>9933.01</v>
      </c>
      <c r="BA209">
        <f>Source!Y38</f>
        <v>5786.22</v>
      </c>
      <c r="CD209">
        <v>1</v>
      </c>
    </row>
    <row r="210" spans="1:101" ht="42.75" x14ac:dyDescent="0.2">
      <c r="A210" s="36" t="s">
        <v>85</v>
      </c>
      <c r="B210" s="38" t="s">
        <v>1248</v>
      </c>
      <c r="C210" s="38" t="str">
        <f>Source!G39</f>
        <v>Развозка конструкций и материалов опор ВЛ 0,38-10 кВ по трассе: материалов оснастки сложных опор</v>
      </c>
      <c r="D210" s="39" t="str">
        <f>Source!H39</f>
        <v>ШТ</v>
      </c>
      <c r="E210" s="40">
        <f>Source!K39</f>
        <v>12</v>
      </c>
      <c r="F210" s="40"/>
      <c r="G210" s="40">
        <f>Source!I39</f>
        <v>12</v>
      </c>
      <c r="H210" s="42"/>
      <c r="I210" s="41"/>
      <c r="J210" s="42"/>
      <c r="K210" s="41"/>
      <c r="L210" s="42"/>
    </row>
    <row r="211" spans="1:101" ht="25.5" x14ac:dyDescent="0.2">
      <c r="B211" s="43" t="s">
        <v>950</v>
      </c>
      <c r="C211" s="104" t="s">
        <v>1219</v>
      </c>
      <c r="D211" s="104"/>
      <c r="E211" s="104"/>
      <c r="F211" s="104"/>
      <c r="G211" s="104"/>
      <c r="H211" s="104"/>
      <c r="I211" s="104"/>
      <c r="J211" s="104"/>
      <c r="K211" s="104"/>
      <c r="L211" s="104"/>
    </row>
    <row r="212" spans="1:101" ht="25.5" x14ac:dyDescent="0.2">
      <c r="B212" s="43" t="s">
        <v>953</v>
      </c>
      <c r="C212" s="104" t="s">
        <v>1220</v>
      </c>
      <c r="D212" s="104"/>
      <c r="E212" s="104"/>
      <c r="F212" s="104"/>
      <c r="G212" s="104"/>
      <c r="H212" s="104"/>
      <c r="I212" s="104"/>
      <c r="J212" s="104"/>
      <c r="K212" s="104"/>
      <c r="L212" s="104"/>
    </row>
    <row r="213" spans="1:101" ht="51" x14ac:dyDescent="0.2">
      <c r="C213" s="103" t="s">
        <v>1236</v>
      </c>
      <c r="D213" s="103"/>
      <c r="E213" s="103"/>
      <c r="F213" s="103"/>
      <c r="CW213" s="44" t="s">
        <v>1236</v>
      </c>
    </row>
    <row r="214" spans="1:101" ht="15" x14ac:dyDescent="0.2">
      <c r="A214" s="37"/>
      <c r="B214" s="40">
        <v>1</v>
      </c>
      <c r="C214" s="37" t="s">
        <v>1223</v>
      </c>
      <c r="D214" s="39" t="s">
        <v>671</v>
      </c>
      <c r="E214" s="46"/>
      <c r="F214" s="40"/>
      <c r="G214" s="40">
        <f>Source!U39</f>
        <v>4.8600000000000003</v>
      </c>
      <c r="H214" s="40"/>
      <c r="I214" s="40"/>
      <c r="J214" s="40"/>
      <c r="K214" s="40"/>
      <c r="L214" s="47">
        <f>SUM(L215:L215)-SUMIF(CE215:CE215, 1, L215:L215)</f>
        <v>2203.8200000000002</v>
      </c>
    </row>
    <row r="215" spans="1:101" ht="14.25" x14ac:dyDescent="0.2">
      <c r="A215" s="38"/>
      <c r="B215" s="38" t="s">
        <v>728</v>
      </c>
      <c r="C215" s="38" t="s">
        <v>729</v>
      </c>
      <c r="D215" s="39" t="s">
        <v>671</v>
      </c>
      <c r="E215" s="40">
        <v>0.3</v>
      </c>
      <c r="F215" s="40">
        <f>ROUND((0.2+0.15+1),7)</f>
        <v>1.35</v>
      </c>
      <c r="G215" s="40">
        <f>SmtRes!CX61</f>
        <v>4.8600000000000003</v>
      </c>
      <c r="H215" s="42"/>
      <c r="I215" s="41"/>
      <c r="J215" s="42">
        <f>SmtRes!CZ61</f>
        <v>453.46</v>
      </c>
      <c r="K215" s="41"/>
      <c r="L215" s="42">
        <f>SmtRes!DI61</f>
        <v>2203.8200000000002</v>
      </c>
    </row>
    <row r="216" spans="1:101" ht="15" x14ac:dyDescent="0.2">
      <c r="A216" s="37"/>
      <c r="B216" s="40">
        <v>2</v>
      </c>
      <c r="C216" s="37" t="s">
        <v>1224</v>
      </c>
      <c r="D216" s="39"/>
      <c r="E216" s="46"/>
      <c r="F216" s="40"/>
      <c r="G216" s="40"/>
      <c r="H216" s="40"/>
      <c r="I216" s="40"/>
      <c r="J216" s="40"/>
      <c r="K216" s="40"/>
      <c r="L216" s="47">
        <f>SUM(L217:L220)-SUMIF(CE217:CE220, 1, L217:L220)</f>
        <v>1594.29</v>
      </c>
    </row>
    <row r="217" spans="1:101" ht="15" x14ac:dyDescent="0.2">
      <c r="A217" s="37"/>
      <c r="B217" s="40"/>
      <c r="C217" s="37" t="s">
        <v>1227</v>
      </c>
      <c r="D217" s="39" t="s">
        <v>671</v>
      </c>
      <c r="E217" s="46"/>
      <c r="F217" s="40"/>
      <c r="G217" s="40">
        <f>Source!V39</f>
        <v>2.5920000000000001</v>
      </c>
      <c r="H217" s="40"/>
      <c r="I217" s="40"/>
      <c r="J217" s="40"/>
      <c r="K217" s="40"/>
      <c r="L217" s="47">
        <f>SUMIF(CE218:CE220, 1, L218:L220)</f>
        <v>1381.56</v>
      </c>
      <c r="CE217">
        <v>1</v>
      </c>
    </row>
    <row r="218" spans="1:101" ht="28.5" x14ac:dyDescent="0.2">
      <c r="A218" s="38"/>
      <c r="B218" s="38" t="s">
        <v>730</v>
      </c>
      <c r="C218" s="38" t="s">
        <v>732</v>
      </c>
      <c r="D218" s="39" t="s">
        <v>677</v>
      </c>
      <c r="E218" s="40">
        <v>0.16</v>
      </c>
      <c r="F218" s="40">
        <f>ROUND((0.2+0.15+1),7)</f>
        <v>1.35</v>
      </c>
      <c r="G218" s="40">
        <f>SmtRes!CX63</f>
        <v>2.5920000000000001</v>
      </c>
      <c r="H218" s="42"/>
      <c r="I218" s="41"/>
      <c r="J218" s="42">
        <f>SmtRes!CZ63</f>
        <v>14.91</v>
      </c>
      <c r="K218" s="41"/>
      <c r="L218" s="42">
        <f>SmtRes!DG63</f>
        <v>38.65</v>
      </c>
    </row>
    <row r="219" spans="1:101" ht="28.5" x14ac:dyDescent="0.2">
      <c r="A219" s="38"/>
      <c r="B219" s="38" t="s">
        <v>733</v>
      </c>
      <c r="C219" s="38" t="s">
        <v>735</v>
      </c>
      <c r="D219" s="39" t="s">
        <v>677</v>
      </c>
      <c r="E219" s="40">
        <v>0.16</v>
      </c>
      <c r="F219" s="40">
        <f>ROUND((0.2+0.15+1),7)</f>
        <v>1.35</v>
      </c>
      <c r="G219" s="40">
        <f>SmtRes!CX64</f>
        <v>2.5920000000000001</v>
      </c>
      <c r="H219" s="42">
        <f>SmtRes!CZ64</f>
        <v>487.94</v>
      </c>
      <c r="I219" s="41">
        <f>SmtRes!AJ64</f>
        <v>1.23</v>
      </c>
      <c r="J219" s="42">
        <f>ROUND(H219*I219, 2)</f>
        <v>600.16999999999996</v>
      </c>
      <c r="K219" s="41"/>
      <c r="L219" s="42">
        <f>SmtRes!DG64</f>
        <v>1555.64</v>
      </c>
    </row>
    <row r="220" spans="1:101" ht="28.5" x14ac:dyDescent="0.2">
      <c r="A220" s="38"/>
      <c r="B220" s="38" t="s">
        <v>688</v>
      </c>
      <c r="C220" s="48" t="s">
        <v>1226</v>
      </c>
      <c r="D220" s="49" t="s">
        <v>671</v>
      </c>
      <c r="E220" s="50">
        <f>SmtRes!DO64*SmtRes!AT64</f>
        <v>0.16</v>
      </c>
      <c r="F220" s="50">
        <f>ROUND((0.2+0.15+1),7)</f>
        <v>1.35</v>
      </c>
      <c r="G220" s="50">
        <f>ROUND(E220*F220*G210, 7)</f>
        <v>2.5920000000000001</v>
      </c>
      <c r="H220" s="51"/>
      <c r="I220" s="52"/>
      <c r="J220" s="51">
        <f>ROUND(SmtRes!AG64/SmtRes!DO64, 2)</f>
        <v>533.01</v>
      </c>
      <c r="K220" s="52"/>
      <c r="L220" s="51">
        <f>SmtRes!DH64</f>
        <v>1381.56</v>
      </c>
      <c r="CE220">
        <v>1</v>
      </c>
    </row>
    <row r="221" spans="1:101" ht="15" x14ac:dyDescent="0.2">
      <c r="A221" s="38"/>
      <c r="B221" s="38"/>
      <c r="C221" s="54" t="s">
        <v>1229</v>
      </c>
      <c r="D221" s="39"/>
      <c r="E221" s="40"/>
      <c r="F221" s="40"/>
      <c r="G221" s="40"/>
      <c r="H221" s="42"/>
      <c r="I221" s="41"/>
      <c r="J221" s="42"/>
      <c r="K221" s="41"/>
      <c r="L221" s="42">
        <f>L214+L216+L217</f>
        <v>5179.67</v>
      </c>
    </row>
    <row r="222" spans="1:101" ht="14.25" x14ac:dyDescent="0.2">
      <c r="A222" s="38"/>
      <c r="B222" s="38"/>
      <c r="C222" s="38" t="s">
        <v>1230</v>
      </c>
      <c r="D222" s="39"/>
      <c r="E222" s="40"/>
      <c r="F222" s="40"/>
      <c r="G222" s="40"/>
      <c r="H222" s="42"/>
      <c r="I222" s="41"/>
      <c r="J222" s="42"/>
      <c r="K222" s="41"/>
      <c r="L222" s="42">
        <f>SUM(AR210:AR225)+SUM(AS210:AS225)+SUM(AT210:AT225)+SUM(AU210:AU225)+SUM(AV210:AV225)</f>
        <v>3585.38</v>
      </c>
    </row>
    <row r="223" spans="1:101" ht="14.25" x14ac:dyDescent="0.2">
      <c r="A223" s="38"/>
      <c r="B223" s="38" t="s">
        <v>47</v>
      </c>
      <c r="C223" s="38" t="s">
        <v>1237</v>
      </c>
      <c r="D223" s="39" t="s">
        <v>237</v>
      </c>
      <c r="E223" s="40">
        <f>Source!BZ39</f>
        <v>103</v>
      </c>
      <c r="F223" s="40"/>
      <c r="G223" s="40">
        <f>Source!AT39</f>
        <v>103</v>
      </c>
      <c r="H223" s="42"/>
      <c r="I223" s="41"/>
      <c r="J223" s="42"/>
      <c r="K223" s="41"/>
      <c r="L223" s="42">
        <f>SUM(AZ210:AZ225)</f>
        <v>3692.94</v>
      </c>
    </row>
    <row r="224" spans="1:101" ht="14.25" x14ac:dyDescent="0.2">
      <c r="A224" s="48"/>
      <c r="B224" s="48" t="s">
        <v>48</v>
      </c>
      <c r="C224" s="48" t="s">
        <v>1238</v>
      </c>
      <c r="D224" s="49" t="s">
        <v>237</v>
      </c>
      <c r="E224" s="50">
        <f>Source!CA39</f>
        <v>60</v>
      </c>
      <c r="F224" s="50"/>
      <c r="G224" s="50">
        <f>Source!AU39</f>
        <v>60</v>
      </c>
      <c r="H224" s="51"/>
      <c r="I224" s="52"/>
      <c r="J224" s="51"/>
      <c r="K224" s="52"/>
      <c r="L224" s="51">
        <f>SUM(BA210:BA225)</f>
        <v>2151.23</v>
      </c>
    </row>
    <row r="225" spans="1:82" ht="15" x14ac:dyDescent="0.2">
      <c r="C225" s="98" t="s">
        <v>1233</v>
      </c>
      <c r="D225" s="98"/>
      <c r="E225" s="98"/>
      <c r="F225" s="98"/>
      <c r="G225" s="98"/>
      <c r="H225" s="98"/>
      <c r="I225" s="99">
        <f>IF(E210&lt;&gt;0,K225/E210, 0)</f>
        <v>918.65333333333331</v>
      </c>
      <c r="J225" s="99"/>
      <c r="K225" s="99">
        <f>L214+L216+L223+L224+L217</f>
        <v>11023.84</v>
      </c>
      <c r="L225" s="99"/>
      <c r="AD225">
        <f>ROUND((Source!AT39/100)*((ROUND(SUMIF(SmtRes!AQ61:'SmtRes'!AQ64,"=1",SmtRes!AD61:'SmtRes'!AD64)*Source!I39, 2)+ROUND(SUMIF(SmtRes!AQ61:'SmtRes'!AQ64,"=1",SmtRes!AC61:'SmtRes'!AC64)*Source!I39, 2))), 2)</f>
        <v>12192.77</v>
      </c>
      <c r="AE225">
        <f>ROUND((Source!AU39/100)*((ROUND(SUMIF(SmtRes!AQ61:'SmtRes'!AQ64,"=1",SmtRes!AD61:'SmtRes'!AD64)*Source!I39, 2)+ROUND(SUMIF(SmtRes!AQ61:'SmtRes'!AQ64,"=1",SmtRes!AC61:'SmtRes'!AC64)*Source!I39, 2))), 2)</f>
        <v>7102.58</v>
      </c>
      <c r="AN225" s="53">
        <f>L214+L216+L223+L224+L217</f>
        <v>11023.84</v>
      </c>
      <c r="AO225" s="53">
        <f>L216</f>
        <v>1594.29</v>
      </c>
      <c r="AQ225" t="s">
        <v>1234</v>
      </c>
      <c r="AR225" s="53">
        <f>L214</f>
        <v>2203.8200000000002</v>
      </c>
      <c r="AT225" s="53">
        <f>L217</f>
        <v>1381.56</v>
      </c>
      <c r="AV225" t="s">
        <v>1234</v>
      </c>
      <c r="AW225">
        <f>0</f>
        <v>0</v>
      </c>
      <c r="AZ225">
        <f>Source!X39</f>
        <v>3692.94</v>
      </c>
      <c r="BA225">
        <f>Source!Y39</f>
        <v>2151.23</v>
      </c>
      <c r="CD225">
        <v>1</v>
      </c>
    </row>
    <row r="227" spans="1:82" ht="15" x14ac:dyDescent="0.2">
      <c r="A227" s="58"/>
      <c r="B227" s="59"/>
      <c r="C227" s="96" t="s">
        <v>1249</v>
      </c>
      <c r="D227" s="96"/>
      <c r="E227" s="96"/>
      <c r="F227" s="96"/>
      <c r="G227" s="96"/>
      <c r="H227" s="96"/>
      <c r="I227" s="47"/>
      <c r="J227" s="58"/>
      <c r="K227" s="60"/>
      <c r="L227" s="47">
        <f>L229+L230+L236+L240</f>
        <v>441011.82</v>
      </c>
    </row>
    <row r="228" spans="1:82" ht="14.25" x14ac:dyDescent="0.2">
      <c r="A228" s="55"/>
      <c r="B228" s="57"/>
      <c r="C228" s="95" t="s">
        <v>1250</v>
      </c>
      <c r="D228" s="93"/>
      <c r="E228" s="93"/>
      <c r="F228" s="93"/>
      <c r="G228" s="93"/>
      <c r="H228" s="93"/>
      <c r="I228" s="42"/>
      <c r="J228" s="55"/>
      <c r="K228" s="40"/>
      <c r="L228" s="42"/>
    </row>
    <row r="229" spans="1:82" ht="14.25" x14ac:dyDescent="0.2">
      <c r="A229" s="55"/>
      <c r="B229" s="57"/>
      <c r="C229" s="93" t="s">
        <v>1251</v>
      </c>
      <c r="D229" s="93"/>
      <c r="E229" s="93"/>
      <c r="F229" s="93"/>
      <c r="G229" s="93"/>
      <c r="H229" s="93"/>
      <c r="I229" s="42"/>
      <c r="J229" s="55"/>
      <c r="K229" s="40"/>
      <c r="L229" s="42">
        <f>SUM(AR53:AR225)</f>
        <v>141835.07</v>
      </c>
    </row>
    <row r="230" spans="1:82" ht="14.25" hidden="1" x14ac:dyDescent="0.2">
      <c r="A230" s="55"/>
      <c r="B230" s="57"/>
      <c r="C230" s="93" t="s">
        <v>1252</v>
      </c>
      <c r="D230" s="93"/>
      <c r="E230" s="93"/>
      <c r="F230" s="93"/>
      <c r="G230" s="93"/>
      <c r="H230" s="93"/>
      <c r="I230" s="42"/>
      <c r="J230" s="55"/>
      <c r="K230" s="40"/>
      <c r="L230" s="42">
        <f>L232+L235+L234</f>
        <v>299176.75</v>
      </c>
    </row>
    <row r="231" spans="1:82" ht="14.25" hidden="1" x14ac:dyDescent="0.2">
      <c r="A231" s="55"/>
      <c r="B231" s="57"/>
      <c r="C231" s="95" t="s">
        <v>1253</v>
      </c>
      <c r="D231" s="93"/>
      <c r="E231" s="93"/>
      <c r="F231" s="93"/>
      <c r="G231" s="93"/>
      <c r="H231" s="93"/>
      <c r="I231" s="42"/>
      <c r="J231" s="55"/>
      <c r="K231" s="40"/>
      <c r="L231" s="42"/>
    </row>
    <row r="232" spans="1:82" ht="14.25" x14ac:dyDescent="0.2">
      <c r="A232" s="55"/>
      <c r="B232" s="57"/>
      <c r="C232" s="93" t="s">
        <v>1252</v>
      </c>
      <c r="D232" s="93"/>
      <c r="E232" s="93"/>
      <c r="F232" s="93"/>
      <c r="G232" s="93"/>
      <c r="H232" s="93"/>
      <c r="I232" s="42"/>
      <c r="J232" s="55"/>
      <c r="K232" s="40"/>
      <c r="L232" s="42">
        <f>SUM(AO53:AO225)</f>
        <v>205326.28000000003</v>
      </c>
    </row>
    <row r="233" spans="1:82" ht="14.25" hidden="1" x14ac:dyDescent="0.2">
      <c r="A233" s="55"/>
      <c r="B233" s="57"/>
      <c r="C233" s="95" t="s">
        <v>1254</v>
      </c>
      <c r="D233" s="93"/>
      <c r="E233" s="93"/>
      <c r="F233" s="93"/>
      <c r="G233" s="93"/>
      <c r="H233" s="93"/>
      <c r="I233" s="42"/>
      <c r="J233" s="55"/>
      <c r="K233" s="40"/>
      <c r="L233" s="42"/>
    </row>
    <row r="234" spans="1:82" ht="14.25" x14ac:dyDescent="0.2">
      <c r="A234" s="55"/>
      <c r="B234" s="57"/>
      <c r="C234" s="93" t="s">
        <v>1273</v>
      </c>
      <c r="D234" s="93"/>
      <c r="E234" s="93"/>
      <c r="F234" s="93"/>
      <c r="G234" s="93"/>
      <c r="H234" s="93"/>
      <c r="I234" s="42"/>
      <c r="J234" s="55"/>
      <c r="K234" s="40"/>
      <c r="L234" s="42">
        <f>SUM(AT53:AT225)</f>
        <v>93850.47</v>
      </c>
    </row>
    <row r="235" spans="1:82" ht="14.25" hidden="1" x14ac:dyDescent="0.2">
      <c r="A235" s="55"/>
      <c r="B235" s="57"/>
      <c r="C235" s="93" t="s">
        <v>1255</v>
      </c>
      <c r="D235" s="93"/>
      <c r="E235" s="93"/>
      <c r="F235" s="93"/>
      <c r="G235" s="93"/>
      <c r="H235" s="93"/>
      <c r="I235" s="42"/>
      <c r="J235" s="55"/>
      <c r="K235" s="40"/>
      <c r="L235" s="42">
        <f>SUM(AV53:AV225)</f>
        <v>0</v>
      </c>
    </row>
    <row r="236" spans="1:82" ht="14.25" hidden="1" x14ac:dyDescent="0.2">
      <c r="A236" s="55"/>
      <c r="B236" s="57"/>
      <c r="C236" s="93" t="s">
        <v>1256</v>
      </c>
      <c r="D236" s="93"/>
      <c r="E236" s="93"/>
      <c r="F236" s="93"/>
      <c r="G236" s="93"/>
      <c r="H236" s="93"/>
      <c r="I236" s="42"/>
      <c r="J236" s="55"/>
      <c r="K236" s="40"/>
      <c r="L236" s="42">
        <f>L238+L239</f>
        <v>0</v>
      </c>
    </row>
    <row r="237" spans="1:82" ht="14.25" hidden="1" x14ac:dyDescent="0.2">
      <c r="A237" s="55"/>
      <c r="B237" s="57"/>
      <c r="C237" s="95" t="s">
        <v>1253</v>
      </c>
      <c r="D237" s="93"/>
      <c r="E237" s="93"/>
      <c r="F237" s="93"/>
      <c r="G237" s="93"/>
      <c r="H237" s="93"/>
      <c r="I237" s="42"/>
      <c r="J237" s="55"/>
      <c r="K237" s="40"/>
      <c r="L237" s="42"/>
    </row>
    <row r="238" spans="1:82" ht="14.25" hidden="1" x14ac:dyDescent="0.2">
      <c r="A238" s="55"/>
      <c r="B238" s="57"/>
      <c r="C238" s="93" t="s">
        <v>1257</v>
      </c>
      <c r="D238" s="93"/>
      <c r="E238" s="93"/>
      <c r="F238" s="93"/>
      <c r="G238" s="93"/>
      <c r="H238" s="93"/>
      <c r="I238" s="42"/>
      <c r="J238" s="55"/>
      <c r="K238" s="40"/>
      <c r="L238" s="42">
        <f>SUM(AW53:AW225)-SUM(BK53:BK225)</f>
        <v>0</v>
      </c>
    </row>
    <row r="239" spans="1:82" ht="14.25" hidden="1" x14ac:dyDescent="0.2">
      <c r="A239" s="55"/>
      <c r="B239" s="57"/>
      <c r="C239" s="93" t="s">
        <v>1258</v>
      </c>
      <c r="D239" s="93"/>
      <c r="E239" s="93"/>
      <c r="F239" s="93"/>
      <c r="G239" s="93"/>
      <c r="H239" s="93"/>
      <c r="I239" s="42"/>
      <c r="J239" s="55"/>
      <c r="K239" s="40"/>
      <c r="L239" s="42">
        <f>SUM(BC53:BC225)</f>
        <v>0</v>
      </c>
    </row>
    <row r="240" spans="1:82" ht="14.25" hidden="1" x14ac:dyDescent="0.2">
      <c r="A240" s="55"/>
      <c r="B240" s="57"/>
      <c r="C240" s="93" t="s">
        <v>1259</v>
      </c>
      <c r="D240" s="93"/>
      <c r="E240" s="93"/>
      <c r="F240" s="93"/>
      <c r="G240" s="93"/>
      <c r="H240" s="93"/>
      <c r="I240" s="42"/>
      <c r="J240" s="55"/>
      <c r="K240" s="40"/>
      <c r="L240" s="42">
        <f>SUM(BB53:BB225)</f>
        <v>0</v>
      </c>
    </row>
    <row r="241" spans="1:12" ht="14.25" x14ac:dyDescent="0.2">
      <c r="A241" s="55"/>
      <c r="B241" s="57"/>
      <c r="C241" s="93" t="s">
        <v>1260</v>
      </c>
      <c r="D241" s="93"/>
      <c r="E241" s="93"/>
      <c r="F241" s="93"/>
      <c r="G241" s="93"/>
      <c r="H241" s="93"/>
      <c r="I241" s="42"/>
      <c r="J241" s="55"/>
      <c r="K241" s="40"/>
      <c r="L241" s="42">
        <f>SUM(AR53:AR225)+SUM(AT53:AT225)+SUM(AV53:AV225)</f>
        <v>235685.54</v>
      </c>
    </row>
    <row r="242" spans="1:12" ht="14.25" x14ac:dyDescent="0.2">
      <c r="A242" s="55"/>
      <c r="B242" s="57"/>
      <c r="C242" s="93" t="s">
        <v>1261</v>
      </c>
      <c r="D242" s="93"/>
      <c r="E242" s="93"/>
      <c r="F242" s="93"/>
      <c r="G242" s="93"/>
      <c r="H242" s="93"/>
      <c r="I242" s="42"/>
      <c r="J242" s="55"/>
      <c r="K242" s="40"/>
      <c r="L242" s="42">
        <f>SUM(AZ53:AZ225)</f>
        <v>242719.37999999998</v>
      </c>
    </row>
    <row r="243" spans="1:12" ht="14.25" x14ac:dyDescent="0.2">
      <c r="A243" s="55"/>
      <c r="B243" s="57"/>
      <c r="C243" s="93" t="s">
        <v>1262</v>
      </c>
      <c r="D243" s="93"/>
      <c r="E243" s="93"/>
      <c r="F243" s="93"/>
      <c r="G243" s="93"/>
      <c r="H243" s="93"/>
      <c r="I243" s="42"/>
      <c r="J243" s="55"/>
      <c r="K243" s="40"/>
      <c r="L243" s="42">
        <f>SUM(BA53:BA225)</f>
        <v>141356.24000000002</v>
      </c>
    </row>
    <row r="244" spans="1:12" ht="14.25" hidden="1" x14ac:dyDescent="0.2">
      <c r="A244" s="55"/>
      <c r="B244" s="57"/>
      <c r="C244" s="93" t="s">
        <v>581</v>
      </c>
      <c r="D244" s="93"/>
      <c r="E244" s="93"/>
      <c r="F244" s="93"/>
      <c r="G244" s="93"/>
      <c r="H244" s="93"/>
      <c r="I244" s="42"/>
      <c r="J244" s="55"/>
      <c r="K244" s="40"/>
      <c r="L244" s="42">
        <f>L246+L247</f>
        <v>0</v>
      </c>
    </row>
    <row r="245" spans="1:12" ht="14.25" hidden="1" x14ac:dyDescent="0.2">
      <c r="A245" s="55"/>
      <c r="B245" s="57"/>
      <c r="C245" s="95" t="s">
        <v>1250</v>
      </c>
      <c r="D245" s="93"/>
      <c r="E245" s="93"/>
      <c r="F245" s="93"/>
      <c r="G245" s="93"/>
      <c r="H245" s="93"/>
      <c r="I245" s="42"/>
      <c r="J245" s="55"/>
      <c r="K245" s="40"/>
      <c r="L245" s="42"/>
    </row>
    <row r="246" spans="1:12" ht="14.25" hidden="1" x14ac:dyDescent="0.2">
      <c r="A246" s="55"/>
      <c r="B246" s="57"/>
      <c r="C246" s="93" t="s">
        <v>1263</v>
      </c>
      <c r="D246" s="93"/>
      <c r="E246" s="93"/>
      <c r="F246" s="93"/>
      <c r="G246" s="93"/>
      <c r="H246" s="93"/>
      <c r="I246" s="42"/>
      <c r="J246" s="55"/>
      <c r="K246" s="40"/>
      <c r="L246" s="42">
        <f>SUM(BK53:BK225)</f>
        <v>0</v>
      </c>
    </row>
    <row r="247" spans="1:12" ht="14.25" hidden="1" x14ac:dyDescent="0.2">
      <c r="A247" s="55"/>
      <c r="B247" s="57"/>
      <c r="C247" s="93" t="s">
        <v>1264</v>
      </c>
      <c r="D247" s="93"/>
      <c r="E247" s="93"/>
      <c r="F247" s="93"/>
      <c r="G247" s="93"/>
      <c r="H247" s="93"/>
      <c r="I247" s="42"/>
      <c r="J247" s="55"/>
      <c r="K247" s="40"/>
      <c r="L247" s="42">
        <f>SUM(BD53:BD225)</f>
        <v>0</v>
      </c>
    </row>
    <row r="248" spans="1:12" ht="14.25" hidden="1" x14ac:dyDescent="0.2">
      <c r="A248" s="55"/>
      <c r="B248" s="57"/>
      <c r="C248" s="93" t="s">
        <v>1265</v>
      </c>
      <c r="D248" s="93"/>
      <c r="E248" s="93"/>
      <c r="F248" s="93"/>
      <c r="G248" s="93"/>
      <c r="H248" s="93"/>
      <c r="I248" s="42"/>
      <c r="J248" s="55"/>
      <c r="K248" s="40"/>
      <c r="L248" s="42"/>
    </row>
    <row r="249" spans="1:12" ht="14.25" hidden="1" x14ac:dyDescent="0.2">
      <c r="A249" s="55"/>
      <c r="B249" s="57"/>
      <c r="C249" s="93" t="s">
        <v>1265</v>
      </c>
      <c r="D249" s="93"/>
      <c r="E249" s="93"/>
      <c r="F249" s="93"/>
      <c r="G249" s="93"/>
      <c r="H249" s="93"/>
      <c r="I249" s="42"/>
      <c r="J249" s="55"/>
      <c r="K249" s="40"/>
      <c r="L249" s="42">
        <f>SUM(BQ53:BQ225)</f>
        <v>0</v>
      </c>
    </row>
    <row r="250" spans="1:12" ht="14.25" hidden="1" x14ac:dyDescent="0.2">
      <c r="A250" s="55"/>
      <c r="B250" s="57"/>
      <c r="C250" s="93" t="s">
        <v>1266</v>
      </c>
      <c r="D250" s="93"/>
      <c r="E250" s="93"/>
      <c r="F250" s="93"/>
      <c r="G250" s="93"/>
      <c r="H250" s="93"/>
      <c r="I250" s="42"/>
      <c r="J250" s="55"/>
      <c r="K250" s="40"/>
      <c r="L250" s="42">
        <f>SUM(BO53:BO225)</f>
        <v>0</v>
      </c>
    </row>
    <row r="251" spans="1:12" ht="15" x14ac:dyDescent="0.2">
      <c r="A251" s="58"/>
      <c r="B251" s="59"/>
      <c r="C251" s="96" t="s">
        <v>1267</v>
      </c>
      <c r="D251" s="96"/>
      <c r="E251" s="96"/>
      <c r="F251" s="96"/>
      <c r="G251" s="96"/>
      <c r="H251" s="96"/>
      <c r="I251" s="47"/>
      <c r="J251" s="58"/>
      <c r="K251" s="60"/>
      <c r="L251" s="47">
        <f>L227+L242+L243+L244+L249+L250</f>
        <v>825087.44</v>
      </c>
    </row>
    <row r="252" spans="1:12" ht="14.25" x14ac:dyDescent="0.2">
      <c r="A252" s="55"/>
      <c r="B252" s="57"/>
      <c r="C252" s="95" t="s">
        <v>1268</v>
      </c>
      <c r="D252" s="93"/>
      <c r="E252" s="93"/>
      <c r="F252" s="93"/>
      <c r="G252" s="93"/>
      <c r="H252" s="93"/>
      <c r="I252" s="42"/>
      <c r="J252" s="55"/>
      <c r="K252" s="40"/>
      <c r="L252" s="42"/>
    </row>
    <row r="253" spans="1:12" ht="14.25" hidden="1" x14ac:dyDescent="0.2">
      <c r="A253" s="55"/>
      <c r="B253" s="57"/>
      <c r="C253" s="93" t="s">
        <v>1269</v>
      </c>
      <c r="D253" s="93"/>
      <c r="E253" s="93"/>
      <c r="F253" s="93"/>
      <c r="G253" s="93"/>
      <c r="H253" s="93"/>
      <c r="I253" s="42"/>
      <c r="J253" s="55"/>
      <c r="K253" s="40"/>
      <c r="L253" s="42">
        <f>SUM(AX53:AX225)</f>
        <v>0</v>
      </c>
    </row>
    <row r="254" spans="1:12" ht="14.25" hidden="1" x14ac:dyDescent="0.2">
      <c r="A254" s="55"/>
      <c r="B254" s="57"/>
      <c r="C254" s="93" t="s">
        <v>1270</v>
      </c>
      <c r="D254" s="93"/>
      <c r="E254" s="93"/>
      <c r="F254" s="93"/>
      <c r="G254" s="93"/>
      <c r="H254" s="93"/>
      <c r="I254" s="42"/>
      <c r="J254" s="55"/>
      <c r="K254" s="40"/>
      <c r="L254" s="42">
        <f>SUM(AY53:AY225)</f>
        <v>0</v>
      </c>
    </row>
    <row r="255" spans="1:12" ht="14.25" x14ac:dyDescent="0.2">
      <c r="A255" s="55"/>
      <c r="B255" s="57"/>
      <c r="C255" s="93" t="s">
        <v>1271</v>
      </c>
      <c r="D255" s="93"/>
      <c r="E255" s="93"/>
      <c r="F255" s="94"/>
      <c r="G255" s="46">
        <f>Source!F66</f>
        <v>294.54040800000001</v>
      </c>
      <c r="H255" s="55"/>
      <c r="I255" s="55"/>
      <c r="J255" s="55"/>
      <c r="K255" s="55"/>
      <c r="L255" s="55"/>
    </row>
    <row r="256" spans="1:12" ht="14.25" x14ac:dyDescent="0.2">
      <c r="A256" s="55"/>
      <c r="B256" s="57"/>
      <c r="C256" s="93" t="s">
        <v>1272</v>
      </c>
      <c r="D256" s="93"/>
      <c r="E256" s="93"/>
      <c r="F256" s="94"/>
      <c r="G256" s="46">
        <f>Source!F67</f>
        <v>161.29097999999999</v>
      </c>
      <c r="H256" s="55"/>
      <c r="I256" s="55"/>
      <c r="J256" s="55"/>
      <c r="K256" s="55"/>
      <c r="L256" s="55"/>
    </row>
    <row r="259" spans="1:101" ht="16.5" x14ac:dyDescent="0.2">
      <c r="A259" s="100" t="s">
        <v>1274</v>
      </c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</row>
    <row r="260" spans="1:101" ht="42.75" x14ac:dyDescent="0.2">
      <c r="A260" s="36" t="s">
        <v>160</v>
      </c>
      <c r="B260" s="38" t="s">
        <v>1246</v>
      </c>
      <c r="C260" s="38" t="str">
        <f>Source!G78</f>
        <v>Развозка конструкций и материалов опор ВЛ 0,38-10 кВ по трассе: одностоечных железобетонных опор</v>
      </c>
      <c r="D260" s="39" t="str">
        <f>Source!H78</f>
        <v>ШТ</v>
      </c>
      <c r="E260" s="40">
        <f>Source!K78</f>
        <v>82</v>
      </c>
      <c r="F260" s="40"/>
      <c r="G260" s="40">
        <f>Source!I78</f>
        <v>82</v>
      </c>
      <c r="H260" s="42"/>
      <c r="I260" s="41"/>
      <c r="J260" s="42"/>
      <c r="K260" s="41"/>
      <c r="L260" s="42"/>
    </row>
    <row r="261" spans="1:101" ht="25.5" x14ac:dyDescent="0.2">
      <c r="B261" s="43" t="s">
        <v>950</v>
      </c>
      <c r="C261" s="104" t="s">
        <v>1219</v>
      </c>
      <c r="D261" s="104"/>
      <c r="E261" s="104"/>
      <c r="F261" s="104"/>
      <c r="G261" s="104"/>
      <c r="H261" s="104"/>
      <c r="I261" s="104"/>
      <c r="J261" s="104"/>
      <c r="K261" s="104"/>
      <c r="L261" s="104"/>
    </row>
    <row r="262" spans="1:101" ht="25.5" x14ac:dyDescent="0.2">
      <c r="B262" s="43" t="s">
        <v>953</v>
      </c>
      <c r="C262" s="104" t="s">
        <v>1220</v>
      </c>
      <c r="D262" s="104"/>
      <c r="E262" s="104"/>
      <c r="F262" s="104"/>
      <c r="G262" s="104"/>
      <c r="H262" s="104"/>
      <c r="I262" s="104"/>
      <c r="J262" s="104"/>
      <c r="K262" s="104"/>
      <c r="L262" s="104"/>
    </row>
    <row r="263" spans="1:101" ht="51" x14ac:dyDescent="0.2">
      <c r="C263" s="103" t="s">
        <v>1236</v>
      </c>
      <c r="D263" s="103"/>
      <c r="E263" s="103"/>
      <c r="F263" s="103"/>
      <c r="CW263" s="44" t="s">
        <v>1236</v>
      </c>
    </row>
    <row r="264" spans="1:101" ht="15" x14ac:dyDescent="0.2">
      <c r="A264" s="37"/>
      <c r="B264" s="40">
        <v>1</v>
      </c>
      <c r="C264" s="37" t="s">
        <v>1223</v>
      </c>
      <c r="D264" s="39" t="s">
        <v>671</v>
      </c>
      <c r="E264" s="46"/>
      <c r="F264" s="40"/>
      <c r="G264" s="40">
        <f>Source!U78</f>
        <v>48.707999999999998</v>
      </c>
      <c r="H264" s="40"/>
      <c r="I264" s="40"/>
      <c r="J264" s="40"/>
      <c r="K264" s="40"/>
      <c r="L264" s="47">
        <f>SUM(L265:L265)-SUMIF(CE265:CE265, 1, L265:L265)</f>
        <v>22087.13</v>
      </c>
    </row>
    <row r="265" spans="1:101" ht="14.25" x14ac:dyDescent="0.2">
      <c r="A265" s="38"/>
      <c r="B265" s="38" t="s">
        <v>728</v>
      </c>
      <c r="C265" s="38" t="s">
        <v>729</v>
      </c>
      <c r="D265" s="39" t="s">
        <v>671</v>
      </c>
      <c r="E265" s="40">
        <v>0.44</v>
      </c>
      <c r="F265" s="40">
        <f>ROUND((0.2+0.15+1),7)</f>
        <v>1.35</v>
      </c>
      <c r="G265" s="40">
        <f>SmtRes!CX96</f>
        <v>48.707999999999998</v>
      </c>
      <c r="H265" s="42"/>
      <c r="I265" s="41"/>
      <c r="J265" s="42">
        <f>SmtRes!CZ96</f>
        <v>453.46</v>
      </c>
      <c r="K265" s="41"/>
      <c r="L265" s="42">
        <f>SmtRes!DI96</f>
        <v>22087.13</v>
      </c>
    </row>
    <row r="266" spans="1:101" ht="15" x14ac:dyDescent="0.2">
      <c r="A266" s="37"/>
      <c r="B266" s="40">
        <v>2</v>
      </c>
      <c r="C266" s="37" t="s">
        <v>1224</v>
      </c>
      <c r="D266" s="39"/>
      <c r="E266" s="46"/>
      <c r="F266" s="40"/>
      <c r="G266" s="40"/>
      <c r="H266" s="40"/>
      <c r="I266" s="40"/>
      <c r="J266" s="40"/>
      <c r="K266" s="40"/>
      <c r="L266" s="47">
        <f>SUM(L267:L272)-SUMIF(CE267:CE272, 1, L267:L272)</f>
        <v>58722.720000000001</v>
      </c>
    </row>
    <row r="267" spans="1:101" ht="15" x14ac:dyDescent="0.2">
      <c r="A267" s="37"/>
      <c r="B267" s="40"/>
      <c r="C267" s="37" t="s">
        <v>1227</v>
      </c>
      <c r="D267" s="39" t="s">
        <v>671</v>
      </c>
      <c r="E267" s="46"/>
      <c r="F267" s="40"/>
      <c r="G267" s="40">
        <f>Source!V78</f>
        <v>53.136000000000003</v>
      </c>
      <c r="H267" s="40"/>
      <c r="I267" s="40"/>
      <c r="J267" s="40"/>
      <c r="K267" s="40"/>
      <c r="L267" s="47">
        <f>SUMIF(CE268:CE272, 1, L268:L272)</f>
        <v>33183.43</v>
      </c>
      <c r="CE267">
        <v>1</v>
      </c>
    </row>
    <row r="268" spans="1:101" ht="28.5" x14ac:dyDescent="0.2">
      <c r="A268" s="38"/>
      <c r="B268" s="38" t="s">
        <v>674</v>
      </c>
      <c r="C268" s="38" t="s">
        <v>676</v>
      </c>
      <c r="D268" s="39" t="s">
        <v>677</v>
      </c>
      <c r="E268" s="40">
        <v>0.24</v>
      </c>
      <c r="F268" s="40">
        <f>ROUND((0.2+0.15+1),7)</f>
        <v>1.35</v>
      </c>
      <c r="G268" s="40">
        <f>SmtRes!CX98</f>
        <v>26.568000000000001</v>
      </c>
      <c r="H268" s="42"/>
      <c r="I268" s="41"/>
      <c r="J268" s="42">
        <f>SmtRes!CZ98</f>
        <v>1595.2</v>
      </c>
      <c r="K268" s="41"/>
      <c r="L268" s="42">
        <f>SmtRes!DG98</f>
        <v>42381.27</v>
      </c>
    </row>
    <row r="269" spans="1:101" ht="28.5" x14ac:dyDescent="0.2">
      <c r="A269" s="38"/>
      <c r="B269" s="38" t="s">
        <v>678</v>
      </c>
      <c r="C269" s="38" t="s">
        <v>1225</v>
      </c>
      <c r="D269" s="39" t="s">
        <v>671</v>
      </c>
      <c r="E269" s="40">
        <f>SmtRes!DO98*SmtRes!AT98</f>
        <v>0.24</v>
      </c>
      <c r="F269" s="40">
        <f>ROUND((0.2+0.15+1),7)</f>
        <v>1.35</v>
      </c>
      <c r="G269" s="40">
        <f>ROUND(E269*F269*G260, 7)</f>
        <v>26.568000000000001</v>
      </c>
      <c r="H269" s="42"/>
      <c r="I269" s="41"/>
      <c r="J269" s="42">
        <f>ROUND(SmtRes!AG98/SmtRes!DO98, 2)</f>
        <v>715.99</v>
      </c>
      <c r="K269" s="41"/>
      <c r="L269" s="42">
        <f>SmtRes!DH98</f>
        <v>19022.419999999998</v>
      </c>
      <c r="CE269">
        <v>1</v>
      </c>
    </row>
    <row r="270" spans="1:101" ht="28.5" x14ac:dyDescent="0.2">
      <c r="A270" s="38"/>
      <c r="B270" s="38" t="s">
        <v>730</v>
      </c>
      <c r="C270" s="38" t="s">
        <v>732</v>
      </c>
      <c r="D270" s="39" t="s">
        <v>677</v>
      </c>
      <c r="E270" s="40">
        <v>0.24</v>
      </c>
      <c r="F270" s="40">
        <f>ROUND((0.2+0.15+1),7)</f>
        <v>1.35</v>
      </c>
      <c r="G270" s="40">
        <f>SmtRes!CX99</f>
        <v>26.568000000000001</v>
      </c>
      <c r="H270" s="42"/>
      <c r="I270" s="41"/>
      <c r="J270" s="42">
        <f>SmtRes!CZ99</f>
        <v>14.91</v>
      </c>
      <c r="K270" s="41"/>
      <c r="L270" s="42">
        <f>SmtRes!DG99</f>
        <v>396.13</v>
      </c>
    </row>
    <row r="271" spans="1:101" ht="28.5" x14ac:dyDescent="0.2">
      <c r="A271" s="38"/>
      <c r="B271" s="38" t="s">
        <v>733</v>
      </c>
      <c r="C271" s="38" t="s">
        <v>735</v>
      </c>
      <c r="D271" s="39" t="s">
        <v>677</v>
      </c>
      <c r="E271" s="40">
        <v>0.24</v>
      </c>
      <c r="F271" s="40">
        <f>ROUND((0.2+0.15+1),7)</f>
        <v>1.35</v>
      </c>
      <c r="G271" s="40">
        <f>SmtRes!CX100</f>
        <v>26.568000000000001</v>
      </c>
      <c r="H271" s="42">
        <f>SmtRes!CZ100</f>
        <v>487.94</v>
      </c>
      <c r="I271" s="41">
        <f>SmtRes!AJ100</f>
        <v>1.23</v>
      </c>
      <c r="J271" s="42">
        <f>ROUND(H271*I271, 2)</f>
        <v>600.16999999999996</v>
      </c>
      <c r="K271" s="41"/>
      <c r="L271" s="42">
        <f>SmtRes!DG100</f>
        <v>15945.32</v>
      </c>
    </row>
    <row r="272" spans="1:101" ht="28.5" x14ac:dyDescent="0.2">
      <c r="A272" s="38"/>
      <c r="B272" s="38" t="s">
        <v>688</v>
      </c>
      <c r="C272" s="48" t="s">
        <v>1226</v>
      </c>
      <c r="D272" s="49" t="s">
        <v>671</v>
      </c>
      <c r="E272" s="50">
        <f>SmtRes!DO100*SmtRes!AT100</f>
        <v>0.24</v>
      </c>
      <c r="F272" s="50">
        <f>ROUND((0.2+0.15+1),7)</f>
        <v>1.35</v>
      </c>
      <c r="G272" s="50">
        <f>ROUND(E272*F272*G260, 7)</f>
        <v>26.568000000000001</v>
      </c>
      <c r="H272" s="51"/>
      <c r="I272" s="52"/>
      <c r="J272" s="51">
        <f>ROUND(SmtRes!AG100/SmtRes!DO100, 2)</f>
        <v>533.01</v>
      </c>
      <c r="K272" s="52"/>
      <c r="L272" s="51">
        <f>SmtRes!DH100</f>
        <v>14161.01</v>
      </c>
      <c r="CE272">
        <v>1</v>
      </c>
    </row>
    <row r="273" spans="1:101" ht="15" x14ac:dyDescent="0.2">
      <c r="A273" s="38"/>
      <c r="B273" s="38"/>
      <c r="C273" s="54" t="s">
        <v>1229</v>
      </c>
      <c r="D273" s="39"/>
      <c r="E273" s="40"/>
      <c r="F273" s="40"/>
      <c r="G273" s="40"/>
      <c r="H273" s="42"/>
      <c r="I273" s="41"/>
      <c r="J273" s="42"/>
      <c r="K273" s="41"/>
      <c r="L273" s="42">
        <f>L264+L266+L267</f>
        <v>113993.28</v>
      </c>
    </row>
    <row r="274" spans="1:101" ht="14.25" x14ac:dyDescent="0.2">
      <c r="A274" s="38"/>
      <c r="B274" s="38"/>
      <c r="C274" s="38" t="s">
        <v>1230</v>
      </c>
      <c r="D274" s="39"/>
      <c r="E274" s="40"/>
      <c r="F274" s="40"/>
      <c r="G274" s="40"/>
      <c r="H274" s="42"/>
      <c r="I274" s="41"/>
      <c r="J274" s="42"/>
      <c r="K274" s="41"/>
      <c r="L274" s="42">
        <f>SUM(AR260:AR277)+SUM(AS260:AS277)+SUM(AT260:AT277)+SUM(AU260:AU277)+SUM(AV260:AV277)</f>
        <v>55270.559999999998</v>
      </c>
    </row>
    <row r="275" spans="1:101" ht="14.25" x14ac:dyDescent="0.2">
      <c r="A275" s="38"/>
      <c r="B275" s="38" t="s">
        <v>47</v>
      </c>
      <c r="C275" s="38" t="s">
        <v>1237</v>
      </c>
      <c r="D275" s="39" t="s">
        <v>237</v>
      </c>
      <c r="E275" s="40">
        <f>Source!BZ78</f>
        <v>103</v>
      </c>
      <c r="F275" s="40"/>
      <c r="G275" s="40">
        <f>Source!AT78</f>
        <v>103</v>
      </c>
      <c r="H275" s="42"/>
      <c r="I275" s="41"/>
      <c r="J275" s="42"/>
      <c r="K275" s="41"/>
      <c r="L275" s="42">
        <f>SUM(AZ260:AZ277)</f>
        <v>56928.68</v>
      </c>
    </row>
    <row r="276" spans="1:101" ht="14.25" x14ac:dyDescent="0.2">
      <c r="A276" s="48"/>
      <c r="B276" s="48" t="s">
        <v>48</v>
      </c>
      <c r="C276" s="48" t="s">
        <v>1238</v>
      </c>
      <c r="D276" s="49" t="s">
        <v>237</v>
      </c>
      <c r="E276" s="50">
        <f>Source!CA78</f>
        <v>60</v>
      </c>
      <c r="F276" s="50"/>
      <c r="G276" s="50">
        <f>Source!AU78</f>
        <v>60</v>
      </c>
      <c r="H276" s="51"/>
      <c r="I276" s="52"/>
      <c r="J276" s="51"/>
      <c r="K276" s="52"/>
      <c r="L276" s="51">
        <f>SUM(BA260:BA277)</f>
        <v>33162.339999999997</v>
      </c>
    </row>
    <row r="277" spans="1:101" ht="15" x14ac:dyDescent="0.2">
      <c r="C277" s="98" t="s">
        <v>1233</v>
      </c>
      <c r="D277" s="98"/>
      <c r="E277" s="98"/>
      <c r="F277" s="98"/>
      <c r="G277" s="98"/>
      <c r="H277" s="98"/>
      <c r="I277" s="99">
        <f>IF(E260&lt;&gt;0,K277/E260, 0)</f>
        <v>2488.8329268292682</v>
      </c>
      <c r="J277" s="99"/>
      <c r="K277" s="99">
        <f>L264+L266+L275+L276+L267</f>
        <v>204084.3</v>
      </c>
      <c r="L277" s="99"/>
      <c r="AD277">
        <f>ROUND((Source!AT78/100)*((ROUND(SUMIF(SmtRes!AQ96:'SmtRes'!AQ100,"=1",SmtRes!AD96:'SmtRes'!AD100)*Source!I78, 2)+ROUND(SUMIF(SmtRes!AQ96:'SmtRes'!AQ100,"=1",SmtRes!AC96:'SmtRes'!AC100)*Source!I78, 2))), 2)</f>
        <v>143789.76999999999</v>
      </c>
      <c r="AE277">
        <f>ROUND((Source!AU78/100)*((ROUND(SUMIF(SmtRes!AQ96:'SmtRes'!AQ100,"=1",SmtRes!AD96:'SmtRes'!AD100)*Source!I78, 2)+ROUND(SUMIF(SmtRes!AQ96:'SmtRes'!AQ100,"=1",SmtRes!AC96:'SmtRes'!AC100)*Source!I78, 2))), 2)</f>
        <v>83761.03</v>
      </c>
      <c r="AN277" s="53">
        <f>L264+L266+L275+L276+L267</f>
        <v>204084.3</v>
      </c>
      <c r="AO277" s="53">
        <f>L266</f>
        <v>58722.720000000001</v>
      </c>
      <c r="AQ277" t="s">
        <v>1234</v>
      </c>
      <c r="AR277" s="53">
        <f>L264</f>
        <v>22087.13</v>
      </c>
      <c r="AT277" s="53">
        <f>L267</f>
        <v>33183.43</v>
      </c>
      <c r="AV277" t="s">
        <v>1234</v>
      </c>
      <c r="AW277">
        <f>0</f>
        <v>0</v>
      </c>
      <c r="AZ277">
        <f>Source!X78</f>
        <v>56928.68</v>
      </c>
      <c r="BA277">
        <f>Source!Y78</f>
        <v>33162.339999999997</v>
      </c>
      <c r="CD277">
        <v>1</v>
      </c>
    </row>
    <row r="278" spans="1:101" ht="42.75" x14ac:dyDescent="0.2">
      <c r="A278" s="36" t="s">
        <v>161</v>
      </c>
      <c r="B278" s="38" t="s">
        <v>1275</v>
      </c>
      <c r="C278" s="38" t="str">
        <f>Source!G79</f>
        <v>Развозка конструкций и материалов опор ВЛ 0,38-10 кВ по трассе: приставок железобетонных</v>
      </c>
      <c r="D278" s="39" t="str">
        <f>Source!H79</f>
        <v>ШТ</v>
      </c>
      <c r="E278" s="40">
        <f>Source!K79</f>
        <v>16</v>
      </c>
      <c r="F278" s="40"/>
      <c r="G278" s="40">
        <f>Source!I79</f>
        <v>16</v>
      </c>
      <c r="H278" s="42"/>
      <c r="I278" s="41"/>
      <c r="J278" s="42"/>
      <c r="K278" s="41"/>
      <c r="L278" s="42"/>
    </row>
    <row r="279" spans="1:101" ht="25.5" x14ac:dyDescent="0.2">
      <c r="B279" s="43" t="s">
        <v>950</v>
      </c>
      <c r="C279" s="104" t="s">
        <v>1219</v>
      </c>
      <c r="D279" s="104"/>
      <c r="E279" s="104"/>
      <c r="F279" s="104"/>
      <c r="G279" s="104"/>
      <c r="H279" s="104"/>
      <c r="I279" s="104"/>
      <c r="J279" s="104"/>
      <c r="K279" s="104"/>
      <c r="L279" s="104"/>
    </row>
    <row r="280" spans="1:101" ht="25.5" x14ac:dyDescent="0.2">
      <c r="B280" s="43" t="s">
        <v>953</v>
      </c>
      <c r="C280" s="104" t="s">
        <v>1220</v>
      </c>
      <c r="D280" s="104"/>
      <c r="E280" s="104"/>
      <c r="F280" s="104"/>
      <c r="G280" s="104"/>
      <c r="H280" s="104"/>
      <c r="I280" s="104"/>
      <c r="J280" s="104"/>
      <c r="K280" s="104"/>
      <c r="L280" s="104"/>
    </row>
    <row r="281" spans="1:101" ht="51" x14ac:dyDescent="0.2">
      <c r="C281" s="103" t="s">
        <v>1236</v>
      </c>
      <c r="D281" s="103"/>
      <c r="E281" s="103"/>
      <c r="F281" s="103"/>
      <c r="CW281" s="44" t="s">
        <v>1236</v>
      </c>
    </row>
    <row r="282" spans="1:101" ht="15" x14ac:dyDescent="0.2">
      <c r="A282" s="37"/>
      <c r="B282" s="40">
        <v>1</v>
      </c>
      <c r="C282" s="37" t="s">
        <v>1223</v>
      </c>
      <c r="D282" s="39" t="s">
        <v>671</v>
      </c>
      <c r="E282" s="46"/>
      <c r="F282" s="40"/>
      <c r="G282" s="40">
        <f>Source!U79</f>
        <v>8.8559999999999999</v>
      </c>
      <c r="H282" s="40"/>
      <c r="I282" s="40"/>
      <c r="J282" s="40"/>
      <c r="K282" s="40"/>
      <c r="L282" s="47">
        <f>SUM(L283:L283)-SUMIF(CE283:CE283, 1, L283:L283)</f>
        <v>4015.84</v>
      </c>
    </row>
    <row r="283" spans="1:101" ht="14.25" x14ac:dyDescent="0.2">
      <c r="A283" s="38"/>
      <c r="B283" s="38" t="s">
        <v>728</v>
      </c>
      <c r="C283" s="38" t="s">
        <v>729</v>
      </c>
      <c r="D283" s="39" t="s">
        <v>671</v>
      </c>
      <c r="E283" s="40">
        <v>0.41</v>
      </c>
      <c r="F283" s="40">
        <f>ROUND((0.2+0.15+1),7)</f>
        <v>1.35</v>
      </c>
      <c r="G283" s="40">
        <f>SmtRes!CX101</f>
        <v>8.8559999999999999</v>
      </c>
      <c r="H283" s="42"/>
      <c r="I283" s="41"/>
      <c r="J283" s="42">
        <f>SmtRes!CZ101</f>
        <v>453.46</v>
      </c>
      <c r="K283" s="41"/>
      <c r="L283" s="42">
        <f>SmtRes!DI101</f>
        <v>4015.84</v>
      </c>
    </row>
    <row r="284" spans="1:101" ht="15" x14ac:dyDescent="0.2">
      <c r="A284" s="37"/>
      <c r="B284" s="40">
        <v>2</v>
      </c>
      <c r="C284" s="37" t="s">
        <v>1224</v>
      </c>
      <c r="D284" s="39"/>
      <c r="E284" s="46"/>
      <c r="F284" s="40"/>
      <c r="G284" s="40"/>
      <c r="H284" s="40"/>
      <c r="I284" s="40"/>
      <c r="J284" s="40"/>
      <c r="K284" s="40"/>
      <c r="L284" s="47">
        <f>SUM(L285:L290)-SUMIF(CE285:CE290, 1, L285:L290)</f>
        <v>10503.250000000004</v>
      </c>
    </row>
    <row r="285" spans="1:101" ht="15" x14ac:dyDescent="0.2">
      <c r="A285" s="37"/>
      <c r="B285" s="40"/>
      <c r="C285" s="37" t="s">
        <v>1227</v>
      </c>
      <c r="D285" s="39" t="s">
        <v>671</v>
      </c>
      <c r="E285" s="46"/>
      <c r="F285" s="40"/>
      <c r="G285" s="40">
        <f>Source!V79</f>
        <v>9.5039999999999996</v>
      </c>
      <c r="H285" s="40"/>
      <c r="I285" s="40"/>
      <c r="J285" s="40"/>
      <c r="K285" s="40"/>
      <c r="L285" s="47">
        <f>SUMIF(CE286:CE290, 1, L286:L290)</f>
        <v>5935.24</v>
      </c>
      <c r="CE285">
        <v>1</v>
      </c>
    </row>
    <row r="286" spans="1:101" ht="28.5" x14ac:dyDescent="0.2">
      <c r="A286" s="38"/>
      <c r="B286" s="38" t="s">
        <v>674</v>
      </c>
      <c r="C286" s="38" t="s">
        <v>676</v>
      </c>
      <c r="D286" s="39" t="s">
        <v>677</v>
      </c>
      <c r="E286" s="40">
        <v>0.22</v>
      </c>
      <c r="F286" s="40">
        <f>ROUND((0.2+0.15+1),7)</f>
        <v>1.35</v>
      </c>
      <c r="G286" s="40">
        <f>SmtRes!CX103</f>
        <v>4.7519999999999998</v>
      </c>
      <c r="H286" s="42"/>
      <c r="I286" s="41"/>
      <c r="J286" s="42">
        <f>SmtRes!CZ103</f>
        <v>1595.2</v>
      </c>
      <c r="K286" s="41"/>
      <c r="L286" s="42">
        <f>SmtRes!DG103</f>
        <v>7580.39</v>
      </c>
    </row>
    <row r="287" spans="1:101" ht="28.5" x14ac:dyDescent="0.2">
      <c r="A287" s="38"/>
      <c r="B287" s="38" t="s">
        <v>678</v>
      </c>
      <c r="C287" s="38" t="s">
        <v>1225</v>
      </c>
      <c r="D287" s="39" t="s">
        <v>671</v>
      </c>
      <c r="E287" s="40">
        <f>SmtRes!DO103*SmtRes!AT103</f>
        <v>0.22</v>
      </c>
      <c r="F287" s="40">
        <f>ROUND((0.2+0.15+1),7)</f>
        <v>1.35</v>
      </c>
      <c r="G287" s="40">
        <f>ROUND(E287*F287*G278, 7)</f>
        <v>4.7519999999999998</v>
      </c>
      <c r="H287" s="42"/>
      <c r="I287" s="41"/>
      <c r="J287" s="42">
        <f>ROUND(SmtRes!AG103/SmtRes!DO103, 2)</f>
        <v>715.99</v>
      </c>
      <c r="K287" s="41"/>
      <c r="L287" s="42">
        <f>SmtRes!DH103</f>
        <v>3402.38</v>
      </c>
      <c r="CE287">
        <v>1</v>
      </c>
    </row>
    <row r="288" spans="1:101" ht="28.5" x14ac:dyDescent="0.2">
      <c r="A288" s="38"/>
      <c r="B288" s="38" t="s">
        <v>730</v>
      </c>
      <c r="C288" s="38" t="s">
        <v>732</v>
      </c>
      <c r="D288" s="39" t="s">
        <v>677</v>
      </c>
      <c r="E288" s="40">
        <v>0.22</v>
      </c>
      <c r="F288" s="40">
        <f>ROUND((0.2+0.15+1),7)</f>
        <v>1.35</v>
      </c>
      <c r="G288" s="40">
        <f>SmtRes!CX104</f>
        <v>4.7519999999999998</v>
      </c>
      <c r="H288" s="42"/>
      <c r="I288" s="41"/>
      <c r="J288" s="42">
        <f>SmtRes!CZ104</f>
        <v>14.91</v>
      </c>
      <c r="K288" s="41"/>
      <c r="L288" s="42">
        <f>SmtRes!DG104</f>
        <v>70.849999999999994</v>
      </c>
    </row>
    <row r="289" spans="1:101" ht="28.5" x14ac:dyDescent="0.2">
      <c r="A289" s="38"/>
      <c r="B289" s="38" t="s">
        <v>733</v>
      </c>
      <c r="C289" s="38" t="s">
        <v>735</v>
      </c>
      <c r="D289" s="39" t="s">
        <v>677</v>
      </c>
      <c r="E289" s="40">
        <v>0.22</v>
      </c>
      <c r="F289" s="40">
        <f>ROUND((0.2+0.15+1),7)</f>
        <v>1.35</v>
      </c>
      <c r="G289" s="40">
        <f>SmtRes!CX105</f>
        <v>4.7519999999999998</v>
      </c>
      <c r="H289" s="42">
        <f>SmtRes!CZ105</f>
        <v>487.94</v>
      </c>
      <c r="I289" s="41">
        <f>SmtRes!AJ105</f>
        <v>1.23</v>
      </c>
      <c r="J289" s="42">
        <f>ROUND(H289*I289, 2)</f>
        <v>600.16999999999996</v>
      </c>
      <c r="K289" s="41"/>
      <c r="L289" s="42">
        <f>SmtRes!DG105</f>
        <v>2852.01</v>
      </c>
    </row>
    <row r="290" spans="1:101" ht="28.5" x14ac:dyDescent="0.2">
      <c r="A290" s="38"/>
      <c r="B290" s="38" t="s">
        <v>688</v>
      </c>
      <c r="C290" s="48" t="s">
        <v>1226</v>
      </c>
      <c r="D290" s="49" t="s">
        <v>671</v>
      </c>
      <c r="E290" s="50">
        <f>SmtRes!DO105*SmtRes!AT105</f>
        <v>0.22</v>
      </c>
      <c r="F290" s="50">
        <f>ROUND((0.2+0.15+1),7)</f>
        <v>1.35</v>
      </c>
      <c r="G290" s="50">
        <f>ROUND(E290*F290*G278, 7)</f>
        <v>4.7519999999999998</v>
      </c>
      <c r="H290" s="51"/>
      <c r="I290" s="52"/>
      <c r="J290" s="51">
        <f>ROUND(SmtRes!AG105/SmtRes!DO105, 2)</f>
        <v>533.01</v>
      </c>
      <c r="K290" s="52"/>
      <c r="L290" s="51">
        <f>SmtRes!DH105</f>
        <v>2532.86</v>
      </c>
      <c r="CE290">
        <v>1</v>
      </c>
    </row>
    <row r="291" spans="1:101" ht="15" x14ac:dyDescent="0.2">
      <c r="A291" s="38"/>
      <c r="B291" s="38"/>
      <c r="C291" s="54" t="s">
        <v>1229</v>
      </c>
      <c r="D291" s="39"/>
      <c r="E291" s="40"/>
      <c r="F291" s="40"/>
      <c r="G291" s="40"/>
      <c r="H291" s="42"/>
      <c r="I291" s="41"/>
      <c r="J291" s="42"/>
      <c r="K291" s="41"/>
      <c r="L291" s="42">
        <f>L282+L284+L285</f>
        <v>20454.330000000002</v>
      </c>
    </row>
    <row r="292" spans="1:101" ht="14.25" x14ac:dyDescent="0.2">
      <c r="A292" s="38"/>
      <c r="B292" s="38"/>
      <c r="C292" s="38" t="s">
        <v>1230</v>
      </c>
      <c r="D292" s="39"/>
      <c r="E292" s="40"/>
      <c r="F292" s="40"/>
      <c r="G292" s="40"/>
      <c r="H292" s="42"/>
      <c r="I292" s="41"/>
      <c r="J292" s="42"/>
      <c r="K292" s="41"/>
      <c r="L292" s="42">
        <f>SUM(AR278:AR295)+SUM(AS278:AS295)+SUM(AT278:AT295)+SUM(AU278:AU295)+SUM(AV278:AV295)</f>
        <v>9951.08</v>
      </c>
    </row>
    <row r="293" spans="1:101" ht="14.25" x14ac:dyDescent="0.2">
      <c r="A293" s="38"/>
      <c r="B293" s="38" t="s">
        <v>47</v>
      </c>
      <c r="C293" s="38" t="s">
        <v>1237</v>
      </c>
      <c r="D293" s="39" t="s">
        <v>237</v>
      </c>
      <c r="E293" s="40">
        <f>Source!BZ79</f>
        <v>103</v>
      </c>
      <c r="F293" s="40"/>
      <c r="G293" s="40">
        <f>Source!AT79</f>
        <v>103</v>
      </c>
      <c r="H293" s="42"/>
      <c r="I293" s="41"/>
      <c r="J293" s="42"/>
      <c r="K293" s="41"/>
      <c r="L293" s="42">
        <f>SUM(AZ278:AZ295)</f>
        <v>10249.61</v>
      </c>
    </row>
    <row r="294" spans="1:101" ht="14.25" x14ac:dyDescent="0.2">
      <c r="A294" s="48"/>
      <c r="B294" s="48" t="s">
        <v>48</v>
      </c>
      <c r="C294" s="48" t="s">
        <v>1238</v>
      </c>
      <c r="D294" s="49" t="s">
        <v>237</v>
      </c>
      <c r="E294" s="50">
        <f>Source!CA79</f>
        <v>60</v>
      </c>
      <c r="F294" s="50"/>
      <c r="G294" s="50">
        <f>Source!AU79</f>
        <v>60</v>
      </c>
      <c r="H294" s="51"/>
      <c r="I294" s="52"/>
      <c r="J294" s="51"/>
      <c r="K294" s="52"/>
      <c r="L294" s="51">
        <f>SUM(BA278:BA295)</f>
        <v>5970.65</v>
      </c>
    </row>
    <row r="295" spans="1:101" ht="15" x14ac:dyDescent="0.2">
      <c r="C295" s="98" t="s">
        <v>1233</v>
      </c>
      <c r="D295" s="98"/>
      <c r="E295" s="98"/>
      <c r="F295" s="98"/>
      <c r="G295" s="98"/>
      <c r="H295" s="98"/>
      <c r="I295" s="99">
        <f>IF(E278&lt;&gt;0,K295/E278, 0)</f>
        <v>2292.1618750000002</v>
      </c>
      <c r="J295" s="99"/>
      <c r="K295" s="99">
        <f>L282+L284+L293+L294+L285</f>
        <v>36674.590000000004</v>
      </c>
      <c r="L295" s="99"/>
      <c r="AD295">
        <f>ROUND((Source!AT79/100)*((ROUND(SUMIF(SmtRes!AQ101:'SmtRes'!AQ105,"=1",SmtRes!AD101:'SmtRes'!AD105)*Source!I79, 2)+ROUND(SUMIF(SmtRes!AQ101:'SmtRes'!AQ105,"=1",SmtRes!AC101:'SmtRes'!AC105)*Source!I79, 2))), 2)</f>
        <v>28056.54</v>
      </c>
      <c r="AE295">
        <f>ROUND((Source!AU79/100)*((ROUND(SUMIF(SmtRes!AQ101:'SmtRes'!AQ105,"=1",SmtRes!AD101:'SmtRes'!AD105)*Source!I79, 2)+ROUND(SUMIF(SmtRes!AQ101:'SmtRes'!AQ105,"=1",SmtRes!AC101:'SmtRes'!AC105)*Source!I79, 2))), 2)</f>
        <v>16343.62</v>
      </c>
      <c r="AN295" s="53">
        <f>L282+L284+L293+L294+L285</f>
        <v>36674.590000000004</v>
      </c>
      <c r="AO295" s="53">
        <f>L284</f>
        <v>10503.250000000004</v>
      </c>
      <c r="AQ295" t="s">
        <v>1234</v>
      </c>
      <c r="AR295" s="53">
        <f>L282</f>
        <v>4015.84</v>
      </c>
      <c r="AT295" s="53">
        <f>L285</f>
        <v>5935.24</v>
      </c>
      <c r="AV295" t="s">
        <v>1234</v>
      </c>
      <c r="AW295">
        <f>0</f>
        <v>0</v>
      </c>
      <c r="AZ295">
        <f>Source!X79</f>
        <v>10249.61</v>
      </c>
      <c r="BA295">
        <f>Source!Y79</f>
        <v>5970.65</v>
      </c>
      <c r="CD295">
        <v>1</v>
      </c>
    </row>
    <row r="296" spans="1:101" ht="57" x14ac:dyDescent="0.2">
      <c r="A296" s="36" t="s">
        <v>162</v>
      </c>
      <c r="B296" s="38" t="s">
        <v>1247</v>
      </c>
      <c r="C296" s="38" t="str">
        <f>Source!G80</f>
        <v>Развозка конструкций и материалов опор ВЛ 0,38-10 кВ по трассе: материалов оснастки одностоечных опор</v>
      </c>
      <c r="D296" s="39" t="str">
        <f>Source!H80</f>
        <v>ШТ</v>
      </c>
      <c r="E296" s="40">
        <f>Source!K80</f>
        <v>43</v>
      </c>
      <c r="F296" s="40"/>
      <c r="G296" s="40">
        <f>Source!I80</f>
        <v>43</v>
      </c>
      <c r="H296" s="42"/>
      <c r="I296" s="41"/>
      <c r="J296" s="42"/>
      <c r="K296" s="41"/>
      <c r="L296" s="42"/>
    </row>
    <row r="297" spans="1:101" ht="25.5" x14ac:dyDescent="0.2">
      <c r="B297" s="43" t="s">
        <v>950</v>
      </c>
      <c r="C297" s="104" t="s">
        <v>1219</v>
      </c>
      <c r="D297" s="104"/>
      <c r="E297" s="104"/>
      <c r="F297" s="104"/>
      <c r="G297" s="104"/>
      <c r="H297" s="104"/>
      <c r="I297" s="104"/>
      <c r="J297" s="104"/>
      <c r="K297" s="104"/>
      <c r="L297" s="104"/>
    </row>
    <row r="298" spans="1:101" ht="25.5" x14ac:dyDescent="0.2">
      <c r="B298" s="43" t="s">
        <v>953</v>
      </c>
      <c r="C298" s="104" t="s">
        <v>1220</v>
      </c>
      <c r="D298" s="104"/>
      <c r="E298" s="104"/>
      <c r="F298" s="104"/>
      <c r="G298" s="104"/>
      <c r="H298" s="104"/>
      <c r="I298" s="104"/>
      <c r="J298" s="104"/>
      <c r="K298" s="104"/>
      <c r="L298" s="104"/>
    </row>
    <row r="299" spans="1:101" ht="51" x14ac:dyDescent="0.2">
      <c r="C299" s="103" t="s">
        <v>1236</v>
      </c>
      <c r="D299" s="103"/>
      <c r="E299" s="103"/>
      <c r="F299" s="103"/>
      <c r="CW299" s="44" t="s">
        <v>1236</v>
      </c>
    </row>
    <row r="300" spans="1:101" ht="15" x14ac:dyDescent="0.2">
      <c r="A300" s="37"/>
      <c r="B300" s="40">
        <v>1</v>
      </c>
      <c r="C300" s="37" t="s">
        <v>1223</v>
      </c>
      <c r="D300" s="39" t="s">
        <v>671</v>
      </c>
      <c r="E300" s="46"/>
      <c r="F300" s="40"/>
      <c r="G300" s="40">
        <f>Source!U80</f>
        <v>14.512499999999999</v>
      </c>
      <c r="H300" s="40"/>
      <c r="I300" s="40"/>
      <c r="J300" s="40"/>
      <c r="K300" s="40"/>
      <c r="L300" s="47">
        <f>SUM(L301:L301)-SUMIF(CE301:CE301, 1, L301:L301)</f>
        <v>6580.84</v>
      </c>
    </row>
    <row r="301" spans="1:101" ht="14.25" x14ac:dyDescent="0.2">
      <c r="A301" s="38"/>
      <c r="B301" s="38" t="s">
        <v>728</v>
      </c>
      <c r="C301" s="38" t="s">
        <v>729</v>
      </c>
      <c r="D301" s="39" t="s">
        <v>671</v>
      </c>
      <c r="E301" s="40">
        <v>0.25</v>
      </c>
      <c r="F301" s="40">
        <f>ROUND((0.2+0.15+1),7)</f>
        <v>1.35</v>
      </c>
      <c r="G301" s="40">
        <f>SmtRes!CX106</f>
        <v>14.512499999999999</v>
      </c>
      <c r="H301" s="42"/>
      <c r="I301" s="41"/>
      <c r="J301" s="42">
        <f>SmtRes!CZ106</f>
        <v>453.46</v>
      </c>
      <c r="K301" s="41"/>
      <c r="L301" s="42">
        <f>SmtRes!DI106</f>
        <v>6580.84</v>
      </c>
    </row>
    <row r="302" spans="1:101" ht="15" x14ac:dyDescent="0.2">
      <c r="A302" s="37"/>
      <c r="B302" s="40">
        <v>2</v>
      </c>
      <c r="C302" s="37" t="s">
        <v>1224</v>
      </c>
      <c r="D302" s="39"/>
      <c r="E302" s="46"/>
      <c r="F302" s="40"/>
      <c r="G302" s="40"/>
      <c r="H302" s="40"/>
      <c r="I302" s="40"/>
      <c r="J302" s="40"/>
      <c r="K302" s="40"/>
      <c r="L302" s="47">
        <f>SUM(L303:L306)-SUMIF(CE303:CE306, 1, L303:L306)</f>
        <v>4998.75</v>
      </c>
    </row>
    <row r="303" spans="1:101" ht="15" x14ac:dyDescent="0.2">
      <c r="A303" s="37"/>
      <c r="B303" s="40"/>
      <c r="C303" s="37" t="s">
        <v>1227</v>
      </c>
      <c r="D303" s="39" t="s">
        <v>671</v>
      </c>
      <c r="E303" s="46"/>
      <c r="F303" s="40"/>
      <c r="G303" s="40">
        <f>Source!V80</f>
        <v>8.1270000000000007</v>
      </c>
      <c r="H303" s="40"/>
      <c r="I303" s="40"/>
      <c r="J303" s="40"/>
      <c r="K303" s="40"/>
      <c r="L303" s="47">
        <f>SUMIF(CE304:CE306, 1, L304:L306)</f>
        <v>4331.7700000000004</v>
      </c>
      <c r="CE303">
        <v>1</v>
      </c>
    </row>
    <row r="304" spans="1:101" ht="28.5" x14ac:dyDescent="0.2">
      <c r="A304" s="38"/>
      <c r="B304" s="38" t="s">
        <v>730</v>
      </c>
      <c r="C304" s="38" t="s">
        <v>732</v>
      </c>
      <c r="D304" s="39" t="s">
        <v>677</v>
      </c>
      <c r="E304" s="40">
        <v>0.14000000000000001</v>
      </c>
      <c r="F304" s="40">
        <f>ROUND((0.2+0.15+1),7)</f>
        <v>1.35</v>
      </c>
      <c r="G304" s="40">
        <f>SmtRes!CX108</f>
        <v>8.1270000000000007</v>
      </c>
      <c r="H304" s="42"/>
      <c r="I304" s="41"/>
      <c r="J304" s="42">
        <f>SmtRes!CZ108</f>
        <v>14.91</v>
      </c>
      <c r="K304" s="41"/>
      <c r="L304" s="42">
        <f>SmtRes!DG108</f>
        <v>121.17</v>
      </c>
    </row>
    <row r="305" spans="1:101" ht="28.5" x14ac:dyDescent="0.2">
      <c r="A305" s="38"/>
      <c r="B305" s="38" t="s">
        <v>733</v>
      </c>
      <c r="C305" s="38" t="s">
        <v>735</v>
      </c>
      <c r="D305" s="39" t="s">
        <v>677</v>
      </c>
      <c r="E305" s="40">
        <v>0.14000000000000001</v>
      </c>
      <c r="F305" s="40">
        <f>ROUND((0.2+0.15+1),7)</f>
        <v>1.35</v>
      </c>
      <c r="G305" s="40">
        <f>SmtRes!CX109</f>
        <v>8.1270000000000007</v>
      </c>
      <c r="H305" s="42">
        <f>SmtRes!CZ109</f>
        <v>487.94</v>
      </c>
      <c r="I305" s="41">
        <f>SmtRes!AJ109</f>
        <v>1.23</v>
      </c>
      <c r="J305" s="42">
        <f>ROUND(H305*I305, 2)</f>
        <v>600.16999999999996</v>
      </c>
      <c r="K305" s="41"/>
      <c r="L305" s="42">
        <f>SmtRes!DG109</f>
        <v>4877.58</v>
      </c>
    </row>
    <row r="306" spans="1:101" ht="28.5" x14ac:dyDescent="0.2">
      <c r="A306" s="38"/>
      <c r="B306" s="38" t="s">
        <v>688</v>
      </c>
      <c r="C306" s="48" t="s">
        <v>1226</v>
      </c>
      <c r="D306" s="49" t="s">
        <v>671</v>
      </c>
      <c r="E306" s="50">
        <f>SmtRes!DO109*SmtRes!AT109</f>
        <v>0.14000000000000001</v>
      </c>
      <c r="F306" s="50">
        <f>ROUND((0.2+0.15+1),7)</f>
        <v>1.35</v>
      </c>
      <c r="G306" s="50">
        <f>ROUND(E306*F306*G296, 7)</f>
        <v>8.1270000000000007</v>
      </c>
      <c r="H306" s="51"/>
      <c r="I306" s="52"/>
      <c r="J306" s="51">
        <f>ROUND(SmtRes!AG109/SmtRes!DO109, 2)</f>
        <v>533.01</v>
      </c>
      <c r="K306" s="52"/>
      <c r="L306" s="51">
        <f>SmtRes!DH109</f>
        <v>4331.7700000000004</v>
      </c>
      <c r="CE306">
        <v>1</v>
      </c>
    </row>
    <row r="307" spans="1:101" ht="15" x14ac:dyDescent="0.2">
      <c r="A307" s="38"/>
      <c r="B307" s="38"/>
      <c r="C307" s="54" t="s">
        <v>1229</v>
      </c>
      <c r="D307" s="39"/>
      <c r="E307" s="40"/>
      <c r="F307" s="40"/>
      <c r="G307" s="40"/>
      <c r="H307" s="42"/>
      <c r="I307" s="41"/>
      <c r="J307" s="42"/>
      <c r="K307" s="41"/>
      <c r="L307" s="42">
        <f>L300+L302+L303</f>
        <v>15911.36</v>
      </c>
    </row>
    <row r="308" spans="1:101" ht="14.25" x14ac:dyDescent="0.2">
      <c r="A308" s="38"/>
      <c r="B308" s="38"/>
      <c r="C308" s="38" t="s">
        <v>1230</v>
      </c>
      <c r="D308" s="39"/>
      <c r="E308" s="40"/>
      <c r="F308" s="40"/>
      <c r="G308" s="40"/>
      <c r="H308" s="42"/>
      <c r="I308" s="41"/>
      <c r="J308" s="42"/>
      <c r="K308" s="41"/>
      <c r="L308" s="42">
        <f>SUM(AR296:AR311)+SUM(AS296:AS311)+SUM(AT296:AT311)+SUM(AU296:AU311)+SUM(AV296:AV311)</f>
        <v>10912.61</v>
      </c>
    </row>
    <row r="309" spans="1:101" ht="14.25" x14ac:dyDescent="0.2">
      <c r="A309" s="38"/>
      <c r="B309" s="38" t="s">
        <v>47</v>
      </c>
      <c r="C309" s="38" t="s">
        <v>1237</v>
      </c>
      <c r="D309" s="39" t="s">
        <v>237</v>
      </c>
      <c r="E309" s="40">
        <f>Source!BZ80</f>
        <v>103</v>
      </c>
      <c r="F309" s="40"/>
      <c r="G309" s="40">
        <f>Source!AT80</f>
        <v>103</v>
      </c>
      <c r="H309" s="42"/>
      <c r="I309" s="41"/>
      <c r="J309" s="42"/>
      <c r="K309" s="41"/>
      <c r="L309" s="42">
        <f>SUM(AZ296:AZ311)</f>
        <v>11239.99</v>
      </c>
    </row>
    <row r="310" spans="1:101" ht="14.25" x14ac:dyDescent="0.2">
      <c r="A310" s="48"/>
      <c r="B310" s="48" t="s">
        <v>48</v>
      </c>
      <c r="C310" s="48" t="s">
        <v>1238</v>
      </c>
      <c r="D310" s="49" t="s">
        <v>237</v>
      </c>
      <c r="E310" s="50">
        <f>Source!CA80</f>
        <v>60</v>
      </c>
      <c r="F310" s="50"/>
      <c r="G310" s="50">
        <f>Source!AU80</f>
        <v>60</v>
      </c>
      <c r="H310" s="51"/>
      <c r="I310" s="52"/>
      <c r="J310" s="51"/>
      <c r="K310" s="52"/>
      <c r="L310" s="51">
        <f>SUM(BA296:BA311)</f>
        <v>6547.57</v>
      </c>
    </row>
    <row r="311" spans="1:101" ht="15" x14ac:dyDescent="0.2">
      <c r="C311" s="98" t="s">
        <v>1233</v>
      </c>
      <c r="D311" s="98"/>
      <c r="E311" s="98"/>
      <c r="F311" s="98"/>
      <c r="G311" s="98"/>
      <c r="H311" s="98"/>
      <c r="I311" s="99">
        <f>IF(E296&lt;&gt;0,K311/E296, 0)</f>
        <v>783.69581395348837</v>
      </c>
      <c r="J311" s="99"/>
      <c r="K311" s="99">
        <f>L300+L302+L309+L310+L303</f>
        <v>33698.92</v>
      </c>
      <c r="L311" s="99"/>
      <c r="AD311">
        <f>ROUND((Source!AT80/100)*((ROUND(SUMIF(SmtRes!AQ106:'SmtRes'!AQ109,"=1",SmtRes!AD106:'SmtRes'!AD109)*Source!I80, 2)+ROUND(SUMIF(SmtRes!AQ106:'SmtRes'!AQ109,"=1",SmtRes!AC106:'SmtRes'!AC109)*Source!I80, 2))), 2)</f>
        <v>43690.76</v>
      </c>
      <c r="AE311">
        <f>ROUND((Source!AU80/100)*((ROUND(SUMIF(SmtRes!AQ106:'SmtRes'!AQ109,"=1",SmtRes!AD106:'SmtRes'!AD109)*Source!I80, 2)+ROUND(SUMIF(SmtRes!AQ106:'SmtRes'!AQ109,"=1",SmtRes!AC106:'SmtRes'!AC109)*Source!I80, 2))), 2)</f>
        <v>25450.93</v>
      </c>
      <c r="AN311" s="53">
        <f>L300+L302+L309+L310+L303</f>
        <v>33698.92</v>
      </c>
      <c r="AO311" s="53">
        <f>L302</f>
        <v>4998.75</v>
      </c>
      <c r="AQ311" t="s">
        <v>1234</v>
      </c>
      <c r="AR311" s="53">
        <f>L300</f>
        <v>6580.84</v>
      </c>
      <c r="AT311" s="53">
        <f>L303</f>
        <v>4331.7700000000004</v>
      </c>
      <c r="AV311" t="s">
        <v>1234</v>
      </c>
      <c r="AW311">
        <f>0</f>
        <v>0</v>
      </c>
      <c r="AZ311">
        <f>Source!X80</f>
        <v>11239.99</v>
      </c>
      <c r="BA311">
        <f>Source!Y80</f>
        <v>6547.57</v>
      </c>
      <c r="CD311">
        <v>1</v>
      </c>
    </row>
    <row r="312" spans="1:101" ht="42.75" x14ac:dyDescent="0.2">
      <c r="A312" s="36" t="s">
        <v>163</v>
      </c>
      <c r="B312" s="38" t="s">
        <v>1248</v>
      </c>
      <c r="C312" s="38" t="str">
        <f>Source!G81</f>
        <v>Развозка конструкций и материалов опор ВЛ 0,38-10 кВ по трассе: материалов оснастки сложных опор</v>
      </c>
      <c r="D312" s="39" t="str">
        <f>Source!H81</f>
        <v>ШТ</v>
      </c>
      <c r="E312" s="40">
        <f>Source!K81</f>
        <v>15</v>
      </c>
      <c r="F312" s="40"/>
      <c r="G312" s="40">
        <f>Source!I81</f>
        <v>15</v>
      </c>
      <c r="H312" s="42"/>
      <c r="I312" s="41"/>
      <c r="J312" s="42"/>
      <c r="K312" s="41"/>
      <c r="L312" s="42"/>
    </row>
    <row r="313" spans="1:101" ht="25.5" x14ac:dyDescent="0.2">
      <c r="B313" s="43" t="s">
        <v>950</v>
      </c>
      <c r="C313" s="104" t="s">
        <v>1219</v>
      </c>
      <c r="D313" s="104"/>
      <c r="E313" s="104"/>
      <c r="F313" s="104"/>
      <c r="G313" s="104"/>
      <c r="H313" s="104"/>
      <c r="I313" s="104"/>
      <c r="J313" s="104"/>
      <c r="K313" s="104"/>
      <c r="L313" s="104"/>
    </row>
    <row r="314" spans="1:101" ht="25.5" x14ac:dyDescent="0.2">
      <c r="B314" s="43" t="s">
        <v>953</v>
      </c>
      <c r="C314" s="104" t="s">
        <v>1220</v>
      </c>
      <c r="D314" s="104"/>
      <c r="E314" s="104"/>
      <c r="F314" s="104"/>
      <c r="G314" s="104"/>
      <c r="H314" s="104"/>
      <c r="I314" s="104"/>
      <c r="J314" s="104"/>
      <c r="K314" s="104"/>
      <c r="L314" s="104"/>
    </row>
    <row r="315" spans="1:101" ht="51" x14ac:dyDescent="0.2">
      <c r="C315" s="103" t="s">
        <v>1236</v>
      </c>
      <c r="D315" s="103"/>
      <c r="E315" s="103"/>
      <c r="F315" s="103"/>
      <c r="CW315" s="44" t="s">
        <v>1236</v>
      </c>
    </row>
    <row r="316" spans="1:101" ht="15" x14ac:dyDescent="0.2">
      <c r="A316" s="37"/>
      <c r="B316" s="40">
        <v>1</v>
      </c>
      <c r="C316" s="37" t="s">
        <v>1223</v>
      </c>
      <c r="D316" s="39" t="s">
        <v>671</v>
      </c>
      <c r="E316" s="46"/>
      <c r="F316" s="40"/>
      <c r="G316" s="40">
        <f>Source!U81</f>
        <v>6.0750000000000002</v>
      </c>
      <c r="H316" s="40"/>
      <c r="I316" s="40"/>
      <c r="J316" s="40"/>
      <c r="K316" s="40"/>
      <c r="L316" s="47">
        <f>SUM(L317:L317)-SUMIF(CE317:CE317, 1, L317:L317)</f>
        <v>2754.77</v>
      </c>
    </row>
    <row r="317" spans="1:101" ht="14.25" x14ac:dyDescent="0.2">
      <c r="A317" s="38"/>
      <c r="B317" s="38" t="s">
        <v>728</v>
      </c>
      <c r="C317" s="38" t="s">
        <v>729</v>
      </c>
      <c r="D317" s="39" t="s">
        <v>671</v>
      </c>
      <c r="E317" s="40">
        <v>0.3</v>
      </c>
      <c r="F317" s="40">
        <f>ROUND((0.2+0.15+1),7)</f>
        <v>1.35</v>
      </c>
      <c r="G317" s="40">
        <f>SmtRes!CX110</f>
        <v>6.0750000000000002</v>
      </c>
      <c r="H317" s="42"/>
      <c r="I317" s="41"/>
      <c r="J317" s="42">
        <f>SmtRes!CZ110</f>
        <v>453.46</v>
      </c>
      <c r="K317" s="41"/>
      <c r="L317" s="42">
        <f>SmtRes!DI110</f>
        <v>2754.77</v>
      </c>
    </row>
    <row r="318" spans="1:101" ht="15" x14ac:dyDescent="0.2">
      <c r="A318" s="37"/>
      <c r="B318" s="40">
        <v>2</v>
      </c>
      <c r="C318" s="37" t="s">
        <v>1224</v>
      </c>
      <c r="D318" s="39"/>
      <c r="E318" s="46"/>
      <c r="F318" s="40"/>
      <c r="G318" s="40"/>
      <c r="H318" s="40"/>
      <c r="I318" s="40"/>
      <c r="J318" s="40"/>
      <c r="K318" s="40"/>
      <c r="L318" s="47">
        <f>SUM(L319:L322)-SUMIF(CE319:CE322, 1, L319:L322)</f>
        <v>1992.8600000000001</v>
      </c>
    </row>
    <row r="319" spans="1:101" ht="15" x14ac:dyDescent="0.2">
      <c r="A319" s="37"/>
      <c r="B319" s="40"/>
      <c r="C319" s="37" t="s">
        <v>1227</v>
      </c>
      <c r="D319" s="39" t="s">
        <v>671</v>
      </c>
      <c r="E319" s="46"/>
      <c r="F319" s="40"/>
      <c r="G319" s="40">
        <f>Source!V81</f>
        <v>3.24</v>
      </c>
      <c r="H319" s="40"/>
      <c r="I319" s="40"/>
      <c r="J319" s="40"/>
      <c r="K319" s="40"/>
      <c r="L319" s="47">
        <f>SUMIF(CE320:CE322, 1, L320:L322)</f>
        <v>1726.95</v>
      </c>
      <c r="CE319">
        <v>1</v>
      </c>
    </row>
    <row r="320" spans="1:101" ht="28.5" x14ac:dyDescent="0.2">
      <c r="A320" s="38"/>
      <c r="B320" s="38" t="s">
        <v>730</v>
      </c>
      <c r="C320" s="38" t="s">
        <v>732</v>
      </c>
      <c r="D320" s="39" t="s">
        <v>677</v>
      </c>
      <c r="E320" s="40">
        <v>0.16</v>
      </c>
      <c r="F320" s="40">
        <f>ROUND((0.2+0.15+1),7)</f>
        <v>1.35</v>
      </c>
      <c r="G320" s="40">
        <f>SmtRes!CX112</f>
        <v>3.24</v>
      </c>
      <c r="H320" s="42"/>
      <c r="I320" s="41"/>
      <c r="J320" s="42">
        <f>SmtRes!CZ112</f>
        <v>14.91</v>
      </c>
      <c r="K320" s="41"/>
      <c r="L320" s="42">
        <f>SmtRes!DG112</f>
        <v>48.31</v>
      </c>
    </row>
    <row r="321" spans="1:101" ht="28.5" x14ac:dyDescent="0.2">
      <c r="A321" s="38"/>
      <c r="B321" s="38" t="s">
        <v>733</v>
      </c>
      <c r="C321" s="38" t="s">
        <v>735</v>
      </c>
      <c r="D321" s="39" t="s">
        <v>677</v>
      </c>
      <c r="E321" s="40">
        <v>0.16</v>
      </c>
      <c r="F321" s="40">
        <f>ROUND((0.2+0.15+1),7)</f>
        <v>1.35</v>
      </c>
      <c r="G321" s="40">
        <f>SmtRes!CX113</f>
        <v>3.24</v>
      </c>
      <c r="H321" s="42">
        <f>SmtRes!CZ113</f>
        <v>487.94</v>
      </c>
      <c r="I321" s="41">
        <f>SmtRes!AJ113</f>
        <v>1.23</v>
      </c>
      <c r="J321" s="42">
        <f>ROUND(H321*I321, 2)</f>
        <v>600.16999999999996</v>
      </c>
      <c r="K321" s="41"/>
      <c r="L321" s="42">
        <f>SmtRes!DG113</f>
        <v>1944.55</v>
      </c>
    </row>
    <row r="322" spans="1:101" ht="28.5" x14ac:dyDescent="0.2">
      <c r="A322" s="38"/>
      <c r="B322" s="38" t="s">
        <v>688</v>
      </c>
      <c r="C322" s="48" t="s">
        <v>1226</v>
      </c>
      <c r="D322" s="49" t="s">
        <v>671</v>
      </c>
      <c r="E322" s="50">
        <f>SmtRes!DO113*SmtRes!AT113</f>
        <v>0.16</v>
      </c>
      <c r="F322" s="50">
        <f>ROUND((0.2+0.15+1),7)</f>
        <v>1.35</v>
      </c>
      <c r="G322" s="50">
        <f>ROUND(E322*F322*G312, 7)</f>
        <v>3.24</v>
      </c>
      <c r="H322" s="51"/>
      <c r="I322" s="52"/>
      <c r="J322" s="51">
        <f>ROUND(SmtRes!AG113/SmtRes!DO113, 2)</f>
        <v>533.01</v>
      </c>
      <c r="K322" s="52"/>
      <c r="L322" s="51">
        <f>SmtRes!DH113</f>
        <v>1726.95</v>
      </c>
      <c r="CE322">
        <v>1</v>
      </c>
    </row>
    <row r="323" spans="1:101" ht="15" x14ac:dyDescent="0.2">
      <c r="A323" s="38"/>
      <c r="B323" s="38"/>
      <c r="C323" s="54" t="s">
        <v>1229</v>
      </c>
      <c r="D323" s="39"/>
      <c r="E323" s="40"/>
      <c r="F323" s="40"/>
      <c r="G323" s="40"/>
      <c r="H323" s="42"/>
      <c r="I323" s="41"/>
      <c r="J323" s="42"/>
      <c r="K323" s="41"/>
      <c r="L323" s="42">
        <f>L316+L318+L319</f>
        <v>6474.58</v>
      </c>
    </row>
    <row r="324" spans="1:101" ht="14.25" x14ac:dyDescent="0.2">
      <c r="A324" s="38"/>
      <c r="B324" s="38"/>
      <c r="C324" s="38" t="s">
        <v>1230</v>
      </c>
      <c r="D324" s="39"/>
      <c r="E324" s="40"/>
      <c r="F324" s="40"/>
      <c r="G324" s="40"/>
      <c r="H324" s="42"/>
      <c r="I324" s="41"/>
      <c r="J324" s="42"/>
      <c r="K324" s="41"/>
      <c r="L324" s="42">
        <f>SUM(AR312:AR327)+SUM(AS312:AS327)+SUM(AT312:AT327)+SUM(AU312:AU327)+SUM(AV312:AV327)</f>
        <v>4481.72</v>
      </c>
    </row>
    <row r="325" spans="1:101" ht="14.25" x14ac:dyDescent="0.2">
      <c r="A325" s="38"/>
      <c r="B325" s="38" t="s">
        <v>47</v>
      </c>
      <c r="C325" s="38" t="s">
        <v>1237</v>
      </c>
      <c r="D325" s="39" t="s">
        <v>237</v>
      </c>
      <c r="E325" s="40">
        <f>Source!BZ81</f>
        <v>103</v>
      </c>
      <c r="F325" s="40"/>
      <c r="G325" s="40">
        <f>Source!AT81</f>
        <v>103</v>
      </c>
      <c r="H325" s="42"/>
      <c r="I325" s="41"/>
      <c r="J325" s="42"/>
      <c r="K325" s="41"/>
      <c r="L325" s="42">
        <f>SUM(AZ312:AZ327)</f>
        <v>4616.17</v>
      </c>
    </row>
    <row r="326" spans="1:101" ht="14.25" x14ac:dyDescent="0.2">
      <c r="A326" s="48"/>
      <c r="B326" s="48" t="s">
        <v>48</v>
      </c>
      <c r="C326" s="48" t="s">
        <v>1238</v>
      </c>
      <c r="D326" s="49" t="s">
        <v>237</v>
      </c>
      <c r="E326" s="50">
        <f>Source!CA81</f>
        <v>60</v>
      </c>
      <c r="F326" s="50"/>
      <c r="G326" s="50">
        <f>Source!AU81</f>
        <v>60</v>
      </c>
      <c r="H326" s="51"/>
      <c r="I326" s="52"/>
      <c r="J326" s="51"/>
      <c r="K326" s="52"/>
      <c r="L326" s="51">
        <f>SUM(BA312:BA327)</f>
        <v>2689.03</v>
      </c>
    </row>
    <row r="327" spans="1:101" ht="15" x14ac:dyDescent="0.2">
      <c r="C327" s="98" t="s">
        <v>1233</v>
      </c>
      <c r="D327" s="98"/>
      <c r="E327" s="98"/>
      <c r="F327" s="98"/>
      <c r="G327" s="98"/>
      <c r="H327" s="98"/>
      <c r="I327" s="99">
        <f>IF(E312&lt;&gt;0,K327/E312, 0)</f>
        <v>918.65200000000004</v>
      </c>
      <c r="J327" s="99"/>
      <c r="K327" s="99">
        <f>L316+L318+L325+L326+L319</f>
        <v>13779.78</v>
      </c>
      <c r="L327" s="99"/>
      <c r="AD327">
        <f>ROUND((Source!AT81/100)*((ROUND(SUMIF(SmtRes!AQ110:'SmtRes'!AQ113,"=1",SmtRes!AD110:'SmtRes'!AD113)*Source!I81, 2)+ROUND(SUMIF(SmtRes!AQ110:'SmtRes'!AQ113,"=1",SmtRes!AC110:'SmtRes'!AC113)*Source!I81, 2))), 2)</f>
        <v>15240.96</v>
      </c>
      <c r="AE327">
        <f>ROUND((Source!AU81/100)*((ROUND(SUMIF(SmtRes!AQ110:'SmtRes'!AQ113,"=1",SmtRes!AD110:'SmtRes'!AD113)*Source!I81, 2)+ROUND(SUMIF(SmtRes!AQ110:'SmtRes'!AQ113,"=1",SmtRes!AC110:'SmtRes'!AC113)*Source!I81, 2))), 2)</f>
        <v>8878.23</v>
      </c>
      <c r="AN327" s="53">
        <f>L316+L318+L325+L326+L319</f>
        <v>13779.78</v>
      </c>
      <c r="AO327" s="53">
        <f>L318</f>
        <v>1992.8600000000001</v>
      </c>
      <c r="AQ327" t="s">
        <v>1234</v>
      </c>
      <c r="AR327" s="53">
        <f>L316</f>
        <v>2754.77</v>
      </c>
      <c r="AT327" s="53">
        <f>L319</f>
        <v>1726.95</v>
      </c>
      <c r="AV327" t="s">
        <v>1234</v>
      </c>
      <c r="AW327">
        <f>0</f>
        <v>0</v>
      </c>
      <c r="AZ327">
        <f>Source!X81</f>
        <v>4616.17</v>
      </c>
      <c r="BA327">
        <f>Source!Y81</f>
        <v>2689.03</v>
      </c>
      <c r="CD327">
        <v>1</v>
      </c>
    </row>
    <row r="328" spans="1:101" ht="42.75" x14ac:dyDescent="0.2">
      <c r="A328" s="36" t="s">
        <v>164</v>
      </c>
      <c r="B328" s="38" t="s">
        <v>1276</v>
      </c>
      <c r="C328" s="38" t="str">
        <f>Source!G82</f>
        <v>Установка железобетонных опор ВЛ 0,38; 6-10 кВ с траверсами без приставок: одностоечных</v>
      </c>
      <c r="D328" s="39" t="str">
        <f>Source!H82</f>
        <v>ШТ</v>
      </c>
      <c r="E328" s="40">
        <f>Source!K82</f>
        <v>42</v>
      </c>
      <c r="F328" s="40"/>
      <c r="G328" s="40">
        <f>Source!I82</f>
        <v>42</v>
      </c>
      <c r="H328" s="42"/>
      <c r="I328" s="41"/>
      <c r="J328" s="42"/>
      <c r="K328" s="41"/>
      <c r="L328" s="42"/>
    </row>
    <row r="329" spans="1:101" ht="25.5" x14ac:dyDescent="0.2">
      <c r="B329" s="43" t="s">
        <v>950</v>
      </c>
      <c r="C329" s="104" t="s">
        <v>1219</v>
      </c>
      <c r="D329" s="104"/>
      <c r="E329" s="104"/>
      <c r="F329" s="104"/>
      <c r="G329" s="104"/>
      <c r="H329" s="104"/>
      <c r="I329" s="104"/>
      <c r="J329" s="104"/>
      <c r="K329" s="104"/>
      <c r="L329" s="104"/>
    </row>
    <row r="330" spans="1:101" ht="25.5" x14ac:dyDescent="0.2">
      <c r="B330" s="43" t="s">
        <v>953</v>
      </c>
      <c r="C330" s="104" t="s">
        <v>1220</v>
      </c>
      <c r="D330" s="104"/>
      <c r="E330" s="104"/>
      <c r="F330" s="104"/>
      <c r="G330" s="104"/>
      <c r="H330" s="104"/>
      <c r="I330" s="104"/>
      <c r="J330" s="104"/>
      <c r="K330" s="104"/>
      <c r="L330" s="104"/>
    </row>
    <row r="331" spans="1:101" ht="51" x14ac:dyDescent="0.2">
      <c r="C331" s="103" t="s">
        <v>1236</v>
      </c>
      <c r="D331" s="103"/>
      <c r="E331" s="103"/>
      <c r="F331" s="103"/>
      <c r="CW331" s="44" t="s">
        <v>1236</v>
      </c>
    </row>
    <row r="332" spans="1:101" ht="15" x14ac:dyDescent="0.2">
      <c r="A332" s="37"/>
      <c r="B332" s="40">
        <v>1</v>
      </c>
      <c r="C332" s="37" t="s">
        <v>1223</v>
      </c>
      <c r="D332" s="39" t="s">
        <v>671</v>
      </c>
      <c r="E332" s="46"/>
      <c r="F332" s="40"/>
      <c r="G332" s="40">
        <f>Source!U82</f>
        <v>173.50200000000001</v>
      </c>
      <c r="H332" s="40"/>
      <c r="I332" s="40"/>
      <c r="J332" s="40"/>
      <c r="K332" s="40"/>
      <c r="L332" s="47">
        <f>SUM(L333:L333)-SUMIF(CE333:CE333, 1, L333:L333)</f>
        <v>85232.86</v>
      </c>
    </row>
    <row r="333" spans="1:101" ht="14.25" x14ac:dyDescent="0.2">
      <c r="A333" s="38"/>
      <c r="B333" s="38" t="s">
        <v>768</v>
      </c>
      <c r="C333" s="38" t="s">
        <v>769</v>
      </c>
      <c r="D333" s="39" t="s">
        <v>671</v>
      </c>
      <c r="E333" s="40">
        <v>3.06</v>
      </c>
      <c r="F333" s="40">
        <f>ROUND((0.2+0.15+1),7)</f>
        <v>1.35</v>
      </c>
      <c r="G333" s="40">
        <f>SmtRes!CX114</f>
        <v>173.50200000000001</v>
      </c>
      <c r="H333" s="42"/>
      <c r="I333" s="41"/>
      <c r="J333" s="42">
        <f>SmtRes!CZ114</f>
        <v>491.25</v>
      </c>
      <c r="K333" s="41"/>
      <c r="L333" s="42">
        <f>SmtRes!DI114</f>
        <v>85232.86</v>
      </c>
    </row>
    <row r="334" spans="1:101" ht="15" x14ac:dyDescent="0.2">
      <c r="A334" s="37"/>
      <c r="B334" s="40">
        <v>2</v>
      </c>
      <c r="C334" s="37" t="s">
        <v>1224</v>
      </c>
      <c r="D334" s="39"/>
      <c r="E334" s="46"/>
      <c r="F334" s="40"/>
      <c r="G334" s="40"/>
      <c r="H334" s="40"/>
      <c r="I334" s="40"/>
      <c r="J334" s="40"/>
      <c r="K334" s="40"/>
      <c r="L334" s="47">
        <f>SUM(L335:L339)-SUMIF(CE335:CE339, 1, L335:L339)</f>
        <v>108377.37999999998</v>
      </c>
    </row>
    <row r="335" spans="1:101" ht="15" x14ac:dyDescent="0.2">
      <c r="A335" s="37"/>
      <c r="B335" s="40"/>
      <c r="C335" s="37" t="s">
        <v>1227</v>
      </c>
      <c r="D335" s="39" t="s">
        <v>671</v>
      </c>
      <c r="E335" s="46"/>
      <c r="F335" s="40"/>
      <c r="G335" s="40">
        <f>Source!V82</f>
        <v>49.328999999999994</v>
      </c>
      <c r="H335" s="40"/>
      <c r="I335" s="40"/>
      <c r="J335" s="40"/>
      <c r="K335" s="40"/>
      <c r="L335" s="47">
        <f>SUMIF(CE336:CE339, 1, L336:L339)</f>
        <v>29360.37</v>
      </c>
      <c r="CE335">
        <v>1</v>
      </c>
    </row>
    <row r="336" spans="1:101" ht="42.75" x14ac:dyDescent="0.2">
      <c r="A336" s="38"/>
      <c r="B336" s="38" t="s">
        <v>724</v>
      </c>
      <c r="C336" s="38" t="s">
        <v>726</v>
      </c>
      <c r="D336" s="39" t="s">
        <v>677</v>
      </c>
      <c r="E336" s="40">
        <v>0.68</v>
      </c>
      <c r="F336" s="40">
        <f>ROUND((0.2+0.15+1),7)</f>
        <v>1.35</v>
      </c>
      <c r="G336" s="40">
        <f>SmtRes!CX116</f>
        <v>38.555999999999997</v>
      </c>
      <c r="H336" s="42">
        <f>SmtRes!CZ116</f>
        <v>2088.77</v>
      </c>
      <c r="I336" s="41">
        <f>SmtRes!AJ116</f>
        <v>1.26</v>
      </c>
      <c r="J336" s="42">
        <f>ROUND(H336*I336, 2)</f>
        <v>2631.85</v>
      </c>
      <c r="K336" s="41"/>
      <c r="L336" s="42">
        <f>SmtRes!DG116</f>
        <v>101473.61</v>
      </c>
    </row>
    <row r="337" spans="1:83" ht="28.5" x14ac:dyDescent="0.2">
      <c r="A337" s="38"/>
      <c r="B337" s="38" t="s">
        <v>727</v>
      </c>
      <c r="C337" s="38" t="s">
        <v>1243</v>
      </c>
      <c r="D337" s="39" t="s">
        <v>671</v>
      </c>
      <c r="E337" s="40">
        <f>SmtRes!DO116*SmtRes!AT116</f>
        <v>0.68</v>
      </c>
      <c r="F337" s="40">
        <f>ROUND((0.2+0.15+1),7)</f>
        <v>1.35</v>
      </c>
      <c r="G337" s="40">
        <f>ROUND(E337*F337*G328, 7)</f>
        <v>38.555999999999997</v>
      </c>
      <c r="H337" s="42"/>
      <c r="I337" s="41"/>
      <c r="J337" s="42">
        <f>ROUND(SmtRes!AG116/SmtRes!DO116, 2)</f>
        <v>612.57000000000005</v>
      </c>
      <c r="K337" s="41"/>
      <c r="L337" s="42">
        <f>SmtRes!DH116</f>
        <v>23618.25</v>
      </c>
      <c r="CE337">
        <v>1</v>
      </c>
    </row>
    <row r="338" spans="1:83" ht="28.5" x14ac:dyDescent="0.2">
      <c r="A338" s="38"/>
      <c r="B338" s="38" t="s">
        <v>685</v>
      </c>
      <c r="C338" s="38" t="s">
        <v>687</v>
      </c>
      <c r="D338" s="39" t="s">
        <v>677</v>
      </c>
      <c r="E338" s="40">
        <v>0.19</v>
      </c>
      <c r="F338" s="40">
        <f>ROUND((0.2+0.15+1),7)</f>
        <v>1.35</v>
      </c>
      <c r="G338" s="40">
        <f>SmtRes!CX117</f>
        <v>10.773</v>
      </c>
      <c r="H338" s="42"/>
      <c r="I338" s="41"/>
      <c r="J338" s="42">
        <f>SmtRes!CZ117</f>
        <v>640.84</v>
      </c>
      <c r="K338" s="41"/>
      <c r="L338" s="42">
        <f>SmtRes!DG117</f>
        <v>6903.77</v>
      </c>
    </row>
    <row r="339" spans="1:83" ht="28.5" x14ac:dyDescent="0.2">
      <c r="A339" s="38"/>
      <c r="B339" s="38" t="s">
        <v>688</v>
      </c>
      <c r="C339" s="38" t="s">
        <v>1226</v>
      </c>
      <c r="D339" s="39" t="s">
        <v>671</v>
      </c>
      <c r="E339" s="40">
        <f>SmtRes!DO117*SmtRes!AT117</f>
        <v>0.19</v>
      </c>
      <c r="F339" s="40">
        <f>ROUND((0.2+0.15+1),7)</f>
        <v>1.35</v>
      </c>
      <c r="G339" s="40">
        <f>ROUND(E339*F339*G328, 7)</f>
        <v>10.773</v>
      </c>
      <c r="H339" s="42"/>
      <c r="I339" s="41"/>
      <c r="J339" s="42">
        <f>ROUND(SmtRes!AG117/SmtRes!DO117, 2)</f>
        <v>533.01</v>
      </c>
      <c r="K339" s="41"/>
      <c r="L339" s="42">
        <f>SmtRes!DH117</f>
        <v>5742.12</v>
      </c>
      <c r="CE339">
        <v>1</v>
      </c>
    </row>
    <row r="340" spans="1:83" ht="15" x14ac:dyDescent="0.2">
      <c r="A340" s="37"/>
      <c r="B340" s="40">
        <v>4</v>
      </c>
      <c r="C340" s="37" t="s">
        <v>1228</v>
      </c>
      <c r="D340" s="39"/>
      <c r="E340" s="46"/>
      <c r="F340" s="40"/>
      <c r="G340" s="40"/>
      <c r="H340" s="40"/>
      <c r="I340" s="40"/>
      <c r="J340" s="40"/>
      <c r="K340" s="40"/>
      <c r="L340" s="47">
        <f>SUM(L341:L346)-SUMIF(CE341:CE346, 1, L341:L346)</f>
        <v>7255.98</v>
      </c>
    </row>
    <row r="341" spans="1:83" ht="14.25" x14ac:dyDescent="0.2">
      <c r="A341" s="38"/>
      <c r="B341" s="38" t="s">
        <v>710</v>
      </c>
      <c r="C341" s="38" t="s">
        <v>712</v>
      </c>
      <c r="D341" s="39" t="s">
        <v>699</v>
      </c>
      <c r="E341" s="40">
        <v>0.1</v>
      </c>
      <c r="F341" s="40"/>
      <c r="G341" s="40">
        <f>SmtRes!CX118</f>
        <v>4.2</v>
      </c>
      <c r="H341" s="42">
        <f>SmtRes!CZ118</f>
        <v>238.29</v>
      </c>
      <c r="I341" s="41">
        <f>SmtRes!AI118</f>
        <v>1.66</v>
      </c>
      <c r="J341" s="42">
        <f t="shared" ref="J341:J346" si="4">ROUND(H341*I341, 2)</f>
        <v>395.56</v>
      </c>
      <c r="K341" s="41"/>
      <c r="L341" s="42">
        <f>SmtRes!DF118</f>
        <v>1661.35</v>
      </c>
    </row>
    <row r="342" spans="1:83" ht="14.25" x14ac:dyDescent="0.2">
      <c r="A342" s="38"/>
      <c r="B342" s="38" t="s">
        <v>713</v>
      </c>
      <c r="C342" s="38" t="s">
        <v>715</v>
      </c>
      <c r="D342" s="39" t="s">
        <v>699</v>
      </c>
      <c r="E342" s="40">
        <v>0.03</v>
      </c>
      <c r="F342" s="40"/>
      <c r="G342" s="40">
        <f>SmtRes!CX119</f>
        <v>1.26</v>
      </c>
      <c r="H342" s="42">
        <f>SmtRes!CZ119</f>
        <v>58.53</v>
      </c>
      <c r="I342" s="41">
        <f>SmtRes!AI119</f>
        <v>1.66</v>
      </c>
      <c r="J342" s="42">
        <f t="shared" si="4"/>
        <v>97.16</v>
      </c>
      <c r="K342" s="41"/>
      <c r="L342" s="42">
        <f>SmtRes!DF119</f>
        <v>122.42</v>
      </c>
    </row>
    <row r="343" spans="1:83" ht="14.25" x14ac:dyDescent="0.2">
      <c r="A343" s="38"/>
      <c r="B343" s="38" t="s">
        <v>716</v>
      </c>
      <c r="C343" s="38" t="s">
        <v>718</v>
      </c>
      <c r="D343" s="39" t="s">
        <v>699</v>
      </c>
      <c r="E343" s="40">
        <v>0.02</v>
      </c>
      <c r="F343" s="40"/>
      <c r="G343" s="40">
        <f>SmtRes!CX120</f>
        <v>0.84</v>
      </c>
      <c r="H343" s="42">
        <f>SmtRes!CZ120</f>
        <v>56.11</v>
      </c>
      <c r="I343" s="41">
        <f>SmtRes!AI120</f>
        <v>1.54</v>
      </c>
      <c r="J343" s="42">
        <f t="shared" si="4"/>
        <v>86.41</v>
      </c>
      <c r="K343" s="41"/>
      <c r="L343" s="42">
        <f>SmtRes!DF120</f>
        <v>72.58</v>
      </c>
    </row>
    <row r="344" spans="1:83" ht="14.25" x14ac:dyDescent="0.2">
      <c r="A344" s="38"/>
      <c r="B344" s="38" t="s">
        <v>797</v>
      </c>
      <c r="C344" s="38" t="s">
        <v>799</v>
      </c>
      <c r="D344" s="39" t="s">
        <v>216</v>
      </c>
      <c r="E344" s="40">
        <v>4.0000000000000002E-4</v>
      </c>
      <c r="F344" s="40"/>
      <c r="G344" s="40">
        <f>SmtRes!CX121</f>
        <v>1.6799999999999999E-2</v>
      </c>
      <c r="H344" s="42">
        <f>SmtRes!CZ121</f>
        <v>61265.39</v>
      </c>
      <c r="I344" s="41">
        <f>SmtRes!AI121</f>
        <v>1.44</v>
      </c>
      <c r="J344" s="42">
        <f t="shared" si="4"/>
        <v>88222.16</v>
      </c>
      <c r="K344" s="41"/>
      <c r="L344" s="42">
        <f>SmtRes!DF121</f>
        <v>1482.13</v>
      </c>
    </row>
    <row r="345" spans="1:83" ht="14.25" x14ac:dyDescent="0.2">
      <c r="A345" s="38"/>
      <c r="B345" s="38" t="s">
        <v>533</v>
      </c>
      <c r="C345" s="38" t="s">
        <v>534</v>
      </c>
      <c r="D345" s="39" t="s">
        <v>216</v>
      </c>
      <c r="E345" s="40">
        <v>1E-4</v>
      </c>
      <c r="F345" s="40"/>
      <c r="G345" s="40">
        <f>SmtRes!CX122</f>
        <v>4.1999999999999997E-3</v>
      </c>
      <c r="H345" s="42">
        <f>SmtRes!CZ122</f>
        <v>80020.98</v>
      </c>
      <c r="I345" s="41">
        <f>SmtRes!AI122</f>
        <v>1.29</v>
      </c>
      <c r="J345" s="42">
        <f t="shared" si="4"/>
        <v>103227.06</v>
      </c>
      <c r="K345" s="41"/>
      <c r="L345" s="42">
        <f>SmtRes!DF122</f>
        <v>433.55</v>
      </c>
    </row>
    <row r="346" spans="1:83" ht="14.25" x14ac:dyDescent="0.2">
      <c r="A346" s="38"/>
      <c r="B346" s="38" t="s">
        <v>800</v>
      </c>
      <c r="C346" s="48" t="s">
        <v>802</v>
      </c>
      <c r="D346" s="49" t="s">
        <v>243</v>
      </c>
      <c r="E346" s="50">
        <v>0.06</v>
      </c>
      <c r="F346" s="50"/>
      <c r="G346" s="50">
        <f>SmtRes!CX123</f>
        <v>2.52</v>
      </c>
      <c r="H346" s="51">
        <f>SmtRes!CZ123</f>
        <v>1031.73</v>
      </c>
      <c r="I346" s="52">
        <f>SmtRes!AI123</f>
        <v>1.34</v>
      </c>
      <c r="J346" s="51">
        <f t="shared" si="4"/>
        <v>1382.52</v>
      </c>
      <c r="K346" s="52"/>
      <c r="L346" s="51">
        <f>SmtRes!DF123</f>
        <v>3483.95</v>
      </c>
    </row>
    <row r="347" spans="1:83" ht="15" x14ac:dyDescent="0.2">
      <c r="A347" s="38"/>
      <c r="B347" s="38"/>
      <c r="C347" s="54" t="s">
        <v>1229</v>
      </c>
      <c r="D347" s="39"/>
      <c r="E347" s="40"/>
      <c r="F347" s="40"/>
      <c r="G347" s="40"/>
      <c r="H347" s="42"/>
      <c r="I347" s="41"/>
      <c r="J347" s="42"/>
      <c r="K347" s="41"/>
      <c r="L347" s="42">
        <f>L332+L334+L335+L340</f>
        <v>230226.59</v>
      </c>
    </row>
    <row r="348" spans="1:83" ht="14.25" x14ac:dyDescent="0.2">
      <c r="A348" s="38"/>
      <c r="B348" s="38"/>
      <c r="C348" s="38" t="s">
        <v>1230</v>
      </c>
      <c r="D348" s="39"/>
      <c r="E348" s="40"/>
      <c r="F348" s="40"/>
      <c r="G348" s="40"/>
      <c r="H348" s="42"/>
      <c r="I348" s="41"/>
      <c r="J348" s="42"/>
      <c r="K348" s="41"/>
      <c r="L348" s="42">
        <f>SUM(AR328:AR351)+SUM(AS328:AS351)+SUM(AT328:AT351)+SUM(AU328:AU351)+SUM(AV328:AV351)</f>
        <v>114593.23</v>
      </c>
    </row>
    <row r="349" spans="1:83" ht="14.25" x14ac:dyDescent="0.2">
      <c r="A349" s="38"/>
      <c r="B349" s="38" t="s">
        <v>47</v>
      </c>
      <c r="C349" s="38" t="s">
        <v>1237</v>
      </c>
      <c r="D349" s="39" t="s">
        <v>237</v>
      </c>
      <c r="E349" s="40">
        <f>Source!BZ82</f>
        <v>103</v>
      </c>
      <c r="F349" s="40"/>
      <c r="G349" s="40">
        <f>Source!AT82</f>
        <v>103</v>
      </c>
      <c r="H349" s="42"/>
      <c r="I349" s="41"/>
      <c r="J349" s="42"/>
      <c r="K349" s="41"/>
      <c r="L349" s="42">
        <f>SUM(AZ328:AZ351)</f>
        <v>118031.03</v>
      </c>
    </row>
    <row r="350" spans="1:83" ht="14.25" x14ac:dyDescent="0.2">
      <c r="A350" s="48"/>
      <c r="B350" s="48" t="s">
        <v>48</v>
      </c>
      <c r="C350" s="48" t="s">
        <v>1238</v>
      </c>
      <c r="D350" s="49" t="s">
        <v>237</v>
      </c>
      <c r="E350" s="50">
        <f>Source!CA82</f>
        <v>60</v>
      </c>
      <c r="F350" s="50"/>
      <c r="G350" s="50">
        <f>Source!AU82</f>
        <v>60</v>
      </c>
      <c r="H350" s="51"/>
      <c r="I350" s="52"/>
      <c r="J350" s="51"/>
      <c r="K350" s="52"/>
      <c r="L350" s="51">
        <f>SUM(BA328:BA351)</f>
        <v>68755.94</v>
      </c>
    </row>
    <row r="351" spans="1:83" ht="15" x14ac:dyDescent="0.2">
      <c r="C351" s="98" t="s">
        <v>1233</v>
      </c>
      <c r="D351" s="98"/>
      <c r="E351" s="98"/>
      <c r="F351" s="98"/>
      <c r="G351" s="98"/>
      <c r="H351" s="98"/>
      <c r="I351" s="99">
        <f>IF(E328&lt;&gt;0,K351/E328, 0)</f>
        <v>9928.8942857142865</v>
      </c>
      <c r="J351" s="99"/>
      <c r="K351" s="99">
        <f>L332+L334+L340+L349+L350+L335</f>
        <v>417013.56</v>
      </c>
      <c r="L351" s="99"/>
      <c r="AD351">
        <f>ROUND((Source!AT82/100)*((ROUND(SUMIF(SmtRes!AQ114:'SmtRes'!AQ123,"=1",SmtRes!AD114:'SmtRes'!AD123)*Source!I82, 2)+ROUND(SUMIF(SmtRes!AQ114:'SmtRes'!AQ123,"=1",SmtRes!AC114:'SmtRes'!AC123)*Source!I82, 2))), 2)</f>
        <v>70809.27</v>
      </c>
      <c r="AE351">
        <f>ROUND((Source!AU82/100)*((ROUND(SUMIF(SmtRes!AQ114:'SmtRes'!AQ123,"=1",SmtRes!AD114:'SmtRes'!AD123)*Source!I82, 2)+ROUND(SUMIF(SmtRes!AQ114:'SmtRes'!AQ123,"=1",SmtRes!AC114:'SmtRes'!AC123)*Source!I82, 2))), 2)</f>
        <v>41248.120000000003</v>
      </c>
      <c r="AN351" s="53">
        <f>L332+L334+L340+L349+L350+L335</f>
        <v>417013.56</v>
      </c>
      <c r="AO351" s="53">
        <f>L334</f>
        <v>108377.37999999998</v>
      </c>
      <c r="AQ351" t="s">
        <v>1234</v>
      </c>
      <c r="AR351" s="53">
        <f>L332</f>
        <v>85232.86</v>
      </c>
      <c r="AT351" s="53">
        <f>L335</f>
        <v>29360.37</v>
      </c>
      <c r="AV351" t="s">
        <v>1234</v>
      </c>
      <c r="AW351" s="53">
        <f>L340</f>
        <v>7255.98</v>
      </c>
      <c r="AZ351">
        <f>Source!X82</f>
        <v>118031.03</v>
      </c>
      <c r="BA351">
        <f>Source!Y82</f>
        <v>68755.94</v>
      </c>
      <c r="CD351">
        <v>1</v>
      </c>
    </row>
    <row r="352" spans="1:83" ht="42.75" x14ac:dyDescent="0.2">
      <c r="A352" s="36" t="s">
        <v>168</v>
      </c>
      <c r="B352" s="38" t="s">
        <v>1277</v>
      </c>
      <c r="C352" s="38" t="str">
        <f>Source!G83</f>
        <v>Установка железобетонных опор ВЛ 0,38; 6-10 кВ с траверсами с двойными приставками: одностоечных</v>
      </c>
      <c r="D352" s="39" t="str">
        <f>Source!H83</f>
        <v>ШТ</v>
      </c>
      <c r="E352" s="40">
        <f>Source!K83</f>
        <v>1</v>
      </c>
      <c r="F352" s="40"/>
      <c r="G352" s="40">
        <f>Source!I83</f>
        <v>1</v>
      </c>
      <c r="H352" s="42"/>
      <c r="I352" s="41"/>
      <c r="J352" s="42"/>
      <c r="K352" s="41"/>
      <c r="L352" s="42"/>
    </row>
    <row r="353" spans="1:101" ht="25.5" x14ac:dyDescent="0.2">
      <c r="B353" s="43" t="s">
        <v>950</v>
      </c>
      <c r="C353" s="104" t="s">
        <v>1219</v>
      </c>
      <c r="D353" s="104"/>
      <c r="E353" s="104"/>
      <c r="F353" s="104"/>
      <c r="G353" s="104"/>
      <c r="H353" s="104"/>
      <c r="I353" s="104"/>
      <c r="J353" s="104"/>
      <c r="K353" s="104"/>
      <c r="L353" s="104"/>
    </row>
    <row r="354" spans="1:101" ht="25.5" x14ac:dyDescent="0.2">
      <c r="B354" s="43" t="s">
        <v>953</v>
      </c>
      <c r="C354" s="104" t="s">
        <v>1220</v>
      </c>
      <c r="D354" s="104"/>
      <c r="E354" s="104"/>
      <c r="F354" s="104"/>
      <c r="G354" s="104"/>
      <c r="H354" s="104"/>
      <c r="I354" s="104"/>
      <c r="J354" s="104"/>
      <c r="K354" s="104"/>
      <c r="L354" s="104"/>
    </row>
    <row r="355" spans="1:101" ht="51" x14ac:dyDescent="0.2">
      <c r="C355" s="103" t="s">
        <v>1236</v>
      </c>
      <c r="D355" s="103"/>
      <c r="E355" s="103"/>
      <c r="F355" s="103"/>
      <c r="CW355" s="44" t="s">
        <v>1236</v>
      </c>
    </row>
    <row r="356" spans="1:101" ht="15" x14ac:dyDescent="0.2">
      <c r="A356" s="37"/>
      <c r="B356" s="40">
        <v>1</v>
      </c>
      <c r="C356" s="37" t="s">
        <v>1223</v>
      </c>
      <c r="D356" s="39" t="s">
        <v>671</v>
      </c>
      <c r="E356" s="46"/>
      <c r="F356" s="40"/>
      <c r="G356" s="40">
        <f>Source!U83</f>
        <v>10.340999999999999</v>
      </c>
      <c r="H356" s="40"/>
      <c r="I356" s="40"/>
      <c r="J356" s="40"/>
      <c r="K356" s="40"/>
      <c r="L356" s="47">
        <f>SUM(L357:L357)-SUMIF(CE357:CE357, 1, L357:L357)</f>
        <v>4956.54</v>
      </c>
    </row>
    <row r="357" spans="1:101" ht="14.25" x14ac:dyDescent="0.2">
      <c r="A357" s="38"/>
      <c r="B357" s="38" t="s">
        <v>803</v>
      </c>
      <c r="C357" s="38" t="s">
        <v>804</v>
      </c>
      <c r="D357" s="39" t="s">
        <v>671</v>
      </c>
      <c r="E357" s="40">
        <v>7.66</v>
      </c>
      <c r="F357" s="40">
        <f>ROUND((0.2+0.15+1),7)</f>
        <v>1.35</v>
      </c>
      <c r="G357" s="40">
        <f>SmtRes!CX124</f>
        <v>10.340999999999999</v>
      </c>
      <c r="H357" s="42"/>
      <c r="I357" s="41"/>
      <c r="J357" s="42">
        <f>SmtRes!CZ124</f>
        <v>479.31</v>
      </c>
      <c r="K357" s="41"/>
      <c r="L357" s="42">
        <f>SmtRes!DI124</f>
        <v>4956.54</v>
      </c>
    </row>
    <row r="358" spans="1:101" ht="15" x14ac:dyDescent="0.2">
      <c r="A358" s="37"/>
      <c r="B358" s="40">
        <v>2</v>
      </c>
      <c r="C358" s="37" t="s">
        <v>1224</v>
      </c>
      <c r="D358" s="39"/>
      <c r="E358" s="46"/>
      <c r="F358" s="40"/>
      <c r="G358" s="40"/>
      <c r="H358" s="40"/>
      <c r="I358" s="40"/>
      <c r="J358" s="40"/>
      <c r="K358" s="40"/>
      <c r="L358" s="47">
        <f>SUM(L359:L363)-SUMIF(CE359:CE363, 1, L359:L363)</f>
        <v>3597.5099999999998</v>
      </c>
    </row>
    <row r="359" spans="1:101" ht="15" x14ac:dyDescent="0.2">
      <c r="A359" s="37"/>
      <c r="B359" s="40"/>
      <c r="C359" s="37" t="s">
        <v>1227</v>
      </c>
      <c r="D359" s="39" t="s">
        <v>671</v>
      </c>
      <c r="E359" s="46"/>
      <c r="F359" s="40"/>
      <c r="G359" s="40">
        <f>Source!V83</f>
        <v>1.7549999999999999</v>
      </c>
      <c r="H359" s="40"/>
      <c r="I359" s="40"/>
      <c r="J359" s="40"/>
      <c r="K359" s="40"/>
      <c r="L359" s="47">
        <f>SUMIF(CE360:CE363, 1, L360:L363)</f>
        <v>1034.24</v>
      </c>
      <c r="CE359">
        <v>1</v>
      </c>
    </row>
    <row r="360" spans="1:101" ht="42.75" x14ac:dyDescent="0.2">
      <c r="A360" s="38"/>
      <c r="B360" s="38" t="s">
        <v>724</v>
      </c>
      <c r="C360" s="38" t="s">
        <v>726</v>
      </c>
      <c r="D360" s="39" t="s">
        <v>677</v>
      </c>
      <c r="E360" s="40">
        <v>0.92</v>
      </c>
      <c r="F360" s="40">
        <f>ROUND((0.2+0.15+1),7)</f>
        <v>1.35</v>
      </c>
      <c r="G360" s="40">
        <f>SmtRes!CX126</f>
        <v>1.242</v>
      </c>
      <c r="H360" s="42">
        <f>SmtRes!CZ126</f>
        <v>2088.77</v>
      </c>
      <c r="I360" s="41">
        <f>SmtRes!AJ126</f>
        <v>1.26</v>
      </c>
      <c r="J360" s="42">
        <f>ROUND(H360*I360, 2)</f>
        <v>2631.85</v>
      </c>
      <c r="K360" s="41"/>
      <c r="L360" s="42">
        <f>SmtRes!DG126</f>
        <v>3268.76</v>
      </c>
    </row>
    <row r="361" spans="1:101" ht="28.5" x14ac:dyDescent="0.2">
      <c r="A361" s="38"/>
      <c r="B361" s="38" t="s">
        <v>727</v>
      </c>
      <c r="C361" s="38" t="s">
        <v>1243</v>
      </c>
      <c r="D361" s="39" t="s">
        <v>671</v>
      </c>
      <c r="E361" s="40">
        <f>SmtRes!DO126*SmtRes!AT126</f>
        <v>0.92</v>
      </c>
      <c r="F361" s="40">
        <f>ROUND((0.2+0.15+1),7)</f>
        <v>1.35</v>
      </c>
      <c r="G361" s="40">
        <f>ROUND(E361*F361*G352, 7)</f>
        <v>1.242</v>
      </c>
      <c r="H361" s="42"/>
      <c r="I361" s="41"/>
      <c r="J361" s="42">
        <f>ROUND(SmtRes!AG126/SmtRes!DO126, 2)</f>
        <v>612.57000000000005</v>
      </c>
      <c r="K361" s="41"/>
      <c r="L361" s="42">
        <f>SmtRes!DH126</f>
        <v>760.81</v>
      </c>
      <c r="CE361">
        <v>1</v>
      </c>
    </row>
    <row r="362" spans="1:101" ht="28.5" x14ac:dyDescent="0.2">
      <c r="A362" s="38"/>
      <c r="B362" s="38" t="s">
        <v>685</v>
      </c>
      <c r="C362" s="38" t="s">
        <v>687</v>
      </c>
      <c r="D362" s="39" t="s">
        <v>677</v>
      </c>
      <c r="E362" s="40">
        <v>0.38</v>
      </c>
      <c r="F362" s="40">
        <f>ROUND((0.2+0.15+1),7)</f>
        <v>1.35</v>
      </c>
      <c r="G362" s="40">
        <f>SmtRes!CX127</f>
        <v>0.51300000000000001</v>
      </c>
      <c r="H362" s="42"/>
      <c r="I362" s="41"/>
      <c r="J362" s="42">
        <f>SmtRes!CZ127</f>
        <v>640.84</v>
      </c>
      <c r="K362" s="41"/>
      <c r="L362" s="42">
        <f>SmtRes!DG127</f>
        <v>328.75</v>
      </c>
    </row>
    <row r="363" spans="1:101" ht="28.5" x14ac:dyDescent="0.2">
      <c r="A363" s="38"/>
      <c r="B363" s="38" t="s">
        <v>688</v>
      </c>
      <c r="C363" s="38" t="s">
        <v>1226</v>
      </c>
      <c r="D363" s="39" t="s">
        <v>671</v>
      </c>
      <c r="E363" s="40">
        <f>SmtRes!DO127*SmtRes!AT127</f>
        <v>0.38</v>
      </c>
      <c r="F363" s="40">
        <f>ROUND((0.2+0.15+1),7)</f>
        <v>1.35</v>
      </c>
      <c r="G363" s="40">
        <f>ROUND(E363*F363*G352, 7)</f>
        <v>0.51300000000000001</v>
      </c>
      <c r="H363" s="42"/>
      <c r="I363" s="41"/>
      <c r="J363" s="42">
        <f>ROUND(SmtRes!AG127/SmtRes!DO127, 2)</f>
        <v>533.01</v>
      </c>
      <c r="K363" s="41"/>
      <c r="L363" s="42">
        <f>SmtRes!DH127</f>
        <v>273.43</v>
      </c>
      <c r="CE363">
        <v>1</v>
      </c>
    </row>
    <row r="364" spans="1:101" ht="15" x14ac:dyDescent="0.2">
      <c r="A364" s="37"/>
      <c r="B364" s="40">
        <v>4</v>
      </c>
      <c r="C364" s="37" t="s">
        <v>1228</v>
      </c>
      <c r="D364" s="39"/>
      <c r="E364" s="46"/>
      <c r="F364" s="40"/>
      <c r="G364" s="40"/>
      <c r="H364" s="40"/>
      <c r="I364" s="40"/>
      <c r="J364" s="40"/>
      <c r="K364" s="40"/>
      <c r="L364" s="47">
        <f>SUM(L365:L370)-SUMIF(CE365:CE370, 1, L365:L370)</f>
        <v>172.76</v>
      </c>
    </row>
    <row r="365" spans="1:101" ht="14.25" x14ac:dyDescent="0.2">
      <c r="A365" s="38"/>
      <c r="B365" s="38" t="s">
        <v>710</v>
      </c>
      <c r="C365" s="38" t="s">
        <v>712</v>
      </c>
      <c r="D365" s="39" t="s">
        <v>699</v>
      </c>
      <c r="E365" s="40">
        <v>0.1</v>
      </c>
      <c r="F365" s="40"/>
      <c r="G365" s="40">
        <f>SmtRes!CX128</f>
        <v>0.1</v>
      </c>
      <c r="H365" s="42">
        <f>SmtRes!CZ128</f>
        <v>238.29</v>
      </c>
      <c r="I365" s="41">
        <f>SmtRes!AI128</f>
        <v>1.66</v>
      </c>
      <c r="J365" s="42">
        <f t="shared" ref="J365:J370" si="5">ROUND(H365*I365, 2)</f>
        <v>395.56</v>
      </c>
      <c r="K365" s="41"/>
      <c r="L365" s="42">
        <f>SmtRes!DF128</f>
        <v>39.56</v>
      </c>
    </row>
    <row r="366" spans="1:101" ht="14.25" x14ac:dyDescent="0.2">
      <c r="A366" s="38"/>
      <c r="B366" s="38" t="s">
        <v>713</v>
      </c>
      <c r="C366" s="38" t="s">
        <v>715</v>
      </c>
      <c r="D366" s="39" t="s">
        <v>699</v>
      </c>
      <c r="E366" s="40">
        <v>0.03</v>
      </c>
      <c r="F366" s="40"/>
      <c r="G366" s="40">
        <f>SmtRes!CX129</f>
        <v>0.03</v>
      </c>
      <c r="H366" s="42">
        <f>SmtRes!CZ129</f>
        <v>58.53</v>
      </c>
      <c r="I366" s="41">
        <f>SmtRes!AI129</f>
        <v>1.66</v>
      </c>
      <c r="J366" s="42">
        <f t="shared" si="5"/>
        <v>97.16</v>
      </c>
      <c r="K366" s="41"/>
      <c r="L366" s="42">
        <f>SmtRes!DF129</f>
        <v>2.91</v>
      </c>
    </row>
    <row r="367" spans="1:101" ht="14.25" x14ac:dyDescent="0.2">
      <c r="A367" s="38"/>
      <c r="B367" s="38" t="s">
        <v>716</v>
      </c>
      <c r="C367" s="38" t="s">
        <v>718</v>
      </c>
      <c r="D367" s="39" t="s">
        <v>699</v>
      </c>
      <c r="E367" s="40">
        <v>0.02</v>
      </c>
      <c r="F367" s="40"/>
      <c r="G367" s="40">
        <f>SmtRes!CX130</f>
        <v>0.02</v>
      </c>
      <c r="H367" s="42">
        <f>SmtRes!CZ130</f>
        <v>56.11</v>
      </c>
      <c r="I367" s="41">
        <f>SmtRes!AI130</f>
        <v>1.54</v>
      </c>
      <c r="J367" s="42">
        <f t="shared" si="5"/>
        <v>86.41</v>
      </c>
      <c r="K367" s="41"/>
      <c r="L367" s="42">
        <f>SmtRes!DF130</f>
        <v>1.73</v>
      </c>
    </row>
    <row r="368" spans="1:101" ht="14.25" x14ac:dyDescent="0.2">
      <c r="A368" s="38"/>
      <c r="B368" s="38" t="s">
        <v>797</v>
      </c>
      <c r="C368" s="38" t="s">
        <v>799</v>
      </c>
      <c r="D368" s="39" t="s">
        <v>216</v>
      </c>
      <c r="E368" s="40">
        <v>4.0000000000000002E-4</v>
      </c>
      <c r="F368" s="40"/>
      <c r="G368" s="40">
        <f>SmtRes!CX131</f>
        <v>4.0000000000000002E-4</v>
      </c>
      <c r="H368" s="42">
        <f>SmtRes!CZ131</f>
        <v>61265.39</v>
      </c>
      <c r="I368" s="41">
        <f>SmtRes!AI131</f>
        <v>1.44</v>
      </c>
      <c r="J368" s="42">
        <f t="shared" si="5"/>
        <v>88222.16</v>
      </c>
      <c r="K368" s="41"/>
      <c r="L368" s="42">
        <f>SmtRes!DF131</f>
        <v>35.29</v>
      </c>
    </row>
    <row r="369" spans="1:101" ht="14.25" x14ac:dyDescent="0.2">
      <c r="A369" s="38"/>
      <c r="B369" s="38" t="s">
        <v>533</v>
      </c>
      <c r="C369" s="38" t="s">
        <v>534</v>
      </c>
      <c r="D369" s="39" t="s">
        <v>216</v>
      </c>
      <c r="E369" s="40">
        <v>1E-4</v>
      </c>
      <c r="F369" s="40"/>
      <c r="G369" s="40">
        <f>SmtRes!CX132</f>
        <v>1E-4</v>
      </c>
      <c r="H369" s="42">
        <f>SmtRes!CZ132</f>
        <v>80020.98</v>
      </c>
      <c r="I369" s="41">
        <f>SmtRes!AI132</f>
        <v>1.29</v>
      </c>
      <c r="J369" s="42">
        <f t="shared" si="5"/>
        <v>103227.06</v>
      </c>
      <c r="K369" s="41"/>
      <c r="L369" s="42">
        <f>SmtRes!DF132</f>
        <v>10.32</v>
      </c>
    </row>
    <row r="370" spans="1:101" ht="14.25" x14ac:dyDescent="0.2">
      <c r="A370" s="38"/>
      <c r="B370" s="38" t="s">
        <v>800</v>
      </c>
      <c r="C370" s="48" t="s">
        <v>802</v>
      </c>
      <c r="D370" s="49" t="s">
        <v>243</v>
      </c>
      <c r="E370" s="50">
        <v>0.06</v>
      </c>
      <c r="F370" s="50"/>
      <c r="G370" s="50">
        <f>SmtRes!CX133</f>
        <v>0.06</v>
      </c>
      <c r="H370" s="51">
        <f>SmtRes!CZ133</f>
        <v>1031.73</v>
      </c>
      <c r="I370" s="52">
        <f>SmtRes!AI133</f>
        <v>1.34</v>
      </c>
      <c r="J370" s="51">
        <f t="shared" si="5"/>
        <v>1382.52</v>
      </c>
      <c r="K370" s="52"/>
      <c r="L370" s="51">
        <f>SmtRes!DF133</f>
        <v>82.95</v>
      </c>
    </row>
    <row r="371" spans="1:101" ht="15" x14ac:dyDescent="0.2">
      <c r="A371" s="38"/>
      <c r="B371" s="38"/>
      <c r="C371" s="54" t="s">
        <v>1229</v>
      </c>
      <c r="D371" s="39"/>
      <c r="E371" s="40"/>
      <c r="F371" s="40"/>
      <c r="G371" s="40"/>
      <c r="H371" s="42"/>
      <c r="I371" s="41"/>
      <c r="J371" s="42"/>
      <c r="K371" s="41"/>
      <c r="L371" s="42">
        <f>L356+L358+L359+L364</f>
        <v>9761.0499999999993</v>
      </c>
    </row>
    <row r="372" spans="1:101" ht="14.25" x14ac:dyDescent="0.2">
      <c r="A372" s="38"/>
      <c r="B372" s="38"/>
      <c r="C372" s="38" t="s">
        <v>1230</v>
      </c>
      <c r="D372" s="39"/>
      <c r="E372" s="40"/>
      <c r="F372" s="40"/>
      <c r="G372" s="40"/>
      <c r="H372" s="42"/>
      <c r="I372" s="41"/>
      <c r="J372" s="42"/>
      <c r="K372" s="41"/>
      <c r="L372" s="42">
        <f>SUM(AR352:AR375)+SUM(AS352:AS375)+SUM(AT352:AT375)+SUM(AU352:AU375)+SUM(AV352:AV375)</f>
        <v>5990.78</v>
      </c>
    </row>
    <row r="373" spans="1:101" ht="14.25" x14ac:dyDescent="0.2">
      <c r="A373" s="38"/>
      <c r="B373" s="38" t="s">
        <v>47</v>
      </c>
      <c r="C373" s="38" t="s">
        <v>1237</v>
      </c>
      <c r="D373" s="39" t="s">
        <v>237</v>
      </c>
      <c r="E373" s="40">
        <f>Source!BZ83</f>
        <v>103</v>
      </c>
      <c r="F373" s="40"/>
      <c r="G373" s="40">
        <f>Source!AT83</f>
        <v>103</v>
      </c>
      <c r="H373" s="42"/>
      <c r="I373" s="41"/>
      <c r="J373" s="42"/>
      <c r="K373" s="41"/>
      <c r="L373" s="42">
        <f>SUM(AZ352:AZ375)</f>
        <v>6170.5</v>
      </c>
    </row>
    <row r="374" spans="1:101" ht="14.25" x14ac:dyDescent="0.2">
      <c r="A374" s="48"/>
      <c r="B374" s="48" t="s">
        <v>48</v>
      </c>
      <c r="C374" s="48" t="s">
        <v>1238</v>
      </c>
      <c r="D374" s="49" t="s">
        <v>237</v>
      </c>
      <c r="E374" s="50">
        <f>Source!CA83</f>
        <v>60</v>
      </c>
      <c r="F374" s="50"/>
      <c r="G374" s="50">
        <f>Source!AU83</f>
        <v>60</v>
      </c>
      <c r="H374" s="51"/>
      <c r="I374" s="52"/>
      <c r="J374" s="51"/>
      <c r="K374" s="52"/>
      <c r="L374" s="51">
        <f>SUM(BA352:BA375)</f>
        <v>3594.47</v>
      </c>
    </row>
    <row r="375" spans="1:101" ht="15" x14ac:dyDescent="0.2">
      <c r="C375" s="98" t="s">
        <v>1233</v>
      </c>
      <c r="D375" s="98"/>
      <c r="E375" s="98"/>
      <c r="F375" s="98"/>
      <c r="G375" s="98"/>
      <c r="H375" s="98"/>
      <c r="I375" s="99">
        <f>IF(E352&lt;&gt;0,K375/E352, 0)</f>
        <v>19526.02</v>
      </c>
      <c r="J375" s="99"/>
      <c r="K375" s="99">
        <f>L356+L358+L364+L373+L374+L359</f>
        <v>19526.02</v>
      </c>
      <c r="L375" s="99"/>
      <c r="AD375">
        <f>ROUND((Source!AT83/100)*((ROUND(SUMIF(SmtRes!AQ124:'SmtRes'!AQ133,"=1",SmtRes!AD124:'SmtRes'!AD133)*Source!I83, 2)+ROUND(SUMIF(SmtRes!AQ124:'SmtRes'!AQ133,"=1",SmtRes!AC124:'SmtRes'!AC133)*Source!I83, 2))), 2)</f>
        <v>1673.64</v>
      </c>
      <c r="AE375">
        <f>ROUND((Source!AU83/100)*((ROUND(SUMIF(SmtRes!AQ124:'SmtRes'!AQ133,"=1",SmtRes!AD124:'SmtRes'!AD133)*Source!I83, 2)+ROUND(SUMIF(SmtRes!AQ124:'SmtRes'!AQ133,"=1",SmtRes!AC124:'SmtRes'!AC133)*Source!I83, 2))), 2)</f>
        <v>974.93</v>
      </c>
      <c r="AN375" s="53">
        <f>L356+L358+L364+L373+L374+L359</f>
        <v>19526.02</v>
      </c>
      <c r="AO375" s="53">
        <f>L358</f>
        <v>3597.5099999999998</v>
      </c>
      <c r="AQ375" t="s">
        <v>1234</v>
      </c>
      <c r="AR375" s="53">
        <f>L356</f>
        <v>4956.54</v>
      </c>
      <c r="AT375" s="53">
        <f>L359</f>
        <v>1034.24</v>
      </c>
      <c r="AV375" t="s">
        <v>1234</v>
      </c>
      <c r="AW375" s="53">
        <f>L364</f>
        <v>172.76</v>
      </c>
      <c r="AZ375">
        <f>Source!X83</f>
        <v>6170.5</v>
      </c>
      <c r="BA375">
        <f>Source!Y83</f>
        <v>3594.47</v>
      </c>
      <c r="CD375">
        <v>1</v>
      </c>
    </row>
    <row r="376" spans="1:101" ht="57" x14ac:dyDescent="0.2">
      <c r="A376" s="36" t="s">
        <v>172</v>
      </c>
      <c r="B376" s="38" t="s">
        <v>1278</v>
      </c>
      <c r="C376" s="38" t="str">
        <f>Source!G84</f>
        <v>Установка железобетонных опор ВЛ 0,38; 6-10 кВ с траверсами без приставок: одностоечных с одним подкосом</v>
      </c>
      <c r="D376" s="39" t="str">
        <f>Source!H84</f>
        <v>ШТ</v>
      </c>
      <c r="E376" s="40">
        <f>Source!K84</f>
        <v>4</v>
      </c>
      <c r="F376" s="40"/>
      <c r="G376" s="40">
        <f>Source!I84</f>
        <v>4</v>
      </c>
      <c r="H376" s="42"/>
      <c r="I376" s="41"/>
      <c r="J376" s="42"/>
      <c r="K376" s="41"/>
      <c r="L376" s="42"/>
    </row>
    <row r="377" spans="1:101" ht="25.5" x14ac:dyDescent="0.2">
      <c r="B377" s="43" t="s">
        <v>950</v>
      </c>
      <c r="C377" s="104" t="s">
        <v>1219</v>
      </c>
      <c r="D377" s="104"/>
      <c r="E377" s="104"/>
      <c r="F377" s="104"/>
      <c r="G377" s="104"/>
      <c r="H377" s="104"/>
      <c r="I377" s="104"/>
      <c r="J377" s="104"/>
      <c r="K377" s="104"/>
      <c r="L377" s="104"/>
    </row>
    <row r="378" spans="1:101" ht="25.5" x14ac:dyDescent="0.2">
      <c r="B378" s="43" t="s">
        <v>953</v>
      </c>
      <c r="C378" s="104" t="s">
        <v>1220</v>
      </c>
      <c r="D378" s="104"/>
      <c r="E378" s="104"/>
      <c r="F378" s="104"/>
      <c r="G378" s="104"/>
      <c r="H378" s="104"/>
      <c r="I378" s="104"/>
      <c r="J378" s="104"/>
      <c r="K378" s="104"/>
      <c r="L378" s="104"/>
    </row>
    <row r="379" spans="1:101" ht="51" x14ac:dyDescent="0.2">
      <c r="C379" s="103" t="s">
        <v>1236</v>
      </c>
      <c r="D379" s="103"/>
      <c r="E379" s="103"/>
      <c r="F379" s="103"/>
      <c r="CW379" s="44" t="s">
        <v>1236</v>
      </c>
    </row>
    <row r="380" spans="1:101" ht="15" x14ac:dyDescent="0.2">
      <c r="A380" s="37"/>
      <c r="B380" s="40">
        <v>1</v>
      </c>
      <c r="C380" s="37" t="s">
        <v>1223</v>
      </c>
      <c r="D380" s="39" t="s">
        <v>671</v>
      </c>
      <c r="E380" s="46"/>
      <c r="F380" s="40"/>
      <c r="G380" s="40">
        <f>Source!U84</f>
        <v>32.292000000000002</v>
      </c>
      <c r="H380" s="40"/>
      <c r="I380" s="40"/>
      <c r="J380" s="40"/>
      <c r="K380" s="40"/>
      <c r="L380" s="47">
        <f>SUM(L381:L381)-SUMIF(CE381:CE381, 1, L381:L381)</f>
        <v>15863.45</v>
      </c>
    </row>
    <row r="381" spans="1:101" ht="14.25" x14ac:dyDescent="0.2">
      <c r="A381" s="38"/>
      <c r="B381" s="38" t="s">
        <v>768</v>
      </c>
      <c r="C381" s="38" t="s">
        <v>769</v>
      </c>
      <c r="D381" s="39" t="s">
        <v>671</v>
      </c>
      <c r="E381" s="40">
        <v>5.98</v>
      </c>
      <c r="F381" s="40">
        <f>ROUND((0.2+0.15+1),7)</f>
        <v>1.35</v>
      </c>
      <c r="G381" s="40">
        <f>SmtRes!CX134</f>
        <v>32.292000000000002</v>
      </c>
      <c r="H381" s="42"/>
      <c r="I381" s="41"/>
      <c r="J381" s="42">
        <f>SmtRes!CZ134</f>
        <v>491.25</v>
      </c>
      <c r="K381" s="41"/>
      <c r="L381" s="42">
        <f>SmtRes!DI134</f>
        <v>15863.45</v>
      </c>
    </row>
    <row r="382" spans="1:101" ht="15" x14ac:dyDescent="0.2">
      <c r="A382" s="37"/>
      <c r="B382" s="40">
        <v>2</v>
      </c>
      <c r="C382" s="37" t="s">
        <v>1224</v>
      </c>
      <c r="D382" s="39"/>
      <c r="E382" s="46"/>
      <c r="F382" s="40"/>
      <c r="G382" s="40"/>
      <c r="H382" s="40"/>
      <c r="I382" s="40"/>
      <c r="J382" s="40"/>
      <c r="K382" s="40"/>
      <c r="L382" s="47">
        <f>SUM(L383:L387)-SUMIF(CE383:CE387, 1, L383:L387)</f>
        <v>24123.390000000003</v>
      </c>
    </row>
    <row r="383" spans="1:101" ht="15" x14ac:dyDescent="0.2">
      <c r="A383" s="37"/>
      <c r="B383" s="40"/>
      <c r="C383" s="37" t="s">
        <v>1227</v>
      </c>
      <c r="D383" s="39" t="s">
        <v>671</v>
      </c>
      <c r="E383" s="46"/>
      <c r="F383" s="40"/>
      <c r="G383" s="40">
        <f>Source!V84</f>
        <v>10.8</v>
      </c>
      <c r="H383" s="40"/>
      <c r="I383" s="40"/>
      <c r="J383" s="40"/>
      <c r="K383" s="40"/>
      <c r="L383" s="47">
        <f>SUMIF(CE384:CE387, 1, L384:L387)</f>
        <v>6443.9000000000005</v>
      </c>
      <c r="CE383">
        <v>1</v>
      </c>
    </row>
    <row r="384" spans="1:101" ht="42.75" x14ac:dyDescent="0.2">
      <c r="A384" s="38"/>
      <c r="B384" s="38" t="s">
        <v>724</v>
      </c>
      <c r="C384" s="38" t="s">
        <v>726</v>
      </c>
      <c r="D384" s="39" t="s">
        <v>677</v>
      </c>
      <c r="E384" s="40">
        <v>1.6</v>
      </c>
      <c r="F384" s="40">
        <f>ROUND((0.2+0.15+1),7)</f>
        <v>1.35</v>
      </c>
      <c r="G384" s="40">
        <f>SmtRes!CX136</f>
        <v>8.64</v>
      </c>
      <c r="H384" s="42">
        <f>SmtRes!CZ136</f>
        <v>2088.77</v>
      </c>
      <c r="I384" s="41">
        <f>SmtRes!AJ136</f>
        <v>1.26</v>
      </c>
      <c r="J384" s="42">
        <f>ROUND(H384*I384, 2)</f>
        <v>2631.85</v>
      </c>
      <c r="K384" s="41"/>
      <c r="L384" s="42">
        <f>SmtRes!DG136</f>
        <v>22739.18</v>
      </c>
    </row>
    <row r="385" spans="1:83" ht="28.5" x14ac:dyDescent="0.2">
      <c r="A385" s="38"/>
      <c r="B385" s="38" t="s">
        <v>727</v>
      </c>
      <c r="C385" s="38" t="s">
        <v>1243</v>
      </c>
      <c r="D385" s="39" t="s">
        <v>671</v>
      </c>
      <c r="E385" s="40">
        <f>SmtRes!DO136*SmtRes!AT136</f>
        <v>1.6</v>
      </c>
      <c r="F385" s="40">
        <f>ROUND((0.2+0.15+1),7)</f>
        <v>1.35</v>
      </c>
      <c r="G385" s="40">
        <f>ROUND(E385*F385*G376, 7)</f>
        <v>8.64</v>
      </c>
      <c r="H385" s="42"/>
      <c r="I385" s="41"/>
      <c r="J385" s="42">
        <f>ROUND(SmtRes!AG136/SmtRes!DO136, 2)</f>
        <v>612.57000000000005</v>
      </c>
      <c r="K385" s="41"/>
      <c r="L385" s="42">
        <f>SmtRes!DH136</f>
        <v>5292.6</v>
      </c>
      <c r="CE385">
        <v>1</v>
      </c>
    </row>
    <row r="386" spans="1:83" ht="28.5" x14ac:dyDescent="0.2">
      <c r="A386" s="38"/>
      <c r="B386" s="38" t="s">
        <v>685</v>
      </c>
      <c r="C386" s="38" t="s">
        <v>687</v>
      </c>
      <c r="D386" s="39" t="s">
        <v>677</v>
      </c>
      <c r="E386" s="40">
        <v>0.4</v>
      </c>
      <c r="F386" s="40">
        <f>ROUND((0.2+0.15+1),7)</f>
        <v>1.35</v>
      </c>
      <c r="G386" s="40">
        <f>SmtRes!CX137</f>
        <v>2.16</v>
      </c>
      <c r="H386" s="42"/>
      <c r="I386" s="41"/>
      <c r="J386" s="42">
        <f>SmtRes!CZ137</f>
        <v>640.84</v>
      </c>
      <c r="K386" s="41"/>
      <c r="L386" s="42">
        <f>SmtRes!DG137</f>
        <v>1384.21</v>
      </c>
    </row>
    <row r="387" spans="1:83" ht="28.5" x14ac:dyDescent="0.2">
      <c r="A387" s="38"/>
      <c r="B387" s="38" t="s">
        <v>688</v>
      </c>
      <c r="C387" s="38" t="s">
        <v>1226</v>
      </c>
      <c r="D387" s="39" t="s">
        <v>671</v>
      </c>
      <c r="E387" s="40">
        <f>SmtRes!DO137*SmtRes!AT137</f>
        <v>0.4</v>
      </c>
      <c r="F387" s="40">
        <f>ROUND((0.2+0.15+1),7)</f>
        <v>1.35</v>
      </c>
      <c r="G387" s="40">
        <f>ROUND(E387*F387*G376, 7)</f>
        <v>2.16</v>
      </c>
      <c r="H387" s="42"/>
      <c r="I387" s="41"/>
      <c r="J387" s="42">
        <f>ROUND(SmtRes!AG137/SmtRes!DO137, 2)</f>
        <v>533.01</v>
      </c>
      <c r="K387" s="41"/>
      <c r="L387" s="42">
        <f>SmtRes!DH137</f>
        <v>1151.3</v>
      </c>
      <c r="CE387">
        <v>1</v>
      </c>
    </row>
    <row r="388" spans="1:83" ht="15" x14ac:dyDescent="0.2">
      <c r="A388" s="37"/>
      <c r="B388" s="40">
        <v>4</v>
      </c>
      <c r="C388" s="37" t="s">
        <v>1228</v>
      </c>
      <c r="D388" s="39"/>
      <c r="E388" s="46"/>
      <c r="F388" s="40"/>
      <c r="G388" s="40"/>
      <c r="H388" s="40"/>
      <c r="I388" s="40"/>
      <c r="J388" s="40"/>
      <c r="K388" s="40"/>
      <c r="L388" s="47">
        <f>SUM(L389:L394)-SUMIF(CE389:CE394, 1, L389:L394)</f>
        <v>691.04</v>
      </c>
    </row>
    <row r="389" spans="1:83" ht="14.25" x14ac:dyDescent="0.2">
      <c r="A389" s="38"/>
      <c r="B389" s="38" t="s">
        <v>710</v>
      </c>
      <c r="C389" s="38" t="s">
        <v>712</v>
      </c>
      <c r="D389" s="39" t="s">
        <v>699</v>
      </c>
      <c r="E389" s="40">
        <v>0.1</v>
      </c>
      <c r="F389" s="40"/>
      <c r="G389" s="40">
        <f>SmtRes!CX138</f>
        <v>0.4</v>
      </c>
      <c r="H389" s="42">
        <f>SmtRes!CZ138</f>
        <v>238.29</v>
      </c>
      <c r="I389" s="41">
        <f>SmtRes!AI138</f>
        <v>1.66</v>
      </c>
      <c r="J389" s="42">
        <f t="shared" ref="J389:J394" si="6">ROUND(H389*I389, 2)</f>
        <v>395.56</v>
      </c>
      <c r="K389" s="41"/>
      <c r="L389" s="42">
        <f>SmtRes!DF138</f>
        <v>158.22</v>
      </c>
    </row>
    <row r="390" spans="1:83" ht="14.25" x14ac:dyDescent="0.2">
      <c r="A390" s="38"/>
      <c r="B390" s="38" t="s">
        <v>713</v>
      </c>
      <c r="C390" s="38" t="s">
        <v>715</v>
      </c>
      <c r="D390" s="39" t="s">
        <v>699</v>
      </c>
      <c r="E390" s="40">
        <v>0.03</v>
      </c>
      <c r="F390" s="40"/>
      <c r="G390" s="40">
        <f>SmtRes!CX139</f>
        <v>0.12</v>
      </c>
      <c r="H390" s="42">
        <f>SmtRes!CZ139</f>
        <v>58.53</v>
      </c>
      <c r="I390" s="41">
        <f>SmtRes!AI139</f>
        <v>1.66</v>
      </c>
      <c r="J390" s="42">
        <f t="shared" si="6"/>
        <v>97.16</v>
      </c>
      <c r="K390" s="41"/>
      <c r="L390" s="42">
        <f>SmtRes!DF139</f>
        <v>11.66</v>
      </c>
    </row>
    <row r="391" spans="1:83" ht="14.25" x14ac:dyDescent="0.2">
      <c r="A391" s="38"/>
      <c r="B391" s="38" t="s">
        <v>716</v>
      </c>
      <c r="C391" s="38" t="s">
        <v>718</v>
      </c>
      <c r="D391" s="39" t="s">
        <v>699</v>
      </c>
      <c r="E391" s="40">
        <v>0.02</v>
      </c>
      <c r="F391" s="40"/>
      <c r="G391" s="40">
        <f>SmtRes!CX140</f>
        <v>0.08</v>
      </c>
      <c r="H391" s="42">
        <f>SmtRes!CZ140</f>
        <v>56.11</v>
      </c>
      <c r="I391" s="41">
        <f>SmtRes!AI140</f>
        <v>1.54</v>
      </c>
      <c r="J391" s="42">
        <f t="shared" si="6"/>
        <v>86.41</v>
      </c>
      <c r="K391" s="41"/>
      <c r="L391" s="42">
        <f>SmtRes!DF140</f>
        <v>6.91</v>
      </c>
    </row>
    <row r="392" spans="1:83" ht="14.25" x14ac:dyDescent="0.2">
      <c r="A392" s="38"/>
      <c r="B392" s="38" t="s">
        <v>797</v>
      </c>
      <c r="C392" s="38" t="s">
        <v>799</v>
      </c>
      <c r="D392" s="39" t="s">
        <v>216</v>
      </c>
      <c r="E392" s="40">
        <v>4.0000000000000002E-4</v>
      </c>
      <c r="F392" s="40"/>
      <c r="G392" s="40">
        <f>SmtRes!CX141</f>
        <v>1.6000000000000001E-3</v>
      </c>
      <c r="H392" s="42">
        <f>SmtRes!CZ141</f>
        <v>61265.39</v>
      </c>
      <c r="I392" s="41">
        <f>SmtRes!AI141</f>
        <v>1.44</v>
      </c>
      <c r="J392" s="42">
        <f t="shared" si="6"/>
        <v>88222.16</v>
      </c>
      <c r="K392" s="41"/>
      <c r="L392" s="42">
        <f>SmtRes!DF141</f>
        <v>141.16</v>
      </c>
    </row>
    <row r="393" spans="1:83" ht="14.25" x14ac:dyDescent="0.2">
      <c r="A393" s="38"/>
      <c r="B393" s="38" t="s">
        <v>533</v>
      </c>
      <c r="C393" s="38" t="s">
        <v>534</v>
      </c>
      <c r="D393" s="39" t="s">
        <v>216</v>
      </c>
      <c r="E393" s="40">
        <v>1E-4</v>
      </c>
      <c r="F393" s="40"/>
      <c r="G393" s="40">
        <f>SmtRes!CX142</f>
        <v>4.0000000000000002E-4</v>
      </c>
      <c r="H393" s="42">
        <f>SmtRes!CZ142</f>
        <v>80020.98</v>
      </c>
      <c r="I393" s="41">
        <f>SmtRes!AI142</f>
        <v>1.29</v>
      </c>
      <c r="J393" s="42">
        <f t="shared" si="6"/>
        <v>103227.06</v>
      </c>
      <c r="K393" s="41"/>
      <c r="L393" s="42">
        <f>SmtRes!DF142</f>
        <v>41.29</v>
      </c>
    </row>
    <row r="394" spans="1:83" ht="14.25" x14ac:dyDescent="0.2">
      <c r="A394" s="38"/>
      <c r="B394" s="38" t="s">
        <v>800</v>
      </c>
      <c r="C394" s="48" t="s">
        <v>802</v>
      </c>
      <c r="D394" s="49" t="s">
        <v>243</v>
      </c>
      <c r="E394" s="50">
        <v>0.06</v>
      </c>
      <c r="F394" s="50"/>
      <c r="G394" s="50">
        <f>SmtRes!CX143</f>
        <v>0.24</v>
      </c>
      <c r="H394" s="51">
        <f>SmtRes!CZ143</f>
        <v>1031.73</v>
      </c>
      <c r="I394" s="52">
        <f>SmtRes!AI143</f>
        <v>1.34</v>
      </c>
      <c r="J394" s="51">
        <f t="shared" si="6"/>
        <v>1382.52</v>
      </c>
      <c r="K394" s="52"/>
      <c r="L394" s="51">
        <f>SmtRes!DF143</f>
        <v>331.8</v>
      </c>
    </row>
    <row r="395" spans="1:83" ht="15" x14ac:dyDescent="0.2">
      <c r="A395" s="38"/>
      <c r="B395" s="38"/>
      <c r="C395" s="54" t="s">
        <v>1229</v>
      </c>
      <c r="D395" s="39"/>
      <c r="E395" s="40"/>
      <c r="F395" s="40"/>
      <c r="G395" s="40"/>
      <c r="H395" s="42"/>
      <c r="I395" s="41"/>
      <c r="J395" s="42"/>
      <c r="K395" s="41"/>
      <c r="L395" s="42">
        <f>L380+L382+L383+L388</f>
        <v>47121.780000000006</v>
      </c>
    </row>
    <row r="396" spans="1:83" ht="14.25" x14ac:dyDescent="0.2">
      <c r="A396" s="38"/>
      <c r="B396" s="38"/>
      <c r="C396" s="38" t="s">
        <v>1230</v>
      </c>
      <c r="D396" s="39"/>
      <c r="E396" s="40"/>
      <c r="F396" s="40"/>
      <c r="G396" s="40"/>
      <c r="H396" s="42"/>
      <c r="I396" s="41"/>
      <c r="J396" s="42"/>
      <c r="K396" s="41"/>
      <c r="L396" s="42">
        <f>SUM(AR376:AR399)+SUM(AS376:AS399)+SUM(AT376:AT399)+SUM(AU376:AU399)+SUM(AV376:AV399)</f>
        <v>22307.350000000002</v>
      </c>
    </row>
    <row r="397" spans="1:83" ht="14.25" x14ac:dyDescent="0.2">
      <c r="A397" s="38"/>
      <c r="B397" s="38" t="s">
        <v>47</v>
      </c>
      <c r="C397" s="38" t="s">
        <v>1237</v>
      </c>
      <c r="D397" s="39" t="s">
        <v>237</v>
      </c>
      <c r="E397" s="40">
        <f>Source!BZ84</f>
        <v>103</v>
      </c>
      <c r="F397" s="40"/>
      <c r="G397" s="40">
        <f>Source!AT84</f>
        <v>103</v>
      </c>
      <c r="H397" s="42"/>
      <c r="I397" s="41"/>
      <c r="J397" s="42"/>
      <c r="K397" s="41"/>
      <c r="L397" s="42">
        <f>SUM(AZ376:AZ399)</f>
        <v>22976.57</v>
      </c>
    </row>
    <row r="398" spans="1:83" ht="14.25" x14ac:dyDescent="0.2">
      <c r="A398" s="48"/>
      <c r="B398" s="48" t="s">
        <v>48</v>
      </c>
      <c r="C398" s="48" t="s">
        <v>1238</v>
      </c>
      <c r="D398" s="49" t="s">
        <v>237</v>
      </c>
      <c r="E398" s="50">
        <f>Source!CA84</f>
        <v>60</v>
      </c>
      <c r="F398" s="50"/>
      <c r="G398" s="50">
        <f>Source!AU84</f>
        <v>60</v>
      </c>
      <c r="H398" s="51"/>
      <c r="I398" s="52"/>
      <c r="J398" s="51"/>
      <c r="K398" s="52"/>
      <c r="L398" s="51">
        <f>SUM(BA376:BA399)</f>
        <v>13384.41</v>
      </c>
    </row>
    <row r="399" spans="1:83" ht="15" x14ac:dyDescent="0.2">
      <c r="C399" s="98" t="s">
        <v>1233</v>
      </c>
      <c r="D399" s="98"/>
      <c r="E399" s="98"/>
      <c r="F399" s="98"/>
      <c r="G399" s="98"/>
      <c r="H399" s="98"/>
      <c r="I399" s="99">
        <f>IF(E376&lt;&gt;0,K399/E376, 0)</f>
        <v>20870.689999999999</v>
      </c>
      <c r="J399" s="99"/>
      <c r="K399" s="99">
        <f>L380+L382+L388+L397+L398+L383</f>
        <v>83482.759999999995</v>
      </c>
      <c r="L399" s="99"/>
      <c r="AD399">
        <f>ROUND((Source!AT84/100)*((ROUND(SUMIF(SmtRes!AQ134:'SmtRes'!AQ143,"=1",SmtRes!AD134:'SmtRes'!AD143)*Source!I84, 2)+ROUND(SUMIF(SmtRes!AQ134:'SmtRes'!AQ143,"=1",SmtRes!AC134:'SmtRes'!AC143)*Source!I84, 2))), 2)</f>
        <v>6743.74</v>
      </c>
      <c r="AE399">
        <f>ROUND((Source!AU84/100)*((ROUND(SUMIF(SmtRes!AQ134:'SmtRes'!AQ143,"=1",SmtRes!AD134:'SmtRes'!AD143)*Source!I84, 2)+ROUND(SUMIF(SmtRes!AQ134:'SmtRes'!AQ143,"=1",SmtRes!AC134:'SmtRes'!AC143)*Source!I84, 2))), 2)</f>
        <v>3928.39</v>
      </c>
      <c r="AN399" s="53">
        <f>L380+L382+L388+L397+L398+L383</f>
        <v>83482.759999999995</v>
      </c>
      <c r="AO399" s="53">
        <f>L382</f>
        <v>24123.390000000003</v>
      </c>
      <c r="AQ399" t="s">
        <v>1234</v>
      </c>
      <c r="AR399" s="53">
        <f>L380</f>
        <v>15863.45</v>
      </c>
      <c r="AT399" s="53">
        <f>L383</f>
        <v>6443.9000000000005</v>
      </c>
      <c r="AV399" t="s">
        <v>1234</v>
      </c>
      <c r="AW399" s="53">
        <f>L388</f>
        <v>691.04</v>
      </c>
      <c r="AZ399">
        <f>Source!X84</f>
        <v>22976.57</v>
      </c>
      <c r="BA399">
        <f>Source!Y84</f>
        <v>13384.41</v>
      </c>
      <c r="CD399">
        <v>1</v>
      </c>
    </row>
    <row r="400" spans="1:83" ht="57" x14ac:dyDescent="0.2">
      <c r="A400" s="36" t="s">
        <v>176</v>
      </c>
      <c r="B400" s="38" t="s">
        <v>1279</v>
      </c>
      <c r="C400" s="38" t="str">
        <f>Source!G85</f>
        <v>Установка железобетонных опор ВЛ 0,38; 6-10 кВ с траверсами с двойными приставками: одностоечных с одним подкосом</v>
      </c>
      <c r="D400" s="39" t="str">
        <f>Source!H85</f>
        <v>ШТ</v>
      </c>
      <c r="E400" s="40">
        <f>Source!K85</f>
        <v>2</v>
      </c>
      <c r="F400" s="40"/>
      <c r="G400" s="40">
        <f>Source!I85</f>
        <v>2</v>
      </c>
      <c r="H400" s="42"/>
      <c r="I400" s="41"/>
      <c r="J400" s="42"/>
      <c r="K400" s="41"/>
      <c r="L400" s="42"/>
    </row>
    <row r="401" spans="1:101" ht="25.5" x14ac:dyDescent="0.2">
      <c r="B401" s="43" t="s">
        <v>950</v>
      </c>
      <c r="C401" s="104" t="s">
        <v>1219</v>
      </c>
      <c r="D401" s="104"/>
      <c r="E401" s="104"/>
      <c r="F401" s="104"/>
      <c r="G401" s="104"/>
      <c r="H401" s="104"/>
      <c r="I401" s="104"/>
      <c r="J401" s="104"/>
      <c r="K401" s="104"/>
      <c r="L401" s="104"/>
    </row>
    <row r="402" spans="1:101" ht="25.5" x14ac:dyDescent="0.2">
      <c r="B402" s="43" t="s">
        <v>953</v>
      </c>
      <c r="C402" s="104" t="s">
        <v>1220</v>
      </c>
      <c r="D402" s="104"/>
      <c r="E402" s="104"/>
      <c r="F402" s="104"/>
      <c r="G402" s="104"/>
      <c r="H402" s="104"/>
      <c r="I402" s="104"/>
      <c r="J402" s="104"/>
      <c r="K402" s="104"/>
      <c r="L402" s="104"/>
    </row>
    <row r="403" spans="1:101" ht="51" x14ac:dyDescent="0.2">
      <c r="C403" s="103" t="s">
        <v>1236</v>
      </c>
      <c r="D403" s="103"/>
      <c r="E403" s="103"/>
      <c r="F403" s="103"/>
      <c r="CW403" s="44" t="s">
        <v>1236</v>
      </c>
    </row>
    <row r="404" spans="1:101" ht="15" x14ac:dyDescent="0.2">
      <c r="A404" s="37"/>
      <c r="B404" s="40">
        <v>1</v>
      </c>
      <c r="C404" s="37" t="s">
        <v>1223</v>
      </c>
      <c r="D404" s="39" t="s">
        <v>671</v>
      </c>
      <c r="E404" s="46"/>
      <c r="F404" s="40"/>
      <c r="G404" s="40">
        <f>Source!U85</f>
        <v>42.173999999999999</v>
      </c>
      <c r="H404" s="40"/>
      <c r="I404" s="40"/>
      <c r="J404" s="40"/>
      <c r="K404" s="40"/>
      <c r="L404" s="47">
        <f>SUM(L405:L405)-SUMIF(CE405:CE405, 1, L405:L405)</f>
        <v>20214.419999999998</v>
      </c>
    </row>
    <row r="405" spans="1:101" ht="14.25" x14ac:dyDescent="0.2">
      <c r="A405" s="38"/>
      <c r="B405" s="38" t="s">
        <v>803</v>
      </c>
      <c r="C405" s="38" t="s">
        <v>804</v>
      </c>
      <c r="D405" s="39" t="s">
        <v>671</v>
      </c>
      <c r="E405" s="40">
        <v>15.62</v>
      </c>
      <c r="F405" s="40">
        <f>ROUND((0.2+0.15+1),7)</f>
        <v>1.35</v>
      </c>
      <c r="G405" s="40">
        <f>SmtRes!CX144</f>
        <v>42.173999999999999</v>
      </c>
      <c r="H405" s="42"/>
      <c r="I405" s="41"/>
      <c r="J405" s="42">
        <f>SmtRes!CZ144</f>
        <v>479.31</v>
      </c>
      <c r="K405" s="41"/>
      <c r="L405" s="42">
        <f>SmtRes!DI144</f>
        <v>20214.419999999998</v>
      </c>
    </row>
    <row r="406" spans="1:101" ht="15" x14ac:dyDescent="0.2">
      <c r="A406" s="37"/>
      <c r="B406" s="40">
        <v>2</v>
      </c>
      <c r="C406" s="37" t="s">
        <v>1224</v>
      </c>
      <c r="D406" s="39"/>
      <c r="E406" s="46"/>
      <c r="F406" s="40"/>
      <c r="G406" s="40"/>
      <c r="H406" s="40"/>
      <c r="I406" s="40"/>
      <c r="J406" s="40"/>
      <c r="K406" s="40"/>
      <c r="L406" s="47">
        <f>SUM(L407:L411)-SUMIF(CE407:CE411, 1, L407:L411)</f>
        <v>16485.38</v>
      </c>
    </row>
    <row r="407" spans="1:101" ht="15" x14ac:dyDescent="0.2">
      <c r="A407" s="37"/>
      <c r="B407" s="40"/>
      <c r="C407" s="37" t="s">
        <v>1227</v>
      </c>
      <c r="D407" s="39" t="s">
        <v>671</v>
      </c>
      <c r="E407" s="46"/>
      <c r="F407" s="40"/>
      <c r="G407" s="40">
        <f>Source!V85</f>
        <v>7.8570000000000002</v>
      </c>
      <c r="H407" s="40"/>
      <c r="I407" s="40"/>
      <c r="J407" s="40"/>
      <c r="K407" s="40"/>
      <c r="L407" s="47">
        <f>SUMIF(CE408:CE411, 1, L408:L411)</f>
        <v>4645.41</v>
      </c>
      <c r="CE407">
        <v>1</v>
      </c>
    </row>
    <row r="408" spans="1:101" ht="42.75" x14ac:dyDescent="0.2">
      <c r="A408" s="38"/>
      <c r="B408" s="38" t="s">
        <v>724</v>
      </c>
      <c r="C408" s="38" t="s">
        <v>726</v>
      </c>
      <c r="D408" s="39" t="s">
        <v>677</v>
      </c>
      <c r="E408" s="40">
        <v>2.13</v>
      </c>
      <c r="F408" s="40">
        <f>ROUND((0.2+0.15+1),7)</f>
        <v>1.35</v>
      </c>
      <c r="G408" s="40">
        <f>SmtRes!CX146</f>
        <v>5.7510000000000003</v>
      </c>
      <c r="H408" s="42">
        <f>SmtRes!CZ146</f>
        <v>2088.77</v>
      </c>
      <c r="I408" s="41">
        <f>SmtRes!AJ146</f>
        <v>1.26</v>
      </c>
      <c r="J408" s="42">
        <f>ROUND(H408*I408, 2)</f>
        <v>2631.85</v>
      </c>
      <c r="K408" s="41"/>
      <c r="L408" s="42">
        <f>SmtRes!DG146</f>
        <v>15135.77</v>
      </c>
    </row>
    <row r="409" spans="1:101" ht="28.5" x14ac:dyDescent="0.2">
      <c r="A409" s="38"/>
      <c r="B409" s="38" t="s">
        <v>727</v>
      </c>
      <c r="C409" s="38" t="s">
        <v>1243</v>
      </c>
      <c r="D409" s="39" t="s">
        <v>671</v>
      </c>
      <c r="E409" s="40">
        <f>SmtRes!DO146*SmtRes!AT146</f>
        <v>2.13</v>
      </c>
      <c r="F409" s="40">
        <f>ROUND((0.2+0.15+1),7)</f>
        <v>1.35</v>
      </c>
      <c r="G409" s="40">
        <f>ROUND(E409*F409*G400, 7)</f>
        <v>5.7510000000000003</v>
      </c>
      <c r="H409" s="42"/>
      <c r="I409" s="41"/>
      <c r="J409" s="42">
        <f>ROUND(SmtRes!AG146/SmtRes!DO146, 2)</f>
        <v>612.57000000000005</v>
      </c>
      <c r="K409" s="41"/>
      <c r="L409" s="42">
        <f>SmtRes!DH146</f>
        <v>3522.89</v>
      </c>
      <c r="CE409">
        <v>1</v>
      </c>
    </row>
    <row r="410" spans="1:101" ht="28.5" x14ac:dyDescent="0.2">
      <c r="A410" s="38"/>
      <c r="B410" s="38" t="s">
        <v>685</v>
      </c>
      <c r="C410" s="38" t="s">
        <v>687</v>
      </c>
      <c r="D410" s="39" t="s">
        <v>677</v>
      </c>
      <c r="E410" s="40">
        <v>0.78</v>
      </c>
      <c r="F410" s="40">
        <f>ROUND((0.2+0.15+1),7)</f>
        <v>1.35</v>
      </c>
      <c r="G410" s="40">
        <f>SmtRes!CX147</f>
        <v>2.1059999999999999</v>
      </c>
      <c r="H410" s="42"/>
      <c r="I410" s="41"/>
      <c r="J410" s="42">
        <f>SmtRes!CZ147</f>
        <v>640.84</v>
      </c>
      <c r="K410" s="41"/>
      <c r="L410" s="42">
        <f>SmtRes!DG147</f>
        <v>1349.61</v>
      </c>
    </row>
    <row r="411" spans="1:101" ht="28.5" x14ac:dyDescent="0.2">
      <c r="A411" s="38"/>
      <c r="B411" s="38" t="s">
        <v>688</v>
      </c>
      <c r="C411" s="38" t="s">
        <v>1226</v>
      </c>
      <c r="D411" s="39" t="s">
        <v>671</v>
      </c>
      <c r="E411" s="40">
        <f>SmtRes!DO147*SmtRes!AT147</f>
        <v>0.78</v>
      </c>
      <c r="F411" s="40">
        <f>ROUND((0.2+0.15+1),7)</f>
        <v>1.35</v>
      </c>
      <c r="G411" s="40">
        <f>ROUND(E411*F411*G400, 7)</f>
        <v>2.1059999999999999</v>
      </c>
      <c r="H411" s="42"/>
      <c r="I411" s="41"/>
      <c r="J411" s="42">
        <f>ROUND(SmtRes!AG147/SmtRes!DO147, 2)</f>
        <v>533.01</v>
      </c>
      <c r="K411" s="41"/>
      <c r="L411" s="42">
        <f>SmtRes!DH147</f>
        <v>1122.52</v>
      </c>
      <c r="CE411">
        <v>1</v>
      </c>
    </row>
    <row r="412" spans="1:101" ht="15" x14ac:dyDescent="0.2">
      <c r="A412" s="37"/>
      <c r="B412" s="40">
        <v>4</v>
      </c>
      <c r="C412" s="37" t="s">
        <v>1228</v>
      </c>
      <c r="D412" s="39"/>
      <c r="E412" s="46"/>
      <c r="F412" s="40"/>
      <c r="G412" s="40"/>
      <c r="H412" s="40"/>
      <c r="I412" s="40"/>
      <c r="J412" s="40"/>
      <c r="K412" s="40"/>
      <c r="L412" s="47">
        <f>SUM(L413:L418)-SUMIF(CE413:CE418, 1, L413:L418)</f>
        <v>345.53</v>
      </c>
    </row>
    <row r="413" spans="1:101" ht="14.25" x14ac:dyDescent="0.2">
      <c r="A413" s="38"/>
      <c r="B413" s="38" t="s">
        <v>710</v>
      </c>
      <c r="C413" s="38" t="s">
        <v>712</v>
      </c>
      <c r="D413" s="39" t="s">
        <v>699</v>
      </c>
      <c r="E413" s="40">
        <v>0.1</v>
      </c>
      <c r="F413" s="40"/>
      <c r="G413" s="40">
        <f>SmtRes!CX148</f>
        <v>0.2</v>
      </c>
      <c r="H413" s="42">
        <f>SmtRes!CZ148</f>
        <v>238.29</v>
      </c>
      <c r="I413" s="41">
        <f>SmtRes!AI148</f>
        <v>1.66</v>
      </c>
      <c r="J413" s="42">
        <f t="shared" ref="J413:J418" si="7">ROUND(H413*I413, 2)</f>
        <v>395.56</v>
      </c>
      <c r="K413" s="41"/>
      <c r="L413" s="42">
        <f>SmtRes!DF148</f>
        <v>79.11</v>
      </c>
    </row>
    <row r="414" spans="1:101" ht="14.25" x14ac:dyDescent="0.2">
      <c r="A414" s="38"/>
      <c r="B414" s="38" t="s">
        <v>713</v>
      </c>
      <c r="C414" s="38" t="s">
        <v>715</v>
      </c>
      <c r="D414" s="39" t="s">
        <v>699</v>
      </c>
      <c r="E414" s="40">
        <v>0.03</v>
      </c>
      <c r="F414" s="40"/>
      <c r="G414" s="40">
        <f>SmtRes!CX149</f>
        <v>0.06</v>
      </c>
      <c r="H414" s="42">
        <f>SmtRes!CZ149</f>
        <v>58.53</v>
      </c>
      <c r="I414" s="41">
        <f>SmtRes!AI149</f>
        <v>1.66</v>
      </c>
      <c r="J414" s="42">
        <f t="shared" si="7"/>
        <v>97.16</v>
      </c>
      <c r="K414" s="41"/>
      <c r="L414" s="42">
        <f>SmtRes!DF149</f>
        <v>5.83</v>
      </c>
    </row>
    <row r="415" spans="1:101" ht="14.25" x14ac:dyDescent="0.2">
      <c r="A415" s="38"/>
      <c r="B415" s="38" t="s">
        <v>716</v>
      </c>
      <c r="C415" s="38" t="s">
        <v>718</v>
      </c>
      <c r="D415" s="39" t="s">
        <v>699</v>
      </c>
      <c r="E415" s="40">
        <v>0.02</v>
      </c>
      <c r="F415" s="40"/>
      <c r="G415" s="40">
        <f>SmtRes!CX150</f>
        <v>0.04</v>
      </c>
      <c r="H415" s="42">
        <f>SmtRes!CZ150</f>
        <v>56.11</v>
      </c>
      <c r="I415" s="41">
        <f>SmtRes!AI150</f>
        <v>1.54</v>
      </c>
      <c r="J415" s="42">
        <f t="shared" si="7"/>
        <v>86.41</v>
      </c>
      <c r="K415" s="41"/>
      <c r="L415" s="42">
        <f>SmtRes!DF150</f>
        <v>3.46</v>
      </c>
    </row>
    <row r="416" spans="1:101" ht="14.25" x14ac:dyDescent="0.2">
      <c r="A416" s="38"/>
      <c r="B416" s="38" t="s">
        <v>797</v>
      </c>
      <c r="C416" s="38" t="s">
        <v>799</v>
      </c>
      <c r="D416" s="39" t="s">
        <v>216</v>
      </c>
      <c r="E416" s="40">
        <v>4.0000000000000002E-4</v>
      </c>
      <c r="F416" s="40"/>
      <c r="G416" s="40">
        <f>SmtRes!CX151</f>
        <v>8.0000000000000004E-4</v>
      </c>
      <c r="H416" s="42">
        <f>SmtRes!CZ151</f>
        <v>61265.39</v>
      </c>
      <c r="I416" s="41">
        <f>SmtRes!AI151</f>
        <v>1.44</v>
      </c>
      <c r="J416" s="42">
        <f t="shared" si="7"/>
        <v>88222.16</v>
      </c>
      <c r="K416" s="41"/>
      <c r="L416" s="42">
        <f>SmtRes!DF151</f>
        <v>70.58</v>
      </c>
    </row>
    <row r="417" spans="1:101" ht="14.25" x14ac:dyDescent="0.2">
      <c r="A417" s="38"/>
      <c r="B417" s="38" t="s">
        <v>533</v>
      </c>
      <c r="C417" s="38" t="s">
        <v>534</v>
      </c>
      <c r="D417" s="39" t="s">
        <v>216</v>
      </c>
      <c r="E417" s="40">
        <v>1E-4</v>
      </c>
      <c r="F417" s="40"/>
      <c r="G417" s="40">
        <f>SmtRes!CX152</f>
        <v>2.0000000000000001E-4</v>
      </c>
      <c r="H417" s="42">
        <f>SmtRes!CZ152</f>
        <v>80020.98</v>
      </c>
      <c r="I417" s="41">
        <f>SmtRes!AI152</f>
        <v>1.29</v>
      </c>
      <c r="J417" s="42">
        <f t="shared" si="7"/>
        <v>103227.06</v>
      </c>
      <c r="K417" s="41"/>
      <c r="L417" s="42">
        <f>SmtRes!DF152</f>
        <v>20.65</v>
      </c>
    </row>
    <row r="418" spans="1:101" ht="14.25" x14ac:dyDescent="0.2">
      <c r="A418" s="38"/>
      <c r="B418" s="38" t="s">
        <v>800</v>
      </c>
      <c r="C418" s="48" t="s">
        <v>802</v>
      </c>
      <c r="D418" s="49" t="s">
        <v>243</v>
      </c>
      <c r="E418" s="50">
        <v>0.06</v>
      </c>
      <c r="F418" s="50"/>
      <c r="G418" s="50">
        <f>SmtRes!CX153</f>
        <v>0.12</v>
      </c>
      <c r="H418" s="51">
        <f>SmtRes!CZ153</f>
        <v>1031.73</v>
      </c>
      <c r="I418" s="52">
        <f>SmtRes!AI153</f>
        <v>1.34</v>
      </c>
      <c r="J418" s="51">
        <f t="shared" si="7"/>
        <v>1382.52</v>
      </c>
      <c r="K418" s="52"/>
      <c r="L418" s="51">
        <f>SmtRes!DF153</f>
        <v>165.9</v>
      </c>
    </row>
    <row r="419" spans="1:101" ht="15" x14ac:dyDescent="0.2">
      <c r="A419" s="38"/>
      <c r="B419" s="38"/>
      <c r="C419" s="54" t="s">
        <v>1229</v>
      </c>
      <c r="D419" s="39"/>
      <c r="E419" s="40"/>
      <c r="F419" s="40"/>
      <c r="G419" s="40"/>
      <c r="H419" s="42"/>
      <c r="I419" s="41"/>
      <c r="J419" s="42"/>
      <c r="K419" s="41"/>
      <c r="L419" s="42">
        <f>L404+L406+L407+L412</f>
        <v>41690.740000000005</v>
      </c>
    </row>
    <row r="420" spans="1:101" ht="14.25" x14ac:dyDescent="0.2">
      <c r="A420" s="38"/>
      <c r="B420" s="38"/>
      <c r="C420" s="38" t="s">
        <v>1230</v>
      </c>
      <c r="D420" s="39"/>
      <c r="E420" s="40"/>
      <c r="F420" s="40"/>
      <c r="G420" s="40"/>
      <c r="H420" s="42"/>
      <c r="I420" s="41"/>
      <c r="J420" s="42"/>
      <c r="K420" s="41"/>
      <c r="L420" s="42">
        <f>SUM(AR400:AR423)+SUM(AS400:AS423)+SUM(AT400:AT423)+SUM(AU400:AU423)+SUM(AV400:AV423)</f>
        <v>24859.829999999998</v>
      </c>
    </row>
    <row r="421" spans="1:101" ht="14.25" x14ac:dyDescent="0.2">
      <c r="A421" s="38"/>
      <c r="B421" s="38" t="s">
        <v>47</v>
      </c>
      <c r="C421" s="38" t="s">
        <v>1237</v>
      </c>
      <c r="D421" s="39" t="s">
        <v>237</v>
      </c>
      <c r="E421" s="40">
        <f>Source!BZ85</f>
        <v>103</v>
      </c>
      <c r="F421" s="40"/>
      <c r="G421" s="40">
        <f>Source!AT85</f>
        <v>103</v>
      </c>
      <c r="H421" s="42"/>
      <c r="I421" s="41"/>
      <c r="J421" s="42"/>
      <c r="K421" s="41"/>
      <c r="L421" s="42">
        <f>SUM(AZ400:AZ423)</f>
        <v>25605.62</v>
      </c>
    </row>
    <row r="422" spans="1:101" ht="14.25" x14ac:dyDescent="0.2">
      <c r="A422" s="48"/>
      <c r="B422" s="48" t="s">
        <v>48</v>
      </c>
      <c r="C422" s="48" t="s">
        <v>1238</v>
      </c>
      <c r="D422" s="49" t="s">
        <v>237</v>
      </c>
      <c r="E422" s="50">
        <f>Source!CA85</f>
        <v>60</v>
      </c>
      <c r="F422" s="50"/>
      <c r="G422" s="50">
        <f>Source!AU85</f>
        <v>60</v>
      </c>
      <c r="H422" s="51"/>
      <c r="I422" s="52"/>
      <c r="J422" s="51"/>
      <c r="K422" s="52"/>
      <c r="L422" s="51">
        <f>SUM(BA400:BA423)</f>
        <v>14915.9</v>
      </c>
    </row>
    <row r="423" spans="1:101" ht="15" x14ac:dyDescent="0.2">
      <c r="C423" s="98" t="s">
        <v>1233</v>
      </c>
      <c r="D423" s="98"/>
      <c r="E423" s="98"/>
      <c r="F423" s="98"/>
      <c r="G423" s="98"/>
      <c r="H423" s="98"/>
      <c r="I423" s="99">
        <f>IF(E400&lt;&gt;0,K423/E400, 0)</f>
        <v>41106.129999999997</v>
      </c>
      <c r="J423" s="99"/>
      <c r="K423" s="99">
        <f>L404+L406+L412+L421+L422+L407</f>
        <v>82212.259999999995</v>
      </c>
      <c r="L423" s="99"/>
      <c r="AD423">
        <f>ROUND((Source!AT85/100)*((ROUND(SUMIF(SmtRes!AQ144:'SmtRes'!AQ153,"=1",SmtRes!AD144:'SmtRes'!AD153)*Source!I85, 2)+ROUND(SUMIF(SmtRes!AQ144:'SmtRes'!AQ153,"=1",SmtRes!AC144:'SmtRes'!AC153)*Source!I85, 2))), 2)</f>
        <v>3347.27</v>
      </c>
      <c r="AE423">
        <f>ROUND((Source!AU85/100)*((ROUND(SUMIF(SmtRes!AQ144:'SmtRes'!AQ153,"=1",SmtRes!AD144:'SmtRes'!AD153)*Source!I85, 2)+ROUND(SUMIF(SmtRes!AQ144:'SmtRes'!AQ153,"=1",SmtRes!AC144:'SmtRes'!AC153)*Source!I85, 2))), 2)</f>
        <v>1949.87</v>
      </c>
      <c r="AN423" s="53">
        <f>L404+L406+L412+L421+L422+L407</f>
        <v>82212.259999999995</v>
      </c>
      <c r="AO423" s="53">
        <f>L406</f>
        <v>16485.38</v>
      </c>
      <c r="AQ423" t="s">
        <v>1234</v>
      </c>
      <c r="AR423" s="53">
        <f>L404</f>
        <v>20214.419999999998</v>
      </c>
      <c r="AT423" s="53">
        <f>L407</f>
        <v>4645.41</v>
      </c>
      <c r="AV423" t="s">
        <v>1234</v>
      </c>
      <c r="AW423" s="53">
        <f>L412</f>
        <v>345.53</v>
      </c>
      <c r="AZ423">
        <f>Source!X85</f>
        <v>25605.62</v>
      </c>
      <c r="BA423">
        <f>Source!Y85</f>
        <v>14915.9</v>
      </c>
      <c r="CD423">
        <v>1</v>
      </c>
    </row>
    <row r="424" spans="1:101" ht="57" x14ac:dyDescent="0.2">
      <c r="A424" s="36" t="s">
        <v>180</v>
      </c>
      <c r="B424" s="38" t="s">
        <v>1280</v>
      </c>
      <c r="C424" s="38" t="str">
        <f>Source!G86</f>
        <v>Установка железобетонных опор ВЛ 0,38; 6-10 кВ с траверсами без приставок: одностоечных с двумя подкосами</v>
      </c>
      <c r="D424" s="39" t="str">
        <f>Source!H86</f>
        <v>ШТ</v>
      </c>
      <c r="E424" s="40">
        <f>Source!K86</f>
        <v>8</v>
      </c>
      <c r="F424" s="40"/>
      <c r="G424" s="40">
        <f>Source!I86</f>
        <v>8</v>
      </c>
      <c r="H424" s="42"/>
      <c r="I424" s="41"/>
      <c r="J424" s="42"/>
      <c r="K424" s="41"/>
      <c r="L424" s="42"/>
    </row>
    <row r="425" spans="1:101" ht="25.5" x14ac:dyDescent="0.2">
      <c r="B425" s="43" t="s">
        <v>950</v>
      </c>
      <c r="C425" s="104" t="s">
        <v>1219</v>
      </c>
      <c r="D425" s="104"/>
      <c r="E425" s="104"/>
      <c r="F425" s="104"/>
      <c r="G425" s="104"/>
      <c r="H425" s="104"/>
      <c r="I425" s="104"/>
      <c r="J425" s="104"/>
      <c r="K425" s="104"/>
      <c r="L425" s="104"/>
    </row>
    <row r="426" spans="1:101" ht="25.5" x14ac:dyDescent="0.2">
      <c r="B426" s="43" t="s">
        <v>953</v>
      </c>
      <c r="C426" s="104" t="s">
        <v>1220</v>
      </c>
      <c r="D426" s="104"/>
      <c r="E426" s="104"/>
      <c r="F426" s="104"/>
      <c r="G426" s="104"/>
      <c r="H426" s="104"/>
      <c r="I426" s="104"/>
      <c r="J426" s="104"/>
      <c r="K426" s="104"/>
      <c r="L426" s="104"/>
    </row>
    <row r="427" spans="1:101" ht="51" x14ac:dyDescent="0.2">
      <c r="C427" s="103" t="s">
        <v>1236</v>
      </c>
      <c r="D427" s="103"/>
      <c r="E427" s="103"/>
      <c r="F427" s="103"/>
      <c r="CW427" s="44" t="s">
        <v>1236</v>
      </c>
    </row>
    <row r="428" spans="1:101" ht="15" x14ac:dyDescent="0.2">
      <c r="A428" s="37"/>
      <c r="B428" s="40">
        <v>1</v>
      </c>
      <c r="C428" s="37" t="s">
        <v>1223</v>
      </c>
      <c r="D428" s="39" t="s">
        <v>671</v>
      </c>
      <c r="E428" s="46"/>
      <c r="F428" s="40"/>
      <c r="G428" s="40">
        <f>Source!U86</f>
        <v>97.2</v>
      </c>
      <c r="H428" s="40"/>
      <c r="I428" s="40"/>
      <c r="J428" s="40"/>
      <c r="K428" s="40"/>
      <c r="L428" s="47">
        <f>SUM(L429:L429)-SUMIF(CE429:CE429, 1, L429:L429)</f>
        <v>47749.5</v>
      </c>
    </row>
    <row r="429" spans="1:101" ht="14.25" x14ac:dyDescent="0.2">
      <c r="A429" s="38"/>
      <c r="B429" s="38" t="s">
        <v>768</v>
      </c>
      <c r="C429" s="38" t="s">
        <v>769</v>
      </c>
      <c r="D429" s="39" t="s">
        <v>671</v>
      </c>
      <c r="E429" s="40">
        <v>9</v>
      </c>
      <c r="F429" s="40">
        <f>ROUND((0.2+0.15+1),7)</f>
        <v>1.35</v>
      </c>
      <c r="G429" s="40">
        <f>SmtRes!CX154</f>
        <v>97.2</v>
      </c>
      <c r="H429" s="42"/>
      <c r="I429" s="41"/>
      <c r="J429" s="42">
        <f>SmtRes!CZ154</f>
        <v>491.25</v>
      </c>
      <c r="K429" s="41"/>
      <c r="L429" s="42">
        <f>SmtRes!DI154</f>
        <v>47749.5</v>
      </c>
    </row>
    <row r="430" spans="1:101" ht="15" x14ac:dyDescent="0.2">
      <c r="A430" s="37"/>
      <c r="B430" s="40">
        <v>2</v>
      </c>
      <c r="C430" s="37" t="s">
        <v>1224</v>
      </c>
      <c r="D430" s="39"/>
      <c r="E430" s="46"/>
      <c r="F430" s="40"/>
      <c r="G430" s="40"/>
      <c r="H430" s="40"/>
      <c r="I430" s="40"/>
      <c r="J430" s="40"/>
      <c r="K430" s="40"/>
      <c r="L430" s="47">
        <f>SUM(L431:L435)-SUMIF(CE431:CE435, 1, L431:L435)</f>
        <v>78124.200000000012</v>
      </c>
    </row>
    <row r="431" spans="1:101" ht="15" x14ac:dyDescent="0.2">
      <c r="A431" s="37"/>
      <c r="B431" s="40"/>
      <c r="C431" s="37" t="s">
        <v>1227</v>
      </c>
      <c r="D431" s="39" t="s">
        <v>671</v>
      </c>
      <c r="E431" s="46"/>
      <c r="F431" s="40"/>
      <c r="G431" s="40">
        <f>Source!V86</f>
        <v>34.667999999999999</v>
      </c>
      <c r="H431" s="40"/>
      <c r="I431" s="40"/>
      <c r="J431" s="40"/>
      <c r="K431" s="40"/>
      <c r="L431" s="47">
        <f>SUMIF(CE432:CE435, 1, L432:L435)</f>
        <v>20712.440000000002</v>
      </c>
      <c r="CE431">
        <v>1</v>
      </c>
    </row>
    <row r="432" spans="1:101" ht="42.75" x14ac:dyDescent="0.2">
      <c r="A432" s="38"/>
      <c r="B432" s="38" t="s">
        <v>724</v>
      </c>
      <c r="C432" s="38" t="s">
        <v>726</v>
      </c>
      <c r="D432" s="39" t="s">
        <v>677</v>
      </c>
      <c r="E432" s="40">
        <v>2.6</v>
      </c>
      <c r="F432" s="40">
        <f>ROUND((0.2+0.15+1),7)</f>
        <v>1.35</v>
      </c>
      <c r="G432" s="40">
        <f>SmtRes!CX156</f>
        <v>28.08</v>
      </c>
      <c r="H432" s="42">
        <f>SmtRes!CZ156</f>
        <v>2088.77</v>
      </c>
      <c r="I432" s="41">
        <f>SmtRes!AJ156</f>
        <v>1.26</v>
      </c>
      <c r="J432" s="42">
        <f>ROUND(H432*I432, 2)</f>
        <v>2631.85</v>
      </c>
      <c r="K432" s="41"/>
      <c r="L432" s="42">
        <f>SmtRes!DG156</f>
        <v>73902.350000000006</v>
      </c>
    </row>
    <row r="433" spans="1:83" ht="28.5" x14ac:dyDescent="0.2">
      <c r="A433" s="38"/>
      <c r="B433" s="38" t="s">
        <v>727</v>
      </c>
      <c r="C433" s="38" t="s">
        <v>1243</v>
      </c>
      <c r="D433" s="39" t="s">
        <v>671</v>
      </c>
      <c r="E433" s="40">
        <f>SmtRes!DO156*SmtRes!AT156</f>
        <v>2.6</v>
      </c>
      <c r="F433" s="40">
        <f>ROUND((0.2+0.15+1),7)</f>
        <v>1.35</v>
      </c>
      <c r="G433" s="40">
        <f>ROUND(E433*F433*G424, 7)</f>
        <v>28.08</v>
      </c>
      <c r="H433" s="42"/>
      <c r="I433" s="41"/>
      <c r="J433" s="42">
        <f>ROUND(SmtRes!AG156/SmtRes!DO156, 2)</f>
        <v>612.57000000000005</v>
      </c>
      <c r="K433" s="41"/>
      <c r="L433" s="42">
        <f>SmtRes!DH156</f>
        <v>17200.97</v>
      </c>
      <c r="CE433">
        <v>1</v>
      </c>
    </row>
    <row r="434" spans="1:83" ht="28.5" x14ac:dyDescent="0.2">
      <c r="A434" s="38"/>
      <c r="B434" s="38" t="s">
        <v>685</v>
      </c>
      <c r="C434" s="38" t="s">
        <v>687</v>
      </c>
      <c r="D434" s="39" t="s">
        <v>677</v>
      </c>
      <c r="E434" s="40">
        <v>0.61</v>
      </c>
      <c r="F434" s="40">
        <f>ROUND((0.2+0.15+1),7)</f>
        <v>1.35</v>
      </c>
      <c r="G434" s="40">
        <f>SmtRes!CX157</f>
        <v>6.5880000000000001</v>
      </c>
      <c r="H434" s="42"/>
      <c r="I434" s="41"/>
      <c r="J434" s="42">
        <f>SmtRes!CZ157</f>
        <v>640.84</v>
      </c>
      <c r="K434" s="41"/>
      <c r="L434" s="42">
        <f>SmtRes!DG157</f>
        <v>4221.8500000000004</v>
      </c>
    </row>
    <row r="435" spans="1:83" ht="28.5" x14ac:dyDescent="0.2">
      <c r="A435" s="38"/>
      <c r="B435" s="38" t="s">
        <v>688</v>
      </c>
      <c r="C435" s="38" t="s">
        <v>1226</v>
      </c>
      <c r="D435" s="39" t="s">
        <v>671</v>
      </c>
      <c r="E435" s="40">
        <f>SmtRes!DO157*SmtRes!AT157</f>
        <v>0.61</v>
      </c>
      <c r="F435" s="40">
        <f>ROUND((0.2+0.15+1),7)</f>
        <v>1.35</v>
      </c>
      <c r="G435" s="40">
        <f>ROUND(E435*F435*G424, 7)</f>
        <v>6.5880000000000001</v>
      </c>
      <c r="H435" s="42"/>
      <c r="I435" s="41"/>
      <c r="J435" s="42">
        <f>ROUND(SmtRes!AG157/SmtRes!DO157, 2)</f>
        <v>533.01</v>
      </c>
      <c r="K435" s="41"/>
      <c r="L435" s="42">
        <f>SmtRes!DH157</f>
        <v>3511.47</v>
      </c>
      <c r="CE435">
        <v>1</v>
      </c>
    </row>
    <row r="436" spans="1:83" ht="15" x14ac:dyDescent="0.2">
      <c r="A436" s="37"/>
      <c r="B436" s="40">
        <v>4</v>
      </c>
      <c r="C436" s="37" t="s">
        <v>1228</v>
      </c>
      <c r="D436" s="39"/>
      <c r="E436" s="46"/>
      <c r="F436" s="40"/>
      <c r="G436" s="40"/>
      <c r="H436" s="40"/>
      <c r="I436" s="40"/>
      <c r="J436" s="40"/>
      <c r="K436" s="40"/>
      <c r="L436" s="47">
        <f>SUM(L437:L442)-SUMIF(CE437:CE442, 1, L437:L442)</f>
        <v>1382.1</v>
      </c>
    </row>
    <row r="437" spans="1:83" ht="14.25" x14ac:dyDescent="0.2">
      <c r="A437" s="38"/>
      <c r="B437" s="38" t="s">
        <v>710</v>
      </c>
      <c r="C437" s="38" t="s">
        <v>712</v>
      </c>
      <c r="D437" s="39" t="s">
        <v>699</v>
      </c>
      <c r="E437" s="40">
        <v>0.1</v>
      </c>
      <c r="F437" s="40"/>
      <c r="G437" s="40">
        <f>SmtRes!CX158</f>
        <v>0.8</v>
      </c>
      <c r="H437" s="42">
        <f>SmtRes!CZ158</f>
        <v>238.29</v>
      </c>
      <c r="I437" s="41">
        <f>SmtRes!AI158</f>
        <v>1.66</v>
      </c>
      <c r="J437" s="42">
        <f t="shared" ref="J437:J442" si="8">ROUND(H437*I437, 2)</f>
        <v>395.56</v>
      </c>
      <c r="K437" s="41"/>
      <c r="L437" s="42">
        <f>SmtRes!DF158</f>
        <v>316.45</v>
      </c>
    </row>
    <row r="438" spans="1:83" ht="14.25" x14ac:dyDescent="0.2">
      <c r="A438" s="38"/>
      <c r="B438" s="38" t="s">
        <v>713</v>
      </c>
      <c r="C438" s="38" t="s">
        <v>715</v>
      </c>
      <c r="D438" s="39" t="s">
        <v>699</v>
      </c>
      <c r="E438" s="40">
        <v>0.03</v>
      </c>
      <c r="F438" s="40"/>
      <c r="G438" s="40">
        <f>SmtRes!CX159</f>
        <v>0.24</v>
      </c>
      <c r="H438" s="42">
        <f>SmtRes!CZ159</f>
        <v>58.53</v>
      </c>
      <c r="I438" s="41">
        <f>SmtRes!AI159</f>
        <v>1.66</v>
      </c>
      <c r="J438" s="42">
        <f t="shared" si="8"/>
        <v>97.16</v>
      </c>
      <c r="K438" s="41"/>
      <c r="L438" s="42">
        <f>SmtRes!DF159</f>
        <v>23.32</v>
      </c>
    </row>
    <row r="439" spans="1:83" ht="14.25" x14ac:dyDescent="0.2">
      <c r="A439" s="38"/>
      <c r="B439" s="38" t="s">
        <v>716</v>
      </c>
      <c r="C439" s="38" t="s">
        <v>718</v>
      </c>
      <c r="D439" s="39" t="s">
        <v>699</v>
      </c>
      <c r="E439" s="40">
        <v>0.02</v>
      </c>
      <c r="F439" s="40"/>
      <c r="G439" s="40">
        <f>SmtRes!CX160</f>
        <v>0.16</v>
      </c>
      <c r="H439" s="42">
        <f>SmtRes!CZ160</f>
        <v>56.11</v>
      </c>
      <c r="I439" s="41">
        <f>SmtRes!AI160</f>
        <v>1.54</v>
      </c>
      <c r="J439" s="42">
        <f t="shared" si="8"/>
        <v>86.41</v>
      </c>
      <c r="K439" s="41"/>
      <c r="L439" s="42">
        <f>SmtRes!DF160</f>
        <v>13.83</v>
      </c>
    </row>
    <row r="440" spans="1:83" ht="14.25" x14ac:dyDescent="0.2">
      <c r="A440" s="38"/>
      <c r="B440" s="38" t="s">
        <v>797</v>
      </c>
      <c r="C440" s="38" t="s">
        <v>799</v>
      </c>
      <c r="D440" s="39" t="s">
        <v>216</v>
      </c>
      <c r="E440" s="40">
        <v>4.0000000000000002E-4</v>
      </c>
      <c r="F440" s="40"/>
      <c r="G440" s="40">
        <f>SmtRes!CX161</f>
        <v>3.2000000000000002E-3</v>
      </c>
      <c r="H440" s="42">
        <f>SmtRes!CZ161</f>
        <v>61265.39</v>
      </c>
      <c r="I440" s="41">
        <f>SmtRes!AI161</f>
        <v>1.44</v>
      </c>
      <c r="J440" s="42">
        <f t="shared" si="8"/>
        <v>88222.16</v>
      </c>
      <c r="K440" s="41"/>
      <c r="L440" s="42">
        <f>SmtRes!DF161</f>
        <v>282.31</v>
      </c>
    </row>
    <row r="441" spans="1:83" ht="14.25" x14ac:dyDescent="0.2">
      <c r="A441" s="38"/>
      <c r="B441" s="38" t="s">
        <v>533</v>
      </c>
      <c r="C441" s="38" t="s">
        <v>534</v>
      </c>
      <c r="D441" s="39" t="s">
        <v>216</v>
      </c>
      <c r="E441" s="40">
        <v>1E-4</v>
      </c>
      <c r="F441" s="40"/>
      <c r="G441" s="40">
        <f>SmtRes!CX162</f>
        <v>8.0000000000000004E-4</v>
      </c>
      <c r="H441" s="42">
        <f>SmtRes!CZ162</f>
        <v>80020.98</v>
      </c>
      <c r="I441" s="41">
        <f>SmtRes!AI162</f>
        <v>1.29</v>
      </c>
      <c r="J441" s="42">
        <f t="shared" si="8"/>
        <v>103227.06</v>
      </c>
      <c r="K441" s="41"/>
      <c r="L441" s="42">
        <f>SmtRes!DF162</f>
        <v>82.58</v>
      </c>
    </row>
    <row r="442" spans="1:83" ht="14.25" x14ac:dyDescent="0.2">
      <c r="A442" s="38"/>
      <c r="B442" s="38" t="s">
        <v>800</v>
      </c>
      <c r="C442" s="48" t="s">
        <v>802</v>
      </c>
      <c r="D442" s="49" t="s">
        <v>243</v>
      </c>
      <c r="E442" s="50">
        <v>0.06</v>
      </c>
      <c r="F442" s="50"/>
      <c r="G442" s="50">
        <f>SmtRes!CX163</f>
        <v>0.48</v>
      </c>
      <c r="H442" s="51">
        <f>SmtRes!CZ163</f>
        <v>1031.73</v>
      </c>
      <c r="I442" s="52">
        <f>SmtRes!AI163</f>
        <v>1.34</v>
      </c>
      <c r="J442" s="51">
        <f t="shared" si="8"/>
        <v>1382.52</v>
      </c>
      <c r="K442" s="52"/>
      <c r="L442" s="51">
        <f>SmtRes!DF163</f>
        <v>663.61</v>
      </c>
    </row>
    <row r="443" spans="1:83" ht="15" x14ac:dyDescent="0.2">
      <c r="A443" s="38"/>
      <c r="B443" s="38"/>
      <c r="C443" s="54" t="s">
        <v>1229</v>
      </c>
      <c r="D443" s="39"/>
      <c r="E443" s="40"/>
      <c r="F443" s="40"/>
      <c r="G443" s="40"/>
      <c r="H443" s="42"/>
      <c r="I443" s="41"/>
      <c r="J443" s="42"/>
      <c r="K443" s="41"/>
      <c r="L443" s="42">
        <f>L428+L430+L431+L436</f>
        <v>147968.24000000002</v>
      </c>
    </row>
    <row r="444" spans="1:83" ht="14.25" x14ac:dyDescent="0.2">
      <c r="A444" s="38"/>
      <c r="B444" s="38"/>
      <c r="C444" s="38" t="s">
        <v>1230</v>
      </c>
      <c r="D444" s="39"/>
      <c r="E444" s="40"/>
      <c r="F444" s="40"/>
      <c r="G444" s="40"/>
      <c r="H444" s="42"/>
      <c r="I444" s="41"/>
      <c r="J444" s="42"/>
      <c r="K444" s="41"/>
      <c r="L444" s="42">
        <f>SUM(AR424:AR447)+SUM(AS424:AS447)+SUM(AT424:AT447)+SUM(AU424:AU447)+SUM(AV424:AV447)</f>
        <v>68461.94</v>
      </c>
    </row>
    <row r="445" spans="1:83" ht="14.25" x14ac:dyDescent="0.2">
      <c r="A445" s="38"/>
      <c r="B445" s="38" t="s">
        <v>47</v>
      </c>
      <c r="C445" s="38" t="s">
        <v>1237</v>
      </c>
      <c r="D445" s="39" t="s">
        <v>237</v>
      </c>
      <c r="E445" s="40">
        <f>Source!BZ86</f>
        <v>103</v>
      </c>
      <c r="F445" s="40"/>
      <c r="G445" s="40">
        <f>Source!AT86</f>
        <v>103</v>
      </c>
      <c r="H445" s="42"/>
      <c r="I445" s="41"/>
      <c r="J445" s="42"/>
      <c r="K445" s="41"/>
      <c r="L445" s="42">
        <f>SUM(AZ424:AZ447)</f>
        <v>70515.8</v>
      </c>
    </row>
    <row r="446" spans="1:83" ht="14.25" x14ac:dyDescent="0.2">
      <c r="A446" s="48"/>
      <c r="B446" s="48" t="s">
        <v>48</v>
      </c>
      <c r="C446" s="48" t="s">
        <v>1238</v>
      </c>
      <c r="D446" s="49" t="s">
        <v>237</v>
      </c>
      <c r="E446" s="50">
        <f>Source!CA86</f>
        <v>60</v>
      </c>
      <c r="F446" s="50"/>
      <c r="G446" s="50">
        <f>Source!AU86</f>
        <v>60</v>
      </c>
      <c r="H446" s="51"/>
      <c r="I446" s="52"/>
      <c r="J446" s="51"/>
      <c r="K446" s="52"/>
      <c r="L446" s="51">
        <f>SUM(BA424:BA447)</f>
        <v>41077.160000000003</v>
      </c>
    </row>
    <row r="447" spans="1:83" ht="15" x14ac:dyDescent="0.2">
      <c r="C447" s="98" t="s">
        <v>1233</v>
      </c>
      <c r="D447" s="98"/>
      <c r="E447" s="98"/>
      <c r="F447" s="98"/>
      <c r="G447" s="98"/>
      <c r="H447" s="98"/>
      <c r="I447" s="99">
        <f>IF(E424&lt;&gt;0,K447/E424, 0)</f>
        <v>32445.150000000005</v>
      </c>
      <c r="J447" s="99"/>
      <c r="K447" s="99">
        <f>L428+L430+L436+L445+L446+L431</f>
        <v>259561.20000000004</v>
      </c>
      <c r="L447" s="99"/>
      <c r="AD447">
        <f>ROUND((Source!AT86/100)*((ROUND(SUMIF(SmtRes!AQ154:'SmtRes'!AQ163,"=1",SmtRes!AD154:'SmtRes'!AD163)*Source!I86, 2)+ROUND(SUMIF(SmtRes!AQ154:'SmtRes'!AQ163,"=1",SmtRes!AC154:'SmtRes'!AC163)*Source!I86, 2))), 2)</f>
        <v>13487.48</v>
      </c>
      <c r="AE447">
        <f>ROUND((Source!AU86/100)*((ROUND(SUMIF(SmtRes!AQ154:'SmtRes'!AQ163,"=1",SmtRes!AD154:'SmtRes'!AD163)*Source!I86, 2)+ROUND(SUMIF(SmtRes!AQ154:'SmtRes'!AQ163,"=1",SmtRes!AC154:'SmtRes'!AC163)*Source!I86, 2))), 2)</f>
        <v>7856.78</v>
      </c>
      <c r="AN447" s="53">
        <f>L428+L430+L436+L445+L446+L431</f>
        <v>259561.20000000004</v>
      </c>
      <c r="AO447" s="53">
        <f>L430</f>
        <v>78124.200000000012</v>
      </c>
      <c r="AQ447" t="s">
        <v>1234</v>
      </c>
      <c r="AR447" s="53">
        <f>L428</f>
        <v>47749.5</v>
      </c>
      <c r="AT447" s="53">
        <f>L431</f>
        <v>20712.440000000002</v>
      </c>
      <c r="AV447" t="s">
        <v>1234</v>
      </c>
      <c r="AW447" s="53">
        <f>L436</f>
        <v>1382.1</v>
      </c>
      <c r="AZ447">
        <f>Source!X86</f>
        <v>70515.8</v>
      </c>
      <c r="BA447">
        <f>Source!Y86</f>
        <v>41077.160000000003</v>
      </c>
      <c r="CD447">
        <v>1</v>
      </c>
    </row>
    <row r="448" spans="1:83" ht="57" x14ac:dyDescent="0.2">
      <c r="A448" s="36" t="s">
        <v>184</v>
      </c>
      <c r="B448" s="38" t="s">
        <v>1281</v>
      </c>
      <c r="C448" s="38" t="str">
        <f>Source!G87</f>
        <v>Установка железобетонных опор ВЛ 0,38; 6-10 кВ с траверсами с двойными приставками: одностоечных с двумя подкосами</v>
      </c>
      <c r="D448" s="39" t="str">
        <f>Source!H87</f>
        <v>ШТ</v>
      </c>
      <c r="E448" s="40">
        <f>Source!K87</f>
        <v>1</v>
      </c>
      <c r="F448" s="40"/>
      <c r="G448" s="40">
        <f>Source!I87</f>
        <v>1</v>
      </c>
      <c r="H448" s="42"/>
      <c r="I448" s="41"/>
      <c r="J448" s="42"/>
      <c r="K448" s="41"/>
      <c r="L448" s="42"/>
    </row>
    <row r="449" spans="1:101" ht="25.5" x14ac:dyDescent="0.2">
      <c r="B449" s="43" t="s">
        <v>950</v>
      </c>
      <c r="C449" s="104" t="s">
        <v>1219</v>
      </c>
      <c r="D449" s="104"/>
      <c r="E449" s="104"/>
      <c r="F449" s="104"/>
      <c r="G449" s="104"/>
      <c r="H449" s="104"/>
      <c r="I449" s="104"/>
      <c r="J449" s="104"/>
      <c r="K449" s="104"/>
      <c r="L449" s="104"/>
    </row>
    <row r="450" spans="1:101" ht="25.5" x14ac:dyDescent="0.2">
      <c r="B450" s="43" t="s">
        <v>953</v>
      </c>
      <c r="C450" s="104" t="s">
        <v>1220</v>
      </c>
      <c r="D450" s="104"/>
      <c r="E450" s="104"/>
      <c r="F450" s="104"/>
      <c r="G450" s="104"/>
      <c r="H450" s="104"/>
      <c r="I450" s="104"/>
      <c r="J450" s="104"/>
      <c r="K450" s="104"/>
      <c r="L450" s="104"/>
    </row>
    <row r="451" spans="1:101" ht="51" x14ac:dyDescent="0.2">
      <c r="C451" s="103" t="s">
        <v>1236</v>
      </c>
      <c r="D451" s="103"/>
      <c r="E451" s="103"/>
      <c r="F451" s="103"/>
      <c r="CW451" s="44" t="s">
        <v>1236</v>
      </c>
    </row>
    <row r="452" spans="1:101" ht="15" x14ac:dyDescent="0.2">
      <c r="A452" s="37"/>
      <c r="B452" s="40">
        <v>1</v>
      </c>
      <c r="C452" s="37" t="s">
        <v>1223</v>
      </c>
      <c r="D452" s="39" t="s">
        <v>671</v>
      </c>
      <c r="E452" s="46"/>
      <c r="F452" s="40"/>
      <c r="G452" s="40">
        <f>Source!U87</f>
        <v>31.9815</v>
      </c>
      <c r="H452" s="40"/>
      <c r="I452" s="40"/>
      <c r="J452" s="40"/>
      <c r="K452" s="40"/>
      <c r="L452" s="47">
        <f>SUM(L453:L453)-SUMIF(CE453:CE453, 1, L453:L453)</f>
        <v>15329.05</v>
      </c>
    </row>
    <row r="453" spans="1:101" ht="14.25" x14ac:dyDescent="0.2">
      <c r="A453" s="38"/>
      <c r="B453" s="38" t="s">
        <v>803</v>
      </c>
      <c r="C453" s="38" t="s">
        <v>804</v>
      </c>
      <c r="D453" s="39" t="s">
        <v>671</v>
      </c>
      <c r="E453" s="40">
        <v>23.69</v>
      </c>
      <c r="F453" s="40">
        <f>ROUND((0.2+0.15+1),7)</f>
        <v>1.35</v>
      </c>
      <c r="G453" s="40">
        <f>SmtRes!CX164</f>
        <v>31.9815</v>
      </c>
      <c r="H453" s="42"/>
      <c r="I453" s="41"/>
      <c r="J453" s="42">
        <f>SmtRes!CZ164</f>
        <v>479.31</v>
      </c>
      <c r="K453" s="41"/>
      <c r="L453" s="42">
        <f>SmtRes!DI164</f>
        <v>15329.05</v>
      </c>
    </row>
    <row r="454" spans="1:101" ht="15" x14ac:dyDescent="0.2">
      <c r="A454" s="37"/>
      <c r="B454" s="40">
        <v>2</v>
      </c>
      <c r="C454" s="37" t="s">
        <v>1224</v>
      </c>
      <c r="D454" s="39"/>
      <c r="E454" s="46"/>
      <c r="F454" s="40"/>
      <c r="G454" s="40"/>
      <c r="H454" s="40"/>
      <c r="I454" s="40"/>
      <c r="J454" s="40"/>
      <c r="K454" s="40"/>
      <c r="L454" s="47">
        <f>SUM(L455:L459)-SUMIF(CE455:CE459, 1, L455:L459)</f>
        <v>13180.76</v>
      </c>
    </row>
    <row r="455" spans="1:101" ht="15" x14ac:dyDescent="0.2">
      <c r="A455" s="37"/>
      <c r="B455" s="40"/>
      <c r="C455" s="37" t="s">
        <v>1227</v>
      </c>
      <c r="D455" s="39" t="s">
        <v>671</v>
      </c>
      <c r="E455" s="46"/>
      <c r="F455" s="40"/>
      <c r="G455" s="40">
        <f>Source!V87</f>
        <v>6.2234999999999996</v>
      </c>
      <c r="H455" s="40"/>
      <c r="I455" s="40"/>
      <c r="J455" s="40"/>
      <c r="K455" s="40"/>
      <c r="L455" s="47">
        <f>SUMIF(CE456:CE459, 1, L456:L459)</f>
        <v>3684.5199999999995</v>
      </c>
      <c r="CE455">
        <v>1</v>
      </c>
    </row>
    <row r="456" spans="1:101" ht="42.75" x14ac:dyDescent="0.2">
      <c r="A456" s="38"/>
      <c r="B456" s="38" t="s">
        <v>724</v>
      </c>
      <c r="C456" s="38" t="s">
        <v>726</v>
      </c>
      <c r="D456" s="39" t="s">
        <v>677</v>
      </c>
      <c r="E456" s="40">
        <v>3.42</v>
      </c>
      <c r="F456" s="40">
        <f>ROUND((0.2+0.15+1),7)</f>
        <v>1.35</v>
      </c>
      <c r="G456" s="40">
        <f>SmtRes!CX166</f>
        <v>4.617</v>
      </c>
      <c r="H456" s="42">
        <f>SmtRes!CZ166</f>
        <v>2088.77</v>
      </c>
      <c r="I456" s="41">
        <f>SmtRes!AJ166</f>
        <v>1.26</v>
      </c>
      <c r="J456" s="42">
        <f>ROUND(H456*I456, 2)</f>
        <v>2631.85</v>
      </c>
      <c r="K456" s="41"/>
      <c r="L456" s="42">
        <f>SmtRes!DG166</f>
        <v>12151.25</v>
      </c>
    </row>
    <row r="457" spans="1:101" ht="28.5" x14ac:dyDescent="0.2">
      <c r="A457" s="38"/>
      <c r="B457" s="38" t="s">
        <v>727</v>
      </c>
      <c r="C457" s="38" t="s">
        <v>1243</v>
      </c>
      <c r="D457" s="39" t="s">
        <v>671</v>
      </c>
      <c r="E457" s="40">
        <f>SmtRes!DO166*SmtRes!AT166</f>
        <v>3.42</v>
      </c>
      <c r="F457" s="40">
        <f>ROUND((0.2+0.15+1),7)</f>
        <v>1.35</v>
      </c>
      <c r="G457" s="40">
        <f>ROUND(E457*F457*G448, 7)</f>
        <v>4.617</v>
      </c>
      <c r="H457" s="42"/>
      <c r="I457" s="41"/>
      <c r="J457" s="42">
        <f>ROUND(SmtRes!AG166/SmtRes!DO166, 2)</f>
        <v>612.57000000000005</v>
      </c>
      <c r="K457" s="41"/>
      <c r="L457" s="42">
        <f>SmtRes!DH166</f>
        <v>2828.24</v>
      </c>
      <c r="CE457">
        <v>1</v>
      </c>
    </row>
    <row r="458" spans="1:101" ht="28.5" x14ac:dyDescent="0.2">
      <c r="A458" s="38"/>
      <c r="B458" s="38" t="s">
        <v>685</v>
      </c>
      <c r="C458" s="38" t="s">
        <v>687</v>
      </c>
      <c r="D458" s="39" t="s">
        <v>677</v>
      </c>
      <c r="E458" s="40">
        <v>1.19</v>
      </c>
      <c r="F458" s="40">
        <f>ROUND((0.2+0.15+1),7)</f>
        <v>1.35</v>
      </c>
      <c r="G458" s="40">
        <f>SmtRes!CX167</f>
        <v>1.6065</v>
      </c>
      <c r="H458" s="42"/>
      <c r="I458" s="41"/>
      <c r="J458" s="42">
        <f>SmtRes!CZ167</f>
        <v>640.84</v>
      </c>
      <c r="K458" s="41"/>
      <c r="L458" s="42">
        <f>SmtRes!DG167</f>
        <v>1029.51</v>
      </c>
    </row>
    <row r="459" spans="1:101" ht="28.5" x14ac:dyDescent="0.2">
      <c r="A459" s="38"/>
      <c r="B459" s="38" t="s">
        <v>688</v>
      </c>
      <c r="C459" s="38" t="s">
        <v>1226</v>
      </c>
      <c r="D459" s="39" t="s">
        <v>671</v>
      </c>
      <c r="E459" s="40">
        <f>SmtRes!DO167*SmtRes!AT167</f>
        <v>1.19</v>
      </c>
      <c r="F459" s="40">
        <f>ROUND((0.2+0.15+1),7)</f>
        <v>1.35</v>
      </c>
      <c r="G459" s="40">
        <f>ROUND(E459*F459*G448, 7)</f>
        <v>1.6065</v>
      </c>
      <c r="H459" s="42"/>
      <c r="I459" s="41"/>
      <c r="J459" s="42">
        <f>ROUND(SmtRes!AG167/SmtRes!DO167, 2)</f>
        <v>533.01</v>
      </c>
      <c r="K459" s="41"/>
      <c r="L459" s="42">
        <f>SmtRes!DH167</f>
        <v>856.28</v>
      </c>
      <c r="CE459">
        <v>1</v>
      </c>
    </row>
    <row r="460" spans="1:101" ht="15" x14ac:dyDescent="0.2">
      <c r="A460" s="37"/>
      <c r="B460" s="40">
        <v>4</v>
      </c>
      <c r="C460" s="37" t="s">
        <v>1228</v>
      </c>
      <c r="D460" s="39"/>
      <c r="E460" s="46"/>
      <c r="F460" s="40"/>
      <c r="G460" s="40"/>
      <c r="H460" s="40"/>
      <c r="I460" s="40"/>
      <c r="J460" s="40"/>
      <c r="K460" s="40"/>
      <c r="L460" s="47">
        <f>SUM(L461:L466)-SUMIF(CE461:CE466, 1, L461:L466)</f>
        <v>172.76</v>
      </c>
    </row>
    <row r="461" spans="1:101" ht="14.25" x14ac:dyDescent="0.2">
      <c r="A461" s="38"/>
      <c r="B461" s="38" t="s">
        <v>710</v>
      </c>
      <c r="C461" s="38" t="s">
        <v>712</v>
      </c>
      <c r="D461" s="39" t="s">
        <v>699</v>
      </c>
      <c r="E461" s="40">
        <v>0.1</v>
      </c>
      <c r="F461" s="40"/>
      <c r="G461" s="40">
        <f>SmtRes!CX168</f>
        <v>0.1</v>
      </c>
      <c r="H461" s="42">
        <f>SmtRes!CZ168</f>
        <v>238.29</v>
      </c>
      <c r="I461" s="41">
        <f>SmtRes!AI168</f>
        <v>1.66</v>
      </c>
      <c r="J461" s="42">
        <f t="shared" ref="J461:J466" si="9">ROUND(H461*I461, 2)</f>
        <v>395.56</v>
      </c>
      <c r="K461" s="41"/>
      <c r="L461" s="42">
        <f>SmtRes!DF168</f>
        <v>39.56</v>
      </c>
    </row>
    <row r="462" spans="1:101" ht="14.25" x14ac:dyDescent="0.2">
      <c r="A462" s="38"/>
      <c r="B462" s="38" t="s">
        <v>713</v>
      </c>
      <c r="C462" s="38" t="s">
        <v>715</v>
      </c>
      <c r="D462" s="39" t="s">
        <v>699</v>
      </c>
      <c r="E462" s="40">
        <v>0.03</v>
      </c>
      <c r="F462" s="40"/>
      <c r="G462" s="40">
        <f>SmtRes!CX169</f>
        <v>0.03</v>
      </c>
      <c r="H462" s="42">
        <f>SmtRes!CZ169</f>
        <v>58.53</v>
      </c>
      <c r="I462" s="41">
        <f>SmtRes!AI169</f>
        <v>1.66</v>
      </c>
      <c r="J462" s="42">
        <f t="shared" si="9"/>
        <v>97.16</v>
      </c>
      <c r="K462" s="41"/>
      <c r="L462" s="42">
        <f>SmtRes!DF169</f>
        <v>2.91</v>
      </c>
    </row>
    <row r="463" spans="1:101" ht="14.25" x14ac:dyDescent="0.2">
      <c r="A463" s="38"/>
      <c r="B463" s="38" t="s">
        <v>716</v>
      </c>
      <c r="C463" s="38" t="s">
        <v>718</v>
      </c>
      <c r="D463" s="39" t="s">
        <v>699</v>
      </c>
      <c r="E463" s="40">
        <v>0.02</v>
      </c>
      <c r="F463" s="40"/>
      <c r="G463" s="40">
        <f>SmtRes!CX170</f>
        <v>0.02</v>
      </c>
      <c r="H463" s="42">
        <f>SmtRes!CZ170</f>
        <v>56.11</v>
      </c>
      <c r="I463" s="41">
        <f>SmtRes!AI170</f>
        <v>1.54</v>
      </c>
      <c r="J463" s="42">
        <f t="shared" si="9"/>
        <v>86.41</v>
      </c>
      <c r="K463" s="41"/>
      <c r="L463" s="42">
        <f>SmtRes!DF170</f>
        <v>1.73</v>
      </c>
    </row>
    <row r="464" spans="1:101" ht="14.25" x14ac:dyDescent="0.2">
      <c r="A464" s="38"/>
      <c r="B464" s="38" t="s">
        <v>797</v>
      </c>
      <c r="C464" s="38" t="s">
        <v>799</v>
      </c>
      <c r="D464" s="39" t="s">
        <v>216</v>
      </c>
      <c r="E464" s="40">
        <v>4.0000000000000002E-4</v>
      </c>
      <c r="F464" s="40"/>
      <c r="G464" s="40">
        <f>SmtRes!CX171</f>
        <v>4.0000000000000002E-4</v>
      </c>
      <c r="H464" s="42">
        <f>SmtRes!CZ171</f>
        <v>61265.39</v>
      </c>
      <c r="I464" s="41">
        <f>SmtRes!AI171</f>
        <v>1.44</v>
      </c>
      <c r="J464" s="42">
        <f t="shared" si="9"/>
        <v>88222.16</v>
      </c>
      <c r="K464" s="41"/>
      <c r="L464" s="42">
        <f>SmtRes!DF171</f>
        <v>35.29</v>
      </c>
    </row>
    <row r="465" spans="1:101" ht="14.25" x14ac:dyDescent="0.2">
      <c r="A465" s="38"/>
      <c r="B465" s="38" t="s">
        <v>533</v>
      </c>
      <c r="C465" s="38" t="s">
        <v>534</v>
      </c>
      <c r="D465" s="39" t="s">
        <v>216</v>
      </c>
      <c r="E465" s="40">
        <v>1E-4</v>
      </c>
      <c r="F465" s="40"/>
      <c r="G465" s="40">
        <f>SmtRes!CX172</f>
        <v>1E-4</v>
      </c>
      <c r="H465" s="42">
        <f>SmtRes!CZ172</f>
        <v>80020.98</v>
      </c>
      <c r="I465" s="41">
        <f>SmtRes!AI172</f>
        <v>1.29</v>
      </c>
      <c r="J465" s="42">
        <f t="shared" si="9"/>
        <v>103227.06</v>
      </c>
      <c r="K465" s="41"/>
      <c r="L465" s="42">
        <f>SmtRes!DF172</f>
        <v>10.32</v>
      </c>
    </row>
    <row r="466" spans="1:101" ht="14.25" x14ac:dyDescent="0.2">
      <c r="A466" s="38"/>
      <c r="B466" s="38" t="s">
        <v>800</v>
      </c>
      <c r="C466" s="48" t="s">
        <v>802</v>
      </c>
      <c r="D466" s="49" t="s">
        <v>243</v>
      </c>
      <c r="E466" s="50">
        <v>0.06</v>
      </c>
      <c r="F466" s="50"/>
      <c r="G466" s="50">
        <f>SmtRes!CX173</f>
        <v>0.06</v>
      </c>
      <c r="H466" s="51">
        <f>SmtRes!CZ173</f>
        <v>1031.73</v>
      </c>
      <c r="I466" s="52">
        <f>SmtRes!AI173</f>
        <v>1.34</v>
      </c>
      <c r="J466" s="51">
        <f t="shared" si="9"/>
        <v>1382.52</v>
      </c>
      <c r="K466" s="52"/>
      <c r="L466" s="51">
        <f>SmtRes!DF173</f>
        <v>82.95</v>
      </c>
    </row>
    <row r="467" spans="1:101" ht="15" x14ac:dyDescent="0.2">
      <c r="A467" s="38"/>
      <c r="B467" s="38"/>
      <c r="C467" s="54" t="s">
        <v>1229</v>
      </c>
      <c r="D467" s="39"/>
      <c r="E467" s="40"/>
      <c r="F467" s="40"/>
      <c r="G467" s="40"/>
      <c r="H467" s="42"/>
      <c r="I467" s="41"/>
      <c r="J467" s="42"/>
      <c r="K467" s="41"/>
      <c r="L467" s="42">
        <f>L452+L454+L455+L460</f>
        <v>32367.089999999997</v>
      </c>
    </row>
    <row r="468" spans="1:101" ht="14.25" x14ac:dyDescent="0.2">
      <c r="A468" s="38"/>
      <c r="B468" s="38"/>
      <c r="C468" s="38" t="s">
        <v>1230</v>
      </c>
      <c r="D468" s="39"/>
      <c r="E468" s="40"/>
      <c r="F468" s="40"/>
      <c r="G468" s="40"/>
      <c r="H468" s="42"/>
      <c r="I468" s="41"/>
      <c r="J468" s="42"/>
      <c r="K468" s="41"/>
      <c r="L468" s="42">
        <f>SUM(AR448:AR471)+SUM(AS448:AS471)+SUM(AT448:AT471)+SUM(AU448:AU471)+SUM(AV448:AV471)</f>
        <v>19013.57</v>
      </c>
    </row>
    <row r="469" spans="1:101" ht="14.25" x14ac:dyDescent="0.2">
      <c r="A469" s="38"/>
      <c r="B469" s="38" t="s">
        <v>47</v>
      </c>
      <c r="C469" s="38" t="s">
        <v>1237</v>
      </c>
      <c r="D469" s="39" t="s">
        <v>237</v>
      </c>
      <c r="E469" s="40">
        <f>Source!BZ87</f>
        <v>103</v>
      </c>
      <c r="F469" s="40"/>
      <c r="G469" s="40">
        <f>Source!AT87</f>
        <v>103</v>
      </c>
      <c r="H469" s="42"/>
      <c r="I469" s="41"/>
      <c r="J469" s="42"/>
      <c r="K469" s="41"/>
      <c r="L469" s="42">
        <f>SUM(AZ448:AZ471)</f>
        <v>19583.98</v>
      </c>
    </row>
    <row r="470" spans="1:101" ht="14.25" x14ac:dyDescent="0.2">
      <c r="A470" s="48"/>
      <c r="B470" s="48" t="s">
        <v>48</v>
      </c>
      <c r="C470" s="48" t="s">
        <v>1238</v>
      </c>
      <c r="D470" s="49" t="s">
        <v>237</v>
      </c>
      <c r="E470" s="50">
        <f>Source!CA87</f>
        <v>60</v>
      </c>
      <c r="F470" s="50"/>
      <c r="G470" s="50">
        <f>Source!AU87</f>
        <v>60</v>
      </c>
      <c r="H470" s="51"/>
      <c r="I470" s="52"/>
      <c r="J470" s="51"/>
      <c r="K470" s="52"/>
      <c r="L470" s="51">
        <f>SUM(BA448:BA471)</f>
        <v>11408.14</v>
      </c>
    </row>
    <row r="471" spans="1:101" ht="15" x14ac:dyDescent="0.2">
      <c r="C471" s="98" t="s">
        <v>1233</v>
      </c>
      <c r="D471" s="98"/>
      <c r="E471" s="98"/>
      <c r="F471" s="98"/>
      <c r="G471" s="98"/>
      <c r="H471" s="98"/>
      <c r="I471" s="99">
        <f>IF(E448&lt;&gt;0,K471/E448, 0)</f>
        <v>63359.209999999992</v>
      </c>
      <c r="J471" s="99"/>
      <c r="K471" s="99">
        <f>L452+L454+L460+L469+L470+L455</f>
        <v>63359.209999999992</v>
      </c>
      <c r="L471" s="99"/>
      <c r="AD471">
        <f>ROUND((Source!AT87/100)*((ROUND(SUMIF(SmtRes!AQ164:'SmtRes'!AQ173,"=1",SmtRes!AD164:'SmtRes'!AD173)*Source!I87, 2)+ROUND(SUMIF(SmtRes!AQ164:'SmtRes'!AQ173,"=1",SmtRes!AC164:'SmtRes'!AC173)*Source!I87, 2))), 2)</f>
        <v>1673.64</v>
      </c>
      <c r="AE471">
        <f>ROUND((Source!AU87/100)*((ROUND(SUMIF(SmtRes!AQ164:'SmtRes'!AQ173,"=1",SmtRes!AD164:'SmtRes'!AD173)*Source!I87, 2)+ROUND(SUMIF(SmtRes!AQ164:'SmtRes'!AQ173,"=1",SmtRes!AC164:'SmtRes'!AC173)*Source!I87, 2))), 2)</f>
        <v>974.93</v>
      </c>
      <c r="AN471" s="53">
        <f>L452+L454+L460+L469+L470+L455</f>
        <v>63359.209999999992</v>
      </c>
      <c r="AO471" s="53">
        <f>L454</f>
        <v>13180.76</v>
      </c>
      <c r="AQ471" t="s">
        <v>1234</v>
      </c>
      <c r="AR471" s="53">
        <f>L452</f>
        <v>15329.05</v>
      </c>
      <c r="AT471" s="53">
        <f>L455</f>
        <v>3684.5199999999995</v>
      </c>
      <c r="AV471" t="s">
        <v>1234</v>
      </c>
      <c r="AW471" s="53">
        <f>L460</f>
        <v>172.76</v>
      </c>
      <c r="AZ471">
        <f>Source!X87</f>
        <v>19583.98</v>
      </c>
      <c r="BA471">
        <f>Source!Y87</f>
        <v>11408.14</v>
      </c>
      <c r="CD471">
        <v>1</v>
      </c>
    </row>
    <row r="472" spans="1:101" ht="71.25" x14ac:dyDescent="0.2">
      <c r="A472" s="36" t="s">
        <v>188</v>
      </c>
      <c r="B472" s="38" t="s">
        <v>1282</v>
      </c>
      <c r="C472" s="38" t="str">
        <f>Source!G88</f>
        <v>Подвеска проводов ВЛ 6-10 кВ в населенной местности сечением: свыше 35 мм2 с помощью механизмов, (3 провода) при 10 опорах на км линии( (2892м-60м-40м+17+60м)м)</v>
      </c>
      <c r="D472" s="39" t="str">
        <f>Source!H88</f>
        <v>км</v>
      </c>
      <c r="E472" s="40">
        <f>Source!K88</f>
        <v>2.8690000000000002</v>
      </c>
      <c r="F472" s="40"/>
      <c r="G472" s="40">
        <f>Source!I88</f>
        <v>2.8690000000000002</v>
      </c>
      <c r="H472" s="42"/>
      <c r="I472" s="41"/>
      <c r="J472" s="42"/>
      <c r="K472" s="41"/>
      <c r="L472" s="42"/>
    </row>
    <row r="473" spans="1:101" ht="25.5" x14ac:dyDescent="0.2">
      <c r="B473" s="43" t="s">
        <v>950</v>
      </c>
      <c r="C473" s="104" t="s">
        <v>1219</v>
      </c>
      <c r="D473" s="104"/>
      <c r="E473" s="104"/>
      <c r="F473" s="104"/>
      <c r="G473" s="104"/>
      <c r="H473" s="104"/>
      <c r="I473" s="104"/>
      <c r="J473" s="104"/>
      <c r="K473" s="104"/>
      <c r="L473" s="104"/>
    </row>
    <row r="474" spans="1:101" ht="25.5" x14ac:dyDescent="0.2">
      <c r="B474" s="43" t="s">
        <v>953</v>
      </c>
      <c r="C474" s="104" t="s">
        <v>1220</v>
      </c>
      <c r="D474" s="104"/>
      <c r="E474" s="104"/>
      <c r="F474" s="104"/>
      <c r="G474" s="104"/>
      <c r="H474" s="104"/>
      <c r="I474" s="104"/>
      <c r="J474" s="104"/>
      <c r="K474" s="104"/>
      <c r="L474" s="104"/>
    </row>
    <row r="475" spans="1:101" ht="51" x14ac:dyDescent="0.2">
      <c r="C475" s="103" t="s">
        <v>1236</v>
      </c>
      <c r="D475" s="103"/>
      <c r="E475" s="103"/>
      <c r="F475" s="103"/>
      <c r="CW475" s="44" t="s">
        <v>1236</v>
      </c>
    </row>
    <row r="476" spans="1:101" ht="15" x14ac:dyDescent="0.2">
      <c r="A476" s="37"/>
      <c r="B476" s="40">
        <v>1</v>
      </c>
      <c r="C476" s="37" t="s">
        <v>1223</v>
      </c>
      <c r="D476" s="39" t="s">
        <v>671</v>
      </c>
      <c r="E476" s="46"/>
      <c r="F476" s="40"/>
      <c r="G476" s="40">
        <f>Source!U88</f>
        <v>197.91796500000001</v>
      </c>
      <c r="H476" s="40"/>
      <c r="I476" s="40"/>
      <c r="J476" s="40"/>
      <c r="K476" s="40"/>
      <c r="L476" s="47">
        <f>SUM(L477:L477)-SUMIF(CE477:CE477, 1, L477:L477)</f>
        <v>104312.66</v>
      </c>
    </row>
    <row r="477" spans="1:101" ht="14.25" x14ac:dyDescent="0.2">
      <c r="A477" s="38"/>
      <c r="B477" s="38" t="s">
        <v>805</v>
      </c>
      <c r="C477" s="38" t="s">
        <v>806</v>
      </c>
      <c r="D477" s="39" t="s">
        <v>671</v>
      </c>
      <c r="E477" s="40">
        <v>51.1</v>
      </c>
      <c r="F477" s="40">
        <f>ROUND((0.2+0.15+1),7)</f>
        <v>1.35</v>
      </c>
      <c r="G477" s="40">
        <f>SmtRes!CX174</f>
        <v>197.91796500000001</v>
      </c>
      <c r="H477" s="42"/>
      <c r="I477" s="41"/>
      <c r="J477" s="42">
        <f>SmtRes!CZ174</f>
        <v>527.04999999999995</v>
      </c>
      <c r="K477" s="41"/>
      <c r="L477" s="42">
        <f>SmtRes!DI174</f>
        <v>104312.66</v>
      </c>
    </row>
    <row r="478" spans="1:101" ht="15" x14ac:dyDescent="0.2">
      <c r="A478" s="37"/>
      <c r="B478" s="40">
        <v>2</v>
      </c>
      <c r="C478" s="37" t="s">
        <v>1224</v>
      </c>
      <c r="D478" s="39"/>
      <c r="E478" s="46"/>
      <c r="F478" s="40"/>
      <c r="G478" s="40"/>
      <c r="H478" s="40"/>
      <c r="I478" s="40"/>
      <c r="J478" s="40"/>
      <c r="K478" s="40"/>
      <c r="L478" s="47">
        <f>SUM(L479:L485)-SUMIF(CE479:CE485, 1, L479:L485)</f>
        <v>48382.810000000012</v>
      </c>
    </row>
    <row r="479" spans="1:101" ht="15" x14ac:dyDescent="0.2">
      <c r="A479" s="37"/>
      <c r="B479" s="40"/>
      <c r="C479" s="37" t="s">
        <v>1227</v>
      </c>
      <c r="D479" s="39" t="s">
        <v>671</v>
      </c>
      <c r="E479" s="46"/>
      <c r="F479" s="40"/>
      <c r="G479" s="40">
        <f>Source!V88</f>
        <v>88.036699499999997</v>
      </c>
      <c r="H479" s="40"/>
      <c r="I479" s="40"/>
      <c r="J479" s="40"/>
      <c r="K479" s="40"/>
      <c r="L479" s="47">
        <f>SUMIF(CE480:CE485, 1, L480:L485)</f>
        <v>46924.44</v>
      </c>
      <c r="CE479">
        <v>1</v>
      </c>
    </row>
    <row r="480" spans="1:101" ht="28.5" x14ac:dyDescent="0.2">
      <c r="A480" s="38"/>
      <c r="B480" s="38" t="s">
        <v>705</v>
      </c>
      <c r="C480" s="38" t="s">
        <v>707</v>
      </c>
      <c r="D480" s="39" t="s">
        <v>677</v>
      </c>
      <c r="E480" s="40">
        <v>13</v>
      </c>
      <c r="F480" s="40">
        <f t="shared" ref="F480:F485" si="10">ROUND((0.2+0.15+1),7)</f>
        <v>1.35</v>
      </c>
      <c r="G480" s="40">
        <f>SmtRes!CX176</f>
        <v>50.350949999999997</v>
      </c>
      <c r="H480" s="42">
        <f>SmtRes!CZ176</f>
        <v>346.73</v>
      </c>
      <c r="I480" s="41">
        <f>SmtRes!AJ176</f>
        <v>1.45</v>
      </c>
      <c r="J480" s="42">
        <f>ROUND(H480*I480, 2)</f>
        <v>502.76</v>
      </c>
      <c r="K480" s="41"/>
      <c r="L480" s="42">
        <f>SmtRes!DG176</f>
        <v>25314.44</v>
      </c>
    </row>
    <row r="481" spans="1:83" ht="28.5" x14ac:dyDescent="0.2">
      <c r="A481" s="38"/>
      <c r="B481" s="38" t="s">
        <v>688</v>
      </c>
      <c r="C481" s="38" t="s">
        <v>1226</v>
      </c>
      <c r="D481" s="39" t="s">
        <v>671</v>
      </c>
      <c r="E481" s="40">
        <f>SmtRes!DO176*SmtRes!AT176</f>
        <v>13</v>
      </c>
      <c r="F481" s="40">
        <f t="shared" si="10"/>
        <v>1.35</v>
      </c>
      <c r="G481" s="40">
        <f>ROUND(E481*F481*G472, 7)</f>
        <v>50.350949999999997</v>
      </c>
      <c r="H481" s="42"/>
      <c r="I481" s="41"/>
      <c r="J481" s="42">
        <f>ROUND(SmtRes!AG176/SmtRes!DO176, 2)</f>
        <v>533.01</v>
      </c>
      <c r="K481" s="41"/>
      <c r="L481" s="42">
        <f>SmtRes!DH176</f>
        <v>26837.56</v>
      </c>
      <c r="CE481">
        <v>1</v>
      </c>
    </row>
    <row r="482" spans="1:83" ht="28.5" x14ac:dyDescent="0.2">
      <c r="A482" s="38"/>
      <c r="B482" s="38" t="s">
        <v>685</v>
      </c>
      <c r="C482" s="38" t="s">
        <v>687</v>
      </c>
      <c r="D482" s="39" t="s">
        <v>677</v>
      </c>
      <c r="E482" s="40">
        <v>2.86</v>
      </c>
      <c r="F482" s="40">
        <f t="shared" si="10"/>
        <v>1.35</v>
      </c>
      <c r="G482" s="40">
        <f>SmtRes!CX177</f>
        <v>11.077209</v>
      </c>
      <c r="H482" s="42"/>
      <c r="I482" s="41"/>
      <c r="J482" s="42">
        <f>SmtRes!CZ177</f>
        <v>640.84</v>
      </c>
      <c r="K482" s="41"/>
      <c r="L482" s="42">
        <f>SmtRes!DG177</f>
        <v>7098.72</v>
      </c>
    </row>
    <row r="483" spans="1:83" ht="28.5" x14ac:dyDescent="0.2">
      <c r="A483" s="38"/>
      <c r="B483" s="38" t="s">
        <v>688</v>
      </c>
      <c r="C483" s="38" t="s">
        <v>1226</v>
      </c>
      <c r="D483" s="39" t="s">
        <v>671</v>
      </c>
      <c r="E483" s="40">
        <f>SmtRes!DO177*SmtRes!AT177</f>
        <v>2.86</v>
      </c>
      <c r="F483" s="40">
        <f t="shared" si="10"/>
        <v>1.35</v>
      </c>
      <c r="G483" s="40">
        <f>ROUND(E483*F483*G472, 7)</f>
        <v>11.077209</v>
      </c>
      <c r="H483" s="42"/>
      <c r="I483" s="41"/>
      <c r="J483" s="42">
        <f>ROUND(SmtRes!AG177/SmtRes!DO177, 2)</f>
        <v>533.01</v>
      </c>
      <c r="K483" s="41"/>
      <c r="L483" s="42">
        <f>SmtRes!DH177</f>
        <v>5904.26</v>
      </c>
      <c r="CE483">
        <v>1</v>
      </c>
    </row>
    <row r="484" spans="1:83" ht="28.5" x14ac:dyDescent="0.2">
      <c r="A484" s="38"/>
      <c r="B484" s="38" t="s">
        <v>733</v>
      </c>
      <c r="C484" s="38" t="s">
        <v>735</v>
      </c>
      <c r="D484" s="39" t="s">
        <v>677</v>
      </c>
      <c r="E484" s="40">
        <v>6.87</v>
      </c>
      <c r="F484" s="40">
        <f t="shared" si="10"/>
        <v>1.35</v>
      </c>
      <c r="G484" s="40">
        <f>SmtRes!CX178</f>
        <v>26.6085405</v>
      </c>
      <c r="H484" s="42">
        <f>SmtRes!CZ178</f>
        <v>487.94</v>
      </c>
      <c r="I484" s="41">
        <f>SmtRes!AJ178</f>
        <v>1.23</v>
      </c>
      <c r="J484" s="42">
        <f>ROUND(H484*I484, 2)</f>
        <v>600.16999999999996</v>
      </c>
      <c r="K484" s="41"/>
      <c r="L484" s="42">
        <f>SmtRes!DG178</f>
        <v>15969.65</v>
      </c>
    </row>
    <row r="485" spans="1:83" ht="28.5" x14ac:dyDescent="0.2">
      <c r="A485" s="38"/>
      <c r="B485" s="38" t="s">
        <v>688</v>
      </c>
      <c r="C485" s="38" t="s">
        <v>1226</v>
      </c>
      <c r="D485" s="39" t="s">
        <v>671</v>
      </c>
      <c r="E485" s="40">
        <f>SmtRes!DO178*SmtRes!AT178</f>
        <v>6.87</v>
      </c>
      <c r="F485" s="40">
        <f t="shared" si="10"/>
        <v>1.35</v>
      </c>
      <c r="G485" s="40">
        <f>ROUND(E485*F485*G472, 7)</f>
        <v>26.6085405</v>
      </c>
      <c r="H485" s="42"/>
      <c r="I485" s="41"/>
      <c r="J485" s="42">
        <f>ROUND(SmtRes!AG178/SmtRes!DO178, 2)</f>
        <v>533.01</v>
      </c>
      <c r="K485" s="41"/>
      <c r="L485" s="42">
        <f>SmtRes!DH178</f>
        <v>14182.62</v>
      </c>
      <c r="CE485">
        <v>1</v>
      </c>
    </row>
    <row r="486" spans="1:83" ht="15" x14ac:dyDescent="0.2">
      <c r="A486" s="37"/>
      <c r="B486" s="40">
        <v>4</v>
      </c>
      <c r="C486" s="37" t="s">
        <v>1228</v>
      </c>
      <c r="D486" s="39"/>
      <c r="E486" s="46"/>
      <c r="F486" s="40"/>
      <c r="G486" s="40"/>
      <c r="H486" s="40"/>
      <c r="I486" s="40"/>
      <c r="J486" s="40"/>
      <c r="K486" s="40"/>
      <c r="L486" s="47">
        <f>SUM(L487:L491)-SUMIF(CE487:CE491, 1, L487:L491)</f>
        <v>7313.93</v>
      </c>
    </row>
    <row r="487" spans="1:83" ht="14.25" x14ac:dyDescent="0.2">
      <c r="A487" s="38"/>
      <c r="B487" s="38" t="s">
        <v>807</v>
      </c>
      <c r="C487" s="38" t="s">
        <v>809</v>
      </c>
      <c r="D487" s="39" t="s">
        <v>699</v>
      </c>
      <c r="E487" s="40">
        <v>0.06</v>
      </c>
      <c r="F487" s="40"/>
      <c r="G487" s="40">
        <f>SmtRes!CX179</f>
        <v>0.17213999999999999</v>
      </c>
      <c r="H487" s="42">
        <f>SmtRes!CZ179</f>
        <v>160.27000000000001</v>
      </c>
      <c r="I487" s="41">
        <f>SmtRes!AI179</f>
        <v>1.4</v>
      </c>
      <c r="J487" s="42">
        <f>ROUND(H487*I487, 2)</f>
        <v>224.38</v>
      </c>
      <c r="K487" s="41"/>
      <c r="L487" s="42">
        <f>SmtRes!DF179</f>
        <v>38.619999999999997</v>
      </c>
    </row>
    <row r="488" spans="1:83" ht="14.25" x14ac:dyDescent="0.2">
      <c r="A488" s="38"/>
      <c r="B488" s="38" t="s">
        <v>710</v>
      </c>
      <c r="C488" s="38" t="s">
        <v>712</v>
      </c>
      <c r="D488" s="39" t="s">
        <v>699</v>
      </c>
      <c r="E488" s="40">
        <v>0.1</v>
      </c>
      <c r="F488" s="40"/>
      <c r="G488" s="40">
        <f>SmtRes!CX180</f>
        <v>0.28689999999999999</v>
      </c>
      <c r="H488" s="42">
        <f>SmtRes!CZ180</f>
        <v>238.29</v>
      </c>
      <c r="I488" s="41">
        <f>SmtRes!AI180</f>
        <v>1.66</v>
      </c>
      <c r="J488" s="42">
        <f>ROUND(H488*I488, 2)</f>
        <v>395.56</v>
      </c>
      <c r="K488" s="41"/>
      <c r="L488" s="42">
        <f>SmtRes!DF180</f>
        <v>113.49</v>
      </c>
    </row>
    <row r="489" spans="1:83" ht="14.25" x14ac:dyDescent="0.2">
      <c r="A489" s="38"/>
      <c r="B489" s="38" t="s">
        <v>716</v>
      </c>
      <c r="C489" s="38" t="s">
        <v>718</v>
      </c>
      <c r="D489" s="39" t="s">
        <v>699</v>
      </c>
      <c r="E489" s="40">
        <v>0.05</v>
      </c>
      <c r="F489" s="40"/>
      <c r="G489" s="40">
        <f>SmtRes!CX181</f>
        <v>0.14344999999999999</v>
      </c>
      <c r="H489" s="42">
        <f>SmtRes!CZ181</f>
        <v>56.11</v>
      </c>
      <c r="I489" s="41">
        <f>SmtRes!AI181</f>
        <v>1.54</v>
      </c>
      <c r="J489" s="42">
        <f>ROUND(H489*I489, 2)</f>
        <v>86.41</v>
      </c>
      <c r="K489" s="41"/>
      <c r="L489" s="42">
        <f>SmtRes!DF181</f>
        <v>12.4</v>
      </c>
    </row>
    <row r="490" spans="1:83" ht="28.5" x14ac:dyDescent="0.2">
      <c r="A490" s="38"/>
      <c r="B490" s="38" t="s">
        <v>810</v>
      </c>
      <c r="C490" s="38" t="s">
        <v>812</v>
      </c>
      <c r="D490" s="39" t="s">
        <v>216</v>
      </c>
      <c r="E490" s="40">
        <v>3.5000000000000001E-3</v>
      </c>
      <c r="F490" s="40"/>
      <c r="G490" s="40">
        <f>SmtRes!CX182</f>
        <v>1.00415E-2</v>
      </c>
      <c r="H490" s="42">
        <f>SmtRes!CZ182</f>
        <v>625256.9</v>
      </c>
      <c r="I490" s="41">
        <f>SmtRes!AI182</f>
        <v>1.1299999999999999</v>
      </c>
      <c r="J490" s="42">
        <f>ROUND(H490*I490, 2)</f>
        <v>706540.3</v>
      </c>
      <c r="K490" s="41"/>
      <c r="L490" s="42">
        <f>SmtRes!DF182</f>
        <v>7094.72</v>
      </c>
    </row>
    <row r="491" spans="1:83" ht="14.25" x14ac:dyDescent="0.2">
      <c r="A491" s="38"/>
      <c r="B491" s="38" t="s">
        <v>719</v>
      </c>
      <c r="C491" s="48" t="s">
        <v>721</v>
      </c>
      <c r="D491" s="49" t="s">
        <v>699</v>
      </c>
      <c r="E491" s="50">
        <v>0.22</v>
      </c>
      <c r="F491" s="50"/>
      <c r="G491" s="50">
        <f>SmtRes!CX183</f>
        <v>0.63117999999999996</v>
      </c>
      <c r="H491" s="51">
        <f>SmtRes!CZ183</f>
        <v>60.6</v>
      </c>
      <c r="I491" s="52">
        <f>SmtRes!AI183</f>
        <v>1.43</v>
      </c>
      <c r="J491" s="51">
        <f>ROUND(H491*I491, 2)</f>
        <v>86.66</v>
      </c>
      <c r="K491" s="52"/>
      <c r="L491" s="51">
        <f>SmtRes!DF183</f>
        <v>54.7</v>
      </c>
    </row>
    <row r="492" spans="1:83" ht="15" x14ac:dyDescent="0.2">
      <c r="A492" s="38"/>
      <c r="B492" s="38"/>
      <c r="C492" s="54" t="s">
        <v>1229</v>
      </c>
      <c r="D492" s="39"/>
      <c r="E492" s="40"/>
      <c r="F492" s="40"/>
      <c r="G492" s="40"/>
      <c r="H492" s="42"/>
      <c r="I492" s="41"/>
      <c r="J492" s="42"/>
      <c r="K492" s="41"/>
      <c r="L492" s="42">
        <f>L476+L478+L479+L486</f>
        <v>206933.84000000003</v>
      </c>
    </row>
    <row r="493" spans="1:83" ht="14.25" x14ac:dyDescent="0.2">
      <c r="A493" s="38"/>
      <c r="B493" s="38"/>
      <c r="C493" s="38" t="s">
        <v>1230</v>
      </c>
      <c r="D493" s="39"/>
      <c r="E493" s="40"/>
      <c r="F493" s="40"/>
      <c r="G493" s="40"/>
      <c r="H493" s="42"/>
      <c r="I493" s="41"/>
      <c r="J493" s="42"/>
      <c r="K493" s="41"/>
      <c r="L493" s="42">
        <f>SUM(AR472:AR496)+SUM(AS472:AS496)+SUM(AT472:AT496)+SUM(AU472:AU496)+SUM(AV472:AV496)</f>
        <v>151237.1</v>
      </c>
    </row>
    <row r="494" spans="1:83" ht="14.25" x14ac:dyDescent="0.2">
      <c r="A494" s="38"/>
      <c r="B494" s="38" t="s">
        <v>47</v>
      </c>
      <c r="C494" s="38" t="s">
        <v>1237</v>
      </c>
      <c r="D494" s="39" t="s">
        <v>237</v>
      </c>
      <c r="E494" s="40">
        <f>Source!BZ88</f>
        <v>103</v>
      </c>
      <c r="F494" s="40"/>
      <c r="G494" s="40">
        <f>Source!AT88</f>
        <v>103</v>
      </c>
      <c r="H494" s="42"/>
      <c r="I494" s="41"/>
      <c r="J494" s="42"/>
      <c r="K494" s="41"/>
      <c r="L494" s="42">
        <f>SUM(AZ472:AZ496)</f>
        <v>155774.21</v>
      </c>
    </row>
    <row r="495" spans="1:83" ht="14.25" x14ac:dyDescent="0.2">
      <c r="A495" s="48"/>
      <c r="B495" s="48" t="s">
        <v>48</v>
      </c>
      <c r="C495" s="48" t="s">
        <v>1238</v>
      </c>
      <c r="D495" s="49" t="s">
        <v>237</v>
      </c>
      <c r="E495" s="50">
        <f>Source!CA88</f>
        <v>60</v>
      </c>
      <c r="F495" s="50"/>
      <c r="G495" s="50">
        <f>Source!AU88</f>
        <v>60</v>
      </c>
      <c r="H495" s="51"/>
      <c r="I495" s="52"/>
      <c r="J495" s="51"/>
      <c r="K495" s="52"/>
      <c r="L495" s="51">
        <f>SUM(BA472:BA496)</f>
        <v>90742.26</v>
      </c>
    </row>
    <row r="496" spans="1:83" ht="15" x14ac:dyDescent="0.2">
      <c r="C496" s="98" t="s">
        <v>1233</v>
      </c>
      <c r="D496" s="98"/>
      <c r="E496" s="98"/>
      <c r="F496" s="98"/>
      <c r="G496" s="98"/>
      <c r="H496" s="98"/>
      <c r="I496" s="99">
        <f>IF(E472&lt;&gt;0,K496/E472, 0)</f>
        <v>158051.69397002438</v>
      </c>
      <c r="J496" s="99"/>
      <c r="K496" s="99">
        <f>L476+L478+L486+L494+L495+L479</f>
        <v>453450.31</v>
      </c>
      <c r="L496" s="99"/>
      <c r="AD496">
        <f>ROUND((Source!AT88/100)*((ROUND(SUMIF(SmtRes!AQ174:'SmtRes'!AQ184,"=1",SmtRes!AD174:'SmtRes'!AD184)*Source!I88, 2)+ROUND(SUMIF(SmtRes!AQ174:'SmtRes'!AQ184,"=1",SmtRes!AC174:'SmtRes'!AC184)*Source!I88, 2))), 2)</f>
        <v>6282.72</v>
      </c>
      <c r="AE496">
        <f>ROUND((Source!AU88/100)*((ROUND(SUMIF(SmtRes!AQ174:'SmtRes'!AQ184,"=1",SmtRes!AD174:'SmtRes'!AD184)*Source!I88, 2)+ROUND(SUMIF(SmtRes!AQ174:'SmtRes'!AQ184,"=1",SmtRes!AC174:'SmtRes'!AC184)*Source!I88, 2))), 2)</f>
        <v>3659.84</v>
      </c>
      <c r="AN496" s="53">
        <f>L476+L478+L486+L494+L495+L479</f>
        <v>453450.31</v>
      </c>
      <c r="AO496" s="53">
        <f>L478</f>
        <v>48382.810000000012</v>
      </c>
      <c r="AQ496" t="s">
        <v>1234</v>
      </c>
      <c r="AR496" s="53">
        <f>L476</f>
        <v>104312.66</v>
      </c>
      <c r="AT496" s="53">
        <f>L479</f>
        <v>46924.44</v>
      </c>
      <c r="AV496" t="s">
        <v>1234</v>
      </c>
      <c r="AW496" s="53">
        <f>L486</f>
        <v>7313.93</v>
      </c>
      <c r="AZ496">
        <f>Source!X88</f>
        <v>155774.21</v>
      </c>
      <c r="BA496">
        <f>Source!Y88</f>
        <v>90742.26</v>
      </c>
      <c r="CD496">
        <v>1</v>
      </c>
    </row>
    <row r="497" spans="1:101" ht="28.5" x14ac:dyDescent="0.2">
      <c r="A497" s="36" t="s">
        <v>197</v>
      </c>
      <c r="B497" s="38" t="s">
        <v>1283</v>
      </c>
      <c r="C497" s="38" t="str">
        <f>Source!G90</f>
        <v>При увеличении количества опор на 1 км ВЛ добавлять: к норме 33-04-009-06</v>
      </c>
      <c r="D497" s="39" t="str">
        <f>Source!H90</f>
        <v>ШТ</v>
      </c>
      <c r="E497" s="40">
        <f>Source!K90</f>
        <v>1</v>
      </c>
      <c r="F497" s="40"/>
      <c r="G497" s="40">
        <f>Source!I90</f>
        <v>1</v>
      </c>
      <c r="H497" s="42"/>
      <c r="I497" s="41"/>
      <c r="J497" s="42"/>
      <c r="K497" s="41"/>
      <c r="L497" s="42"/>
    </row>
    <row r="498" spans="1:101" ht="25.5" x14ac:dyDescent="0.2">
      <c r="B498" s="43" t="s">
        <v>950</v>
      </c>
      <c r="C498" s="104" t="s">
        <v>1219</v>
      </c>
      <c r="D498" s="104"/>
      <c r="E498" s="104"/>
      <c r="F498" s="104"/>
      <c r="G498" s="104"/>
      <c r="H498" s="104"/>
      <c r="I498" s="104"/>
      <c r="J498" s="104"/>
      <c r="K498" s="104"/>
      <c r="L498" s="104"/>
    </row>
    <row r="499" spans="1:101" ht="25.5" x14ac:dyDescent="0.2">
      <c r="B499" s="43" t="s">
        <v>953</v>
      </c>
      <c r="C499" s="104" t="s">
        <v>1220</v>
      </c>
      <c r="D499" s="104"/>
      <c r="E499" s="104"/>
      <c r="F499" s="104"/>
      <c r="G499" s="104"/>
      <c r="H499" s="104"/>
      <c r="I499" s="104"/>
      <c r="J499" s="104"/>
      <c r="K499" s="104"/>
      <c r="L499" s="104"/>
    </row>
    <row r="500" spans="1:101" ht="51" x14ac:dyDescent="0.2">
      <c r="C500" s="103" t="s">
        <v>1236</v>
      </c>
      <c r="D500" s="103"/>
      <c r="E500" s="103"/>
      <c r="F500" s="103"/>
      <c r="CW500" s="44" t="s">
        <v>1236</v>
      </c>
    </row>
    <row r="501" spans="1:101" ht="15" x14ac:dyDescent="0.2">
      <c r="A501" s="37"/>
      <c r="B501" s="40">
        <v>1</v>
      </c>
      <c r="C501" s="37" t="s">
        <v>1223</v>
      </c>
      <c r="D501" s="39" t="s">
        <v>671</v>
      </c>
      <c r="E501" s="46"/>
      <c r="F501" s="40"/>
      <c r="G501" s="40">
        <f>Source!U90</f>
        <v>2.8620000000000001</v>
      </c>
      <c r="H501" s="40"/>
      <c r="I501" s="40"/>
      <c r="J501" s="40"/>
      <c r="K501" s="40"/>
      <c r="L501" s="47">
        <f>SUM(L502:L502)-SUMIF(CE502:CE502, 1, L502:L502)</f>
        <v>1525.47</v>
      </c>
    </row>
    <row r="502" spans="1:101" ht="14.25" x14ac:dyDescent="0.2">
      <c r="A502" s="38"/>
      <c r="B502" s="38" t="s">
        <v>813</v>
      </c>
      <c r="C502" s="38" t="s">
        <v>814</v>
      </c>
      <c r="D502" s="39" t="s">
        <v>671</v>
      </c>
      <c r="E502" s="40">
        <v>2.12</v>
      </c>
      <c r="F502" s="40">
        <f>ROUND((0.2+0.15+1),7)</f>
        <v>1.35</v>
      </c>
      <c r="G502" s="40">
        <f>SmtRes!CX185</f>
        <v>2.8620000000000001</v>
      </c>
      <c r="H502" s="42"/>
      <c r="I502" s="41"/>
      <c r="J502" s="42">
        <f>SmtRes!CZ185</f>
        <v>533.01</v>
      </c>
      <c r="K502" s="41"/>
      <c r="L502" s="42">
        <f>SmtRes!DI185</f>
        <v>1525.47</v>
      </c>
    </row>
    <row r="503" spans="1:101" ht="15" x14ac:dyDescent="0.2">
      <c r="A503" s="37"/>
      <c r="B503" s="40">
        <v>2</v>
      </c>
      <c r="C503" s="37" t="s">
        <v>1224</v>
      </c>
      <c r="D503" s="39"/>
      <c r="E503" s="46"/>
      <c r="F503" s="40"/>
      <c r="G503" s="40"/>
      <c r="H503" s="40"/>
      <c r="I503" s="40"/>
      <c r="J503" s="40"/>
      <c r="K503" s="40"/>
      <c r="L503" s="47">
        <f>SUM(L504:L508)-SUMIF(CE504:CE508, 1, L504:L508)</f>
        <v>809.69999999999982</v>
      </c>
    </row>
    <row r="504" spans="1:101" ht="15" x14ac:dyDescent="0.2">
      <c r="A504" s="37"/>
      <c r="B504" s="40"/>
      <c r="C504" s="37" t="s">
        <v>1227</v>
      </c>
      <c r="D504" s="39" t="s">
        <v>671</v>
      </c>
      <c r="E504" s="46"/>
      <c r="F504" s="40"/>
      <c r="G504" s="40">
        <f>Source!V90</f>
        <v>1.5659999999999998</v>
      </c>
      <c r="H504" s="40"/>
      <c r="I504" s="40"/>
      <c r="J504" s="40"/>
      <c r="K504" s="40"/>
      <c r="L504" s="47">
        <f>SUMIF(CE505:CE508, 1, L505:L508)</f>
        <v>834.7</v>
      </c>
      <c r="CE504">
        <v>1</v>
      </c>
    </row>
    <row r="505" spans="1:101" ht="28.5" x14ac:dyDescent="0.2">
      <c r="A505" s="38"/>
      <c r="B505" s="38" t="s">
        <v>705</v>
      </c>
      <c r="C505" s="38" t="s">
        <v>707</v>
      </c>
      <c r="D505" s="39" t="s">
        <v>677</v>
      </c>
      <c r="E505" s="40">
        <v>1.04</v>
      </c>
      <c r="F505" s="40">
        <f>ROUND((0.2+0.15+1),7)</f>
        <v>1.35</v>
      </c>
      <c r="G505" s="40">
        <f>SmtRes!CX187</f>
        <v>1.4039999999999999</v>
      </c>
      <c r="H505" s="42">
        <f>SmtRes!CZ187</f>
        <v>346.73</v>
      </c>
      <c r="I505" s="41">
        <f>SmtRes!AJ187</f>
        <v>1.45</v>
      </c>
      <c r="J505" s="42">
        <f>ROUND(H505*I505, 2)</f>
        <v>502.76</v>
      </c>
      <c r="K505" s="41"/>
      <c r="L505" s="42">
        <f>SmtRes!DG187</f>
        <v>705.88</v>
      </c>
    </row>
    <row r="506" spans="1:101" ht="28.5" x14ac:dyDescent="0.2">
      <c r="A506" s="38"/>
      <c r="B506" s="38" t="s">
        <v>688</v>
      </c>
      <c r="C506" s="38" t="s">
        <v>1226</v>
      </c>
      <c r="D506" s="39" t="s">
        <v>671</v>
      </c>
      <c r="E506" s="40">
        <f>SmtRes!DO187*SmtRes!AT187</f>
        <v>1.04</v>
      </c>
      <c r="F506" s="40">
        <f>ROUND((0.2+0.15+1),7)</f>
        <v>1.35</v>
      </c>
      <c r="G506" s="40">
        <f>ROUND(E506*F506*G497, 7)</f>
        <v>1.4039999999999999</v>
      </c>
      <c r="H506" s="42"/>
      <c r="I506" s="41"/>
      <c r="J506" s="42">
        <f>ROUND(SmtRes!AG187/SmtRes!DO187, 2)</f>
        <v>533.01</v>
      </c>
      <c r="K506" s="41"/>
      <c r="L506" s="42">
        <f>SmtRes!DH187</f>
        <v>748.35</v>
      </c>
      <c r="CE506">
        <v>1</v>
      </c>
    </row>
    <row r="507" spans="1:101" ht="28.5" x14ac:dyDescent="0.2">
      <c r="A507" s="38"/>
      <c r="B507" s="38" t="s">
        <v>685</v>
      </c>
      <c r="C507" s="38" t="s">
        <v>687</v>
      </c>
      <c r="D507" s="39" t="s">
        <v>677</v>
      </c>
      <c r="E507" s="40">
        <v>0.12</v>
      </c>
      <c r="F507" s="40">
        <f>ROUND((0.2+0.15+1),7)</f>
        <v>1.35</v>
      </c>
      <c r="G507" s="40">
        <f>SmtRes!CX188</f>
        <v>0.16200000000000001</v>
      </c>
      <c r="H507" s="42"/>
      <c r="I507" s="41"/>
      <c r="J507" s="42">
        <f>SmtRes!CZ188</f>
        <v>640.84</v>
      </c>
      <c r="K507" s="41"/>
      <c r="L507" s="42">
        <f>SmtRes!DG188</f>
        <v>103.82</v>
      </c>
    </row>
    <row r="508" spans="1:101" ht="28.5" x14ac:dyDescent="0.2">
      <c r="A508" s="38"/>
      <c r="B508" s="38" t="s">
        <v>688</v>
      </c>
      <c r="C508" s="38" t="s">
        <v>1226</v>
      </c>
      <c r="D508" s="39" t="s">
        <v>671</v>
      </c>
      <c r="E508" s="40">
        <f>SmtRes!DO188*SmtRes!AT188</f>
        <v>0.12</v>
      </c>
      <c r="F508" s="40">
        <f>ROUND((0.2+0.15+1),7)</f>
        <v>1.35</v>
      </c>
      <c r="G508" s="40">
        <f>ROUND(E508*F508*G497, 7)</f>
        <v>0.16200000000000001</v>
      </c>
      <c r="H508" s="42"/>
      <c r="I508" s="41"/>
      <c r="J508" s="42">
        <f>ROUND(SmtRes!AG188/SmtRes!DO188, 2)</f>
        <v>533.01</v>
      </c>
      <c r="K508" s="41"/>
      <c r="L508" s="42">
        <f>SmtRes!DH188</f>
        <v>86.35</v>
      </c>
      <c r="CE508">
        <v>1</v>
      </c>
    </row>
    <row r="509" spans="1:101" ht="15" x14ac:dyDescent="0.2">
      <c r="A509" s="37"/>
      <c r="B509" s="40">
        <v>4</v>
      </c>
      <c r="C509" s="37" t="s">
        <v>1228</v>
      </c>
      <c r="D509" s="39"/>
      <c r="E509" s="46"/>
      <c r="F509" s="40"/>
      <c r="G509" s="40"/>
      <c r="H509" s="40"/>
      <c r="I509" s="40"/>
      <c r="J509" s="40"/>
      <c r="K509" s="40"/>
      <c r="L509" s="47">
        <f>SUM(L510:L514)-SUMIF(CE510:CE514, 1, L510:L514)</f>
        <v>342.56000000000006</v>
      </c>
    </row>
    <row r="510" spans="1:101" ht="14.25" x14ac:dyDescent="0.2">
      <c r="A510" s="38"/>
      <c r="B510" s="38" t="s">
        <v>807</v>
      </c>
      <c r="C510" s="38" t="s">
        <v>809</v>
      </c>
      <c r="D510" s="39" t="s">
        <v>699</v>
      </c>
      <c r="E510" s="40">
        <v>0.06</v>
      </c>
      <c r="F510" s="40"/>
      <c r="G510" s="40">
        <f>SmtRes!CX189</f>
        <v>0.06</v>
      </c>
      <c r="H510" s="42">
        <f>SmtRes!CZ189</f>
        <v>160.27000000000001</v>
      </c>
      <c r="I510" s="41">
        <f>SmtRes!AI189</f>
        <v>1.4</v>
      </c>
      <c r="J510" s="42">
        <f>ROUND(H510*I510, 2)</f>
        <v>224.38</v>
      </c>
      <c r="K510" s="41"/>
      <c r="L510" s="42">
        <f>SmtRes!DF189</f>
        <v>13.46</v>
      </c>
    </row>
    <row r="511" spans="1:101" ht="14.25" x14ac:dyDescent="0.2">
      <c r="A511" s="38"/>
      <c r="B511" s="38" t="s">
        <v>710</v>
      </c>
      <c r="C511" s="38" t="s">
        <v>712</v>
      </c>
      <c r="D511" s="39" t="s">
        <v>699</v>
      </c>
      <c r="E511" s="40">
        <v>0.1</v>
      </c>
      <c r="F511" s="40"/>
      <c r="G511" s="40">
        <f>SmtRes!CX190</f>
        <v>0.1</v>
      </c>
      <c r="H511" s="42">
        <f>SmtRes!CZ190</f>
        <v>238.29</v>
      </c>
      <c r="I511" s="41">
        <f>SmtRes!AI190</f>
        <v>1.66</v>
      </c>
      <c r="J511" s="42">
        <f>ROUND(H511*I511, 2)</f>
        <v>395.56</v>
      </c>
      <c r="K511" s="41"/>
      <c r="L511" s="42">
        <f>SmtRes!DF190</f>
        <v>39.56</v>
      </c>
    </row>
    <row r="512" spans="1:101" ht="14.25" x14ac:dyDescent="0.2">
      <c r="A512" s="38"/>
      <c r="B512" s="38" t="s">
        <v>716</v>
      </c>
      <c r="C512" s="38" t="s">
        <v>718</v>
      </c>
      <c r="D512" s="39" t="s">
        <v>699</v>
      </c>
      <c r="E512" s="40">
        <v>0.05</v>
      </c>
      <c r="F512" s="40"/>
      <c r="G512" s="40">
        <f>SmtRes!CX191</f>
        <v>0.05</v>
      </c>
      <c r="H512" s="42">
        <f>SmtRes!CZ191</f>
        <v>56.11</v>
      </c>
      <c r="I512" s="41">
        <f>SmtRes!AI191</f>
        <v>1.54</v>
      </c>
      <c r="J512" s="42">
        <f>ROUND(H512*I512, 2)</f>
        <v>86.41</v>
      </c>
      <c r="K512" s="41"/>
      <c r="L512" s="42">
        <f>SmtRes!DF191</f>
        <v>4.32</v>
      </c>
    </row>
    <row r="513" spans="1:101" ht="28.5" x14ac:dyDescent="0.2">
      <c r="A513" s="38"/>
      <c r="B513" s="38" t="s">
        <v>810</v>
      </c>
      <c r="C513" s="38" t="s">
        <v>812</v>
      </c>
      <c r="D513" s="39" t="s">
        <v>216</v>
      </c>
      <c r="E513" s="40">
        <v>4.0000000000000002E-4</v>
      </c>
      <c r="F513" s="40"/>
      <c r="G513" s="40">
        <f>SmtRes!CX192</f>
        <v>4.0000000000000002E-4</v>
      </c>
      <c r="H513" s="42">
        <f>SmtRes!CZ192</f>
        <v>625256.9</v>
      </c>
      <c r="I513" s="41">
        <f>SmtRes!AI192</f>
        <v>1.1299999999999999</v>
      </c>
      <c r="J513" s="42">
        <f>ROUND(H513*I513, 2)</f>
        <v>706540.3</v>
      </c>
      <c r="K513" s="41"/>
      <c r="L513" s="42">
        <f>SmtRes!DF192</f>
        <v>282.62</v>
      </c>
    </row>
    <row r="514" spans="1:101" ht="14.25" x14ac:dyDescent="0.2">
      <c r="A514" s="38"/>
      <c r="B514" s="38" t="s">
        <v>719</v>
      </c>
      <c r="C514" s="48" t="s">
        <v>721</v>
      </c>
      <c r="D514" s="49" t="s">
        <v>699</v>
      </c>
      <c r="E514" s="50">
        <v>0.03</v>
      </c>
      <c r="F514" s="50"/>
      <c r="G514" s="50">
        <f>SmtRes!CX193</f>
        <v>0.03</v>
      </c>
      <c r="H514" s="51">
        <f>SmtRes!CZ193</f>
        <v>60.6</v>
      </c>
      <c r="I514" s="52">
        <f>SmtRes!AI193</f>
        <v>1.43</v>
      </c>
      <c r="J514" s="51">
        <f>ROUND(H514*I514, 2)</f>
        <v>86.66</v>
      </c>
      <c r="K514" s="52"/>
      <c r="L514" s="51">
        <f>SmtRes!DF193</f>
        <v>2.6</v>
      </c>
    </row>
    <row r="515" spans="1:101" ht="15" x14ac:dyDescent="0.2">
      <c r="A515" s="38"/>
      <c r="B515" s="38"/>
      <c r="C515" s="54" t="s">
        <v>1229</v>
      </c>
      <c r="D515" s="39"/>
      <c r="E515" s="40"/>
      <c r="F515" s="40"/>
      <c r="G515" s="40"/>
      <c r="H515" s="42"/>
      <c r="I515" s="41"/>
      <c r="J515" s="42"/>
      <c r="K515" s="41"/>
      <c r="L515" s="42">
        <f>L501+L503+L504+L509</f>
        <v>3512.43</v>
      </c>
    </row>
    <row r="516" spans="1:101" ht="14.25" x14ac:dyDescent="0.2">
      <c r="A516" s="38"/>
      <c r="B516" s="38"/>
      <c r="C516" s="38" t="s">
        <v>1230</v>
      </c>
      <c r="D516" s="39"/>
      <c r="E516" s="40"/>
      <c r="F516" s="40"/>
      <c r="G516" s="40"/>
      <c r="H516" s="42"/>
      <c r="I516" s="41"/>
      <c r="J516" s="42"/>
      <c r="K516" s="41"/>
      <c r="L516" s="42">
        <f>SUM(AR497:AR519)+SUM(AS497:AS519)+SUM(AT497:AT519)+SUM(AU497:AU519)+SUM(AV497:AV519)</f>
        <v>2360.17</v>
      </c>
    </row>
    <row r="517" spans="1:101" ht="14.25" x14ac:dyDescent="0.2">
      <c r="A517" s="38"/>
      <c r="B517" s="38" t="s">
        <v>47</v>
      </c>
      <c r="C517" s="38" t="s">
        <v>1237</v>
      </c>
      <c r="D517" s="39" t="s">
        <v>237</v>
      </c>
      <c r="E517" s="40">
        <f>Source!BZ90</f>
        <v>103</v>
      </c>
      <c r="F517" s="40"/>
      <c r="G517" s="40">
        <f>Source!AT90</f>
        <v>103</v>
      </c>
      <c r="H517" s="42"/>
      <c r="I517" s="41"/>
      <c r="J517" s="42"/>
      <c r="K517" s="41"/>
      <c r="L517" s="42">
        <f>SUM(AZ497:AZ519)</f>
        <v>2430.98</v>
      </c>
    </row>
    <row r="518" spans="1:101" ht="14.25" x14ac:dyDescent="0.2">
      <c r="A518" s="48"/>
      <c r="B518" s="48" t="s">
        <v>48</v>
      </c>
      <c r="C518" s="48" t="s">
        <v>1238</v>
      </c>
      <c r="D518" s="49" t="s">
        <v>237</v>
      </c>
      <c r="E518" s="50">
        <f>Source!CA90</f>
        <v>60</v>
      </c>
      <c r="F518" s="50"/>
      <c r="G518" s="50">
        <f>Source!AU90</f>
        <v>60</v>
      </c>
      <c r="H518" s="51"/>
      <c r="I518" s="52"/>
      <c r="J518" s="51"/>
      <c r="K518" s="52"/>
      <c r="L518" s="51">
        <f>SUM(BA497:BA519)</f>
        <v>1416.1</v>
      </c>
    </row>
    <row r="519" spans="1:101" ht="15" x14ac:dyDescent="0.2">
      <c r="C519" s="98" t="s">
        <v>1233</v>
      </c>
      <c r="D519" s="98"/>
      <c r="E519" s="98"/>
      <c r="F519" s="98"/>
      <c r="G519" s="98"/>
      <c r="H519" s="98"/>
      <c r="I519" s="99">
        <f>IF(E497&lt;&gt;0,K519/E497, 0)</f>
        <v>7359.5099999999993</v>
      </c>
      <c r="J519" s="99"/>
      <c r="K519" s="99">
        <f>L501+L503+L509+L517+L518+L504</f>
        <v>7359.5099999999993</v>
      </c>
      <c r="L519" s="99"/>
      <c r="AD519">
        <f>ROUND((Source!AT90/100)*((ROUND(SUMIF(SmtRes!AQ185:'SmtRes'!AQ194,"=1",SmtRes!AD185:'SmtRes'!AD194)*Source!I90, 2)+ROUND(SUMIF(SmtRes!AQ185:'SmtRes'!AQ194,"=1",SmtRes!AC185:'SmtRes'!AC194)*Source!I90, 2))), 2)</f>
        <v>1647</v>
      </c>
      <c r="AE519">
        <f>ROUND((Source!AU90/100)*((ROUND(SUMIF(SmtRes!AQ185:'SmtRes'!AQ194,"=1",SmtRes!AD185:'SmtRes'!AD194)*Source!I90, 2)+ROUND(SUMIF(SmtRes!AQ185:'SmtRes'!AQ194,"=1",SmtRes!AC185:'SmtRes'!AC194)*Source!I90, 2))), 2)</f>
        <v>959.42</v>
      </c>
      <c r="AN519" s="53">
        <f>L501+L503+L509+L517+L518+L504</f>
        <v>7359.5099999999993</v>
      </c>
      <c r="AO519" s="53">
        <f>L503</f>
        <v>809.69999999999982</v>
      </c>
      <c r="AQ519" t="s">
        <v>1234</v>
      </c>
      <c r="AR519" s="53">
        <f>L501</f>
        <v>1525.47</v>
      </c>
      <c r="AT519" s="53">
        <f>L504</f>
        <v>834.7</v>
      </c>
      <c r="AV519" t="s">
        <v>1234</v>
      </c>
      <c r="AW519" s="53">
        <f>L509</f>
        <v>342.56000000000006</v>
      </c>
      <c r="AZ519">
        <f>Source!X90</f>
        <v>2430.98</v>
      </c>
      <c r="BA519">
        <f>Source!Y90</f>
        <v>1416.1</v>
      </c>
      <c r="CD519">
        <v>1</v>
      </c>
    </row>
    <row r="520" spans="1:101" ht="42.75" x14ac:dyDescent="0.2">
      <c r="A520" s="36" t="s">
        <v>208</v>
      </c>
      <c r="B520" s="38" t="s">
        <v>1284</v>
      </c>
      <c r="C520" s="38" t="str">
        <f>Source!G94</f>
        <v>Подвеска проводов ВЛ 10 кВ на переходах через препятствия: автомобильные дороги 1 и 2 категории</v>
      </c>
      <c r="D520" s="39" t="str">
        <f>Source!H94</f>
        <v>переход</v>
      </c>
      <c r="E520" s="40">
        <f>Source!K94</f>
        <v>1</v>
      </c>
      <c r="F520" s="40"/>
      <c r="G520" s="40">
        <f>Source!I94</f>
        <v>1</v>
      </c>
      <c r="H520" s="42"/>
      <c r="I520" s="41"/>
      <c r="J520" s="42"/>
      <c r="K520" s="41"/>
      <c r="L520" s="42"/>
    </row>
    <row r="521" spans="1:101" ht="25.5" x14ac:dyDescent="0.2">
      <c r="B521" s="43" t="s">
        <v>950</v>
      </c>
      <c r="C521" s="104" t="s">
        <v>1219</v>
      </c>
      <c r="D521" s="104"/>
      <c r="E521" s="104"/>
      <c r="F521" s="104"/>
      <c r="G521" s="104"/>
      <c r="H521" s="104"/>
      <c r="I521" s="104"/>
      <c r="J521" s="104"/>
      <c r="K521" s="104"/>
      <c r="L521" s="104"/>
    </row>
    <row r="522" spans="1:101" ht="25.5" x14ac:dyDescent="0.2">
      <c r="B522" s="43" t="s">
        <v>953</v>
      </c>
      <c r="C522" s="104" t="s">
        <v>1220</v>
      </c>
      <c r="D522" s="104"/>
      <c r="E522" s="104"/>
      <c r="F522" s="104"/>
      <c r="G522" s="104"/>
      <c r="H522" s="104"/>
      <c r="I522" s="104"/>
      <c r="J522" s="104"/>
      <c r="K522" s="104"/>
      <c r="L522" s="104"/>
    </row>
    <row r="523" spans="1:101" ht="51" x14ac:dyDescent="0.2">
      <c r="C523" s="103" t="s">
        <v>1236</v>
      </c>
      <c r="D523" s="103"/>
      <c r="E523" s="103"/>
      <c r="F523" s="103"/>
      <c r="CW523" s="44" t="s">
        <v>1236</v>
      </c>
    </row>
    <row r="524" spans="1:101" ht="15" x14ac:dyDescent="0.2">
      <c r="A524" s="37"/>
      <c r="B524" s="40">
        <v>1</v>
      </c>
      <c r="C524" s="37" t="s">
        <v>1223</v>
      </c>
      <c r="D524" s="39" t="s">
        <v>671</v>
      </c>
      <c r="E524" s="46"/>
      <c r="F524" s="40"/>
      <c r="G524" s="40">
        <f>Source!U94</f>
        <v>18.765000000000001</v>
      </c>
      <c r="H524" s="40"/>
      <c r="I524" s="40"/>
      <c r="J524" s="40"/>
      <c r="K524" s="40"/>
      <c r="L524" s="47">
        <f>SUM(L525:L525)-SUMIF(CE525:CE525, 1, L525:L525)</f>
        <v>9554.2000000000007</v>
      </c>
    </row>
    <row r="525" spans="1:101" ht="14.25" x14ac:dyDescent="0.2">
      <c r="A525" s="38"/>
      <c r="B525" s="38" t="s">
        <v>815</v>
      </c>
      <c r="C525" s="38" t="s">
        <v>816</v>
      </c>
      <c r="D525" s="39" t="s">
        <v>671</v>
      </c>
      <c r="E525" s="40">
        <v>13.9</v>
      </c>
      <c r="F525" s="40">
        <f>ROUND((0.2+0.15+1),7)</f>
        <v>1.35</v>
      </c>
      <c r="G525" s="40">
        <f>SmtRes!CX213</f>
        <v>18.765000000000001</v>
      </c>
      <c r="H525" s="42"/>
      <c r="I525" s="41"/>
      <c r="J525" s="42">
        <f>SmtRes!CZ213</f>
        <v>509.15</v>
      </c>
      <c r="K525" s="41"/>
      <c r="L525" s="42">
        <f>SmtRes!DI213</f>
        <v>9554.2000000000007</v>
      </c>
    </row>
    <row r="526" spans="1:101" ht="15" x14ac:dyDescent="0.2">
      <c r="A526" s="37"/>
      <c r="B526" s="40">
        <v>2</v>
      </c>
      <c r="C526" s="37" t="s">
        <v>1224</v>
      </c>
      <c r="D526" s="39"/>
      <c r="E526" s="46"/>
      <c r="F526" s="40"/>
      <c r="G526" s="40"/>
      <c r="H526" s="40"/>
      <c r="I526" s="40"/>
      <c r="J526" s="40"/>
      <c r="K526" s="40"/>
      <c r="L526" s="47">
        <f>SUM(L527:L529)-SUMIF(CE527:CE529, 1, L527:L529)</f>
        <v>605.59</v>
      </c>
    </row>
    <row r="527" spans="1:101" ht="15" x14ac:dyDescent="0.2">
      <c r="A527" s="37"/>
      <c r="B527" s="40"/>
      <c r="C527" s="37" t="s">
        <v>1227</v>
      </c>
      <c r="D527" s="39" t="s">
        <v>671</v>
      </c>
      <c r="E527" s="46"/>
      <c r="F527" s="40"/>
      <c r="G527" s="40">
        <f>Source!V94</f>
        <v>0.94499999999999995</v>
      </c>
      <c r="H527" s="40"/>
      <c r="I527" s="40"/>
      <c r="J527" s="40"/>
      <c r="K527" s="40"/>
      <c r="L527" s="47">
        <f>SUMIF(CE528:CE529, 1, L528:L529)</f>
        <v>503.69</v>
      </c>
      <c r="CE527">
        <v>1</v>
      </c>
    </row>
    <row r="528" spans="1:101" ht="28.5" x14ac:dyDescent="0.2">
      <c r="A528" s="38"/>
      <c r="B528" s="38" t="s">
        <v>685</v>
      </c>
      <c r="C528" s="38" t="s">
        <v>687</v>
      </c>
      <c r="D528" s="39" t="s">
        <v>677</v>
      </c>
      <c r="E528" s="40">
        <v>0.7</v>
      </c>
      <c r="F528" s="40">
        <f>ROUND((0.2+0.15+1),7)</f>
        <v>1.35</v>
      </c>
      <c r="G528" s="40">
        <f>SmtRes!CX215</f>
        <v>0.94499999999999995</v>
      </c>
      <c r="H528" s="42"/>
      <c r="I528" s="41"/>
      <c r="J528" s="42">
        <f>SmtRes!CZ215</f>
        <v>640.84</v>
      </c>
      <c r="K528" s="41"/>
      <c r="L528" s="42">
        <f>SmtRes!DG215</f>
        <v>605.59</v>
      </c>
    </row>
    <row r="529" spans="1:101" ht="28.5" x14ac:dyDescent="0.2">
      <c r="A529" s="38"/>
      <c r="B529" s="38" t="s">
        <v>688</v>
      </c>
      <c r="C529" s="48" t="s">
        <v>1226</v>
      </c>
      <c r="D529" s="49" t="s">
        <v>671</v>
      </c>
      <c r="E529" s="50">
        <f>SmtRes!DO215*SmtRes!AT215</f>
        <v>0.7</v>
      </c>
      <c r="F529" s="50">
        <f>ROUND((0.2+0.15+1),7)</f>
        <v>1.35</v>
      </c>
      <c r="G529" s="50">
        <f>ROUND(E529*F529*G520, 7)</f>
        <v>0.94499999999999995</v>
      </c>
      <c r="H529" s="51"/>
      <c r="I529" s="52"/>
      <c r="J529" s="51">
        <f>ROUND(SmtRes!AG215/SmtRes!DO215, 2)</f>
        <v>533.01</v>
      </c>
      <c r="K529" s="52"/>
      <c r="L529" s="51">
        <f>SmtRes!DH215</f>
        <v>503.69</v>
      </c>
      <c r="CE529">
        <v>1</v>
      </c>
    </row>
    <row r="530" spans="1:101" ht="15" x14ac:dyDescent="0.2">
      <c r="A530" s="38"/>
      <c r="B530" s="38"/>
      <c r="C530" s="54" t="s">
        <v>1229</v>
      </c>
      <c r="D530" s="39"/>
      <c r="E530" s="40"/>
      <c r="F530" s="40"/>
      <c r="G530" s="40"/>
      <c r="H530" s="42"/>
      <c r="I530" s="41"/>
      <c r="J530" s="42"/>
      <c r="K530" s="41"/>
      <c r="L530" s="42">
        <f>L524+L526+L527</f>
        <v>10663.480000000001</v>
      </c>
    </row>
    <row r="531" spans="1:101" ht="14.25" x14ac:dyDescent="0.2">
      <c r="A531" s="38"/>
      <c r="B531" s="38"/>
      <c r="C531" s="38" t="s">
        <v>1230</v>
      </c>
      <c r="D531" s="39"/>
      <c r="E531" s="40"/>
      <c r="F531" s="40"/>
      <c r="G531" s="40"/>
      <c r="H531" s="42"/>
      <c r="I531" s="41"/>
      <c r="J531" s="42"/>
      <c r="K531" s="41"/>
      <c r="L531" s="42">
        <f>SUM(AR520:AR534)+SUM(AS520:AS534)+SUM(AT520:AT534)+SUM(AU520:AU534)+SUM(AV520:AV534)</f>
        <v>10057.890000000001</v>
      </c>
    </row>
    <row r="532" spans="1:101" ht="14.25" x14ac:dyDescent="0.2">
      <c r="A532" s="38"/>
      <c r="B532" s="38" t="s">
        <v>47</v>
      </c>
      <c r="C532" s="38" t="s">
        <v>1237</v>
      </c>
      <c r="D532" s="39" t="s">
        <v>237</v>
      </c>
      <c r="E532" s="40">
        <f>Source!BZ94</f>
        <v>103</v>
      </c>
      <c r="F532" s="40"/>
      <c r="G532" s="40">
        <f>Source!AT94</f>
        <v>103</v>
      </c>
      <c r="H532" s="42"/>
      <c r="I532" s="41"/>
      <c r="J532" s="42"/>
      <c r="K532" s="41"/>
      <c r="L532" s="42">
        <f>SUM(AZ520:AZ534)</f>
        <v>10359.629999999999</v>
      </c>
    </row>
    <row r="533" spans="1:101" ht="14.25" x14ac:dyDescent="0.2">
      <c r="A533" s="48"/>
      <c r="B533" s="48" t="s">
        <v>48</v>
      </c>
      <c r="C533" s="48" t="s">
        <v>1238</v>
      </c>
      <c r="D533" s="49" t="s">
        <v>237</v>
      </c>
      <c r="E533" s="50">
        <f>Source!CA94</f>
        <v>60</v>
      </c>
      <c r="F533" s="50"/>
      <c r="G533" s="50">
        <f>Source!AU94</f>
        <v>60</v>
      </c>
      <c r="H533" s="51"/>
      <c r="I533" s="52"/>
      <c r="J533" s="51"/>
      <c r="K533" s="52"/>
      <c r="L533" s="51">
        <f>SUM(BA520:BA534)</f>
        <v>6034.73</v>
      </c>
    </row>
    <row r="534" spans="1:101" ht="15" x14ac:dyDescent="0.2">
      <c r="C534" s="98" t="s">
        <v>1233</v>
      </c>
      <c r="D534" s="98"/>
      <c r="E534" s="98"/>
      <c r="F534" s="98"/>
      <c r="G534" s="98"/>
      <c r="H534" s="98"/>
      <c r="I534" s="99">
        <f>IF(E520&lt;&gt;0,K534/E520, 0)</f>
        <v>27057.839999999997</v>
      </c>
      <c r="J534" s="99"/>
      <c r="K534" s="99">
        <f>L524+L526+L532+L533+L527</f>
        <v>27057.839999999997</v>
      </c>
      <c r="L534" s="99"/>
      <c r="AD534">
        <f>ROUND((Source!AT94/100)*((ROUND(SUMIF(SmtRes!AQ213:'SmtRes'!AQ216,"=1",SmtRes!AD213:'SmtRes'!AD216)*Source!I94, 2)+ROUND(SUMIF(SmtRes!AQ213:'SmtRes'!AQ216,"=1",SmtRes!AC213:'SmtRes'!AC216)*Source!I94, 2))), 2)</f>
        <v>1073.42</v>
      </c>
      <c r="AE534">
        <f>ROUND((Source!AU94/100)*((ROUND(SUMIF(SmtRes!AQ213:'SmtRes'!AQ216,"=1",SmtRes!AD213:'SmtRes'!AD216)*Source!I94, 2)+ROUND(SUMIF(SmtRes!AQ213:'SmtRes'!AQ216,"=1",SmtRes!AC213:'SmtRes'!AC216)*Source!I94, 2))), 2)</f>
        <v>625.29999999999995</v>
      </c>
      <c r="AN534" s="53">
        <f>L524+L526+L532+L533+L527</f>
        <v>27057.839999999997</v>
      </c>
      <c r="AO534" s="53">
        <f>L526</f>
        <v>605.59</v>
      </c>
      <c r="AQ534" t="s">
        <v>1234</v>
      </c>
      <c r="AR534" s="53">
        <f>L524</f>
        <v>9554.2000000000007</v>
      </c>
      <c r="AT534" s="53">
        <f>L527</f>
        <v>503.69</v>
      </c>
      <c r="AV534" t="s">
        <v>1234</v>
      </c>
      <c r="AW534">
        <f>0</f>
        <v>0</v>
      </c>
      <c r="AZ534">
        <f>Source!X94</f>
        <v>10359.629999999999</v>
      </c>
      <c r="BA534">
        <f>Source!Y94</f>
        <v>6034.73</v>
      </c>
      <c r="CD534">
        <v>1</v>
      </c>
    </row>
    <row r="535" spans="1:101" ht="42.75" x14ac:dyDescent="0.2">
      <c r="A535" s="36" t="s">
        <v>217</v>
      </c>
      <c r="B535" s="38" t="s">
        <v>1285</v>
      </c>
      <c r="C535" s="38" t="str">
        <f>Source!G96</f>
        <v>Подвеска проводов ВЛ 10 кВ на переходах через препятствия: водные преграды</v>
      </c>
      <c r="D535" s="39" t="str">
        <f>Source!H96</f>
        <v>переход</v>
      </c>
      <c r="E535" s="40">
        <f>Source!K96</f>
        <v>1</v>
      </c>
      <c r="F535" s="40"/>
      <c r="G535" s="40">
        <f>Source!I96</f>
        <v>1</v>
      </c>
      <c r="H535" s="42"/>
      <c r="I535" s="41"/>
      <c r="J535" s="42"/>
      <c r="K535" s="41"/>
      <c r="L535" s="42"/>
    </row>
    <row r="536" spans="1:101" ht="25.5" x14ac:dyDescent="0.2">
      <c r="B536" s="43" t="s">
        <v>950</v>
      </c>
      <c r="C536" s="104" t="s">
        <v>1219</v>
      </c>
      <c r="D536" s="104"/>
      <c r="E536" s="104"/>
      <c r="F536" s="104"/>
      <c r="G536" s="104"/>
      <c r="H536" s="104"/>
      <c r="I536" s="104"/>
      <c r="J536" s="104"/>
      <c r="K536" s="104"/>
      <c r="L536" s="104"/>
    </row>
    <row r="537" spans="1:101" ht="25.5" x14ac:dyDescent="0.2">
      <c r="B537" s="43" t="s">
        <v>953</v>
      </c>
      <c r="C537" s="104" t="s">
        <v>1220</v>
      </c>
      <c r="D537" s="104"/>
      <c r="E537" s="104"/>
      <c r="F537" s="104"/>
      <c r="G537" s="104"/>
      <c r="H537" s="104"/>
      <c r="I537" s="104"/>
      <c r="J537" s="104"/>
      <c r="K537" s="104"/>
      <c r="L537" s="104"/>
    </row>
    <row r="538" spans="1:101" ht="51" x14ac:dyDescent="0.2">
      <c r="C538" s="103" t="s">
        <v>1236</v>
      </c>
      <c r="D538" s="103"/>
      <c r="E538" s="103"/>
      <c r="F538" s="103"/>
      <c r="CW538" s="44" t="s">
        <v>1236</v>
      </c>
    </row>
    <row r="539" spans="1:101" ht="15" x14ac:dyDescent="0.2">
      <c r="A539" s="37"/>
      <c r="B539" s="40">
        <v>1</v>
      </c>
      <c r="C539" s="37" t="s">
        <v>1223</v>
      </c>
      <c r="D539" s="39" t="s">
        <v>671</v>
      </c>
      <c r="E539" s="46"/>
      <c r="F539" s="40"/>
      <c r="G539" s="40">
        <f>Source!U96</f>
        <v>22.274999999999999</v>
      </c>
      <c r="H539" s="40"/>
      <c r="I539" s="40"/>
      <c r="J539" s="40"/>
      <c r="K539" s="40"/>
      <c r="L539" s="47">
        <f>SUM(L540:L540)-SUMIF(CE540:CE540, 1, L540:L540)</f>
        <v>11341.32</v>
      </c>
    </row>
    <row r="540" spans="1:101" ht="14.25" x14ac:dyDescent="0.2">
      <c r="A540" s="38"/>
      <c r="B540" s="38" t="s">
        <v>815</v>
      </c>
      <c r="C540" s="38" t="s">
        <v>816</v>
      </c>
      <c r="D540" s="39" t="s">
        <v>671</v>
      </c>
      <c r="E540" s="40">
        <v>16.5</v>
      </c>
      <c r="F540" s="40">
        <f>ROUND((0.2+0.15+1),7)</f>
        <v>1.35</v>
      </c>
      <c r="G540" s="40">
        <f>SmtRes!CX217</f>
        <v>22.274999999999999</v>
      </c>
      <c r="H540" s="42"/>
      <c r="I540" s="41"/>
      <c r="J540" s="42">
        <f>SmtRes!CZ217</f>
        <v>509.15</v>
      </c>
      <c r="K540" s="41"/>
      <c r="L540" s="42">
        <f>SmtRes!DI217</f>
        <v>11341.32</v>
      </c>
    </row>
    <row r="541" spans="1:101" ht="15" x14ac:dyDescent="0.2">
      <c r="A541" s="37"/>
      <c r="B541" s="40">
        <v>2</v>
      </c>
      <c r="C541" s="37" t="s">
        <v>1224</v>
      </c>
      <c r="D541" s="39"/>
      <c r="E541" s="46"/>
      <c r="F541" s="40"/>
      <c r="G541" s="40"/>
      <c r="H541" s="40"/>
      <c r="I541" s="40"/>
      <c r="J541" s="40"/>
      <c r="K541" s="40"/>
      <c r="L541" s="47">
        <f>SUM(L542:L544)-SUMIF(CE542:CE544, 1, L542:L544)</f>
        <v>718.06</v>
      </c>
    </row>
    <row r="542" spans="1:101" ht="15" x14ac:dyDescent="0.2">
      <c r="A542" s="37"/>
      <c r="B542" s="40"/>
      <c r="C542" s="37" t="s">
        <v>1227</v>
      </c>
      <c r="D542" s="39" t="s">
        <v>671</v>
      </c>
      <c r="E542" s="46"/>
      <c r="F542" s="40"/>
      <c r="G542" s="40">
        <f>Source!V96</f>
        <v>1.1205000000000001</v>
      </c>
      <c r="H542" s="40"/>
      <c r="I542" s="40"/>
      <c r="J542" s="40"/>
      <c r="K542" s="40"/>
      <c r="L542" s="47">
        <f>SUMIF(CE543:CE544, 1, L543:L544)</f>
        <v>597.24</v>
      </c>
      <c r="CE542">
        <v>1</v>
      </c>
    </row>
    <row r="543" spans="1:101" ht="28.5" x14ac:dyDescent="0.2">
      <c r="A543" s="38"/>
      <c r="B543" s="38" t="s">
        <v>685</v>
      </c>
      <c r="C543" s="38" t="s">
        <v>687</v>
      </c>
      <c r="D543" s="39" t="s">
        <v>677</v>
      </c>
      <c r="E543" s="40">
        <v>0.83</v>
      </c>
      <c r="F543" s="40">
        <f>ROUND((0.2+0.15+1),7)</f>
        <v>1.35</v>
      </c>
      <c r="G543" s="40">
        <f>SmtRes!CX219</f>
        <v>1.1205000000000001</v>
      </c>
      <c r="H543" s="42"/>
      <c r="I543" s="41"/>
      <c r="J543" s="42">
        <f>SmtRes!CZ219</f>
        <v>640.84</v>
      </c>
      <c r="K543" s="41"/>
      <c r="L543" s="42">
        <f>SmtRes!DG219</f>
        <v>718.06</v>
      </c>
    </row>
    <row r="544" spans="1:101" ht="28.5" x14ac:dyDescent="0.2">
      <c r="A544" s="38"/>
      <c r="B544" s="38" t="s">
        <v>688</v>
      </c>
      <c r="C544" s="48" t="s">
        <v>1226</v>
      </c>
      <c r="D544" s="49" t="s">
        <v>671</v>
      </c>
      <c r="E544" s="50">
        <f>SmtRes!DO219*SmtRes!AT219</f>
        <v>0.83</v>
      </c>
      <c r="F544" s="50">
        <f>ROUND((0.2+0.15+1),7)</f>
        <v>1.35</v>
      </c>
      <c r="G544" s="50">
        <f>ROUND(E544*F544*G535, 7)</f>
        <v>1.1205000000000001</v>
      </c>
      <c r="H544" s="51"/>
      <c r="I544" s="52"/>
      <c r="J544" s="51">
        <f>ROUND(SmtRes!AG219/SmtRes!DO219, 2)</f>
        <v>533.01</v>
      </c>
      <c r="K544" s="52"/>
      <c r="L544" s="51">
        <f>SmtRes!DH219</f>
        <v>597.24</v>
      </c>
      <c r="CE544">
        <v>1</v>
      </c>
    </row>
    <row r="545" spans="1:101" ht="15" x14ac:dyDescent="0.2">
      <c r="A545" s="38"/>
      <c r="B545" s="38"/>
      <c r="C545" s="54" t="s">
        <v>1229</v>
      </c>
      <c r="D545" s="39"/>
      <c r="E545" s="40"/>
      <c r="F545" s="40"/>
      <c r="G545" s="40"/>
      <c r="H545" s="42"/>
      <c r="I545" s="41"/>
      <c r="J545" s="42"/>
      <c r="K545" s="41"/>
      <c r="L545" s="42">
        <f>L539+L541+L542</f>
        <v>12656.619999999999</v>
      </c>
    </row>
    <row r="546" spans="1:101" ht="14.25" x14ac:dyDescent="0.2">
      <c r="A546" s="38"/>
      <c r="B546" s="38"/>
      <c r="C546" s="38" t="s">
        <v>1230</v>
      </c>
      <c r="D546" s="39"/>
      <c r="E546" s="40"/>
      <c r="F546" s="40"/>
      <c r="G546" s="40"/>
      <c r="H546" s="42"/>
      <c r="I546" s="41"/>
      <c r="J546" s="42"/>
      <c r="K546" s="41"/>
      <c r="L546" s="42">
        <f>SUM(AR535:AR549)+SUM(AS535:AS549)+SUM(AT535:AT549)+SUM(AU535:AU549)+SUM(AV535:AV549)</f>
        <v>11938.56</v>
      </c>
    </row>
    <row r="547" spans="1:101" ht="14.25" x14ac:dyDescent="0.2">
      <c r="A547" s="38"/>
      <c r="B547" s="38" t="s">
        <v>47</v>
      </c>
      <c r="C547" s="38" t="s">
        <v>1237</v>
      </c>
      <c r="D547" s="39" t="s">
        <v>237</v>
      </c>
      <c r="E547" s="40">
        <f>Source!BZ96</f>
        <v>103</v>
      </c>
      <c r="F547" s="40"/>
      <c r="G547" s="40">
        <f>Source!AT96</f>
        <v>103</v>
      </c>
      <c r="H547" s="42"/>
      <c r="I547" s="41"/>
      <c r="J547" s="42"/>
      <c r="K547" s="41"/>
      <c r="L547" s="42">
        <f>SUM(AZ535:AZ549)</f>
        <v>12296.72</v>
      </c>
    </row>
    <row r="548" spans="1:101" ht="14.25" x14ac:dyDescent="0.2">
      <c r="A548" s="48"/>
      <c r="B548" s="48" t="s">
        <v>48</v>
      </c>
      <c r="C548" s="48" t="s">
        <v>1238</v>
      </c>
      <c r="D548" s="49" t="s">
        <v>237</v>
      </c>
      <c r="E548" s="50">
        <f>Source!CA96</f>
        <v>60</v>
      </c>
      <c r="F548" s="50"/>
      <c r="G548" s="50">
        <f>Source!AU96</f>
        <v>60</v>
      </c>
      <c r="H548" s="51"/>
      <c r="I548" s="52"/>
      <c r="J548" s="51"/>
      <c r="K548" s="52"/>
      <c r="L548" s="51">
        <f>SUM(BA535:BA549)</f>
        <v>7163.14</v>
      </c>
    </row>
    <row r="549" spans="1:101" ht="15" x14ac:dyDescent="0.2">
      <c r="C549" s="98" t="s">
        <v>1233</v>
      </c>
      <c r="D549" s="98"/>
      <c r="E549" s="98"/>
      <c r="F549" s="98"/>
      <c r="G549" s="98"/>
      <c r="H549" s="98"/>
      <c r="I549" s="99">
        <f>IF(E535&lt;&gt;0,K549/E535, 0)</f>
        <v>32116.48</v>
      </c>
      <c r="J549" s="99"/>
      <c r="K549" s="99">
        <f>L539+L541+L547+L548+L542</f>
        <v>32116.48</v>
      </c>
      <c r="L549" s="99"/>
      <c r="AD549">
        <f>ROUND((Source!AT96/100)*((ROUND(SUMIF(SmtRes!AQ217:'SmtRes'!AQ220,"=1",SmtRes!AD217:'SmtRes'!AD220)*Source!I96, 2)+ROUND(SUMIF(SmtRes!AQ217:'SmtRes'!AQ220,"=1",SmtRes!AC217:'SmtRes'!AC220)*Source!I96, 2))), 2)</f>
        <v>1073.42</v>
      </c>
      <c r="AE549">
        <f>ROUND((Source!AU96/100)*((ROUND(SUMIF(SmtRes!AQ217:'SmtRes'!AQ220,"=1",SmtRes!AD217:'SmtRes'!AD220)*Source!I96, 2)+ROUND(SUMIF(SmtRes!AQ217:'SmtRes'!AQ220,"=1",SmtRes!AC217:'SmtRes'!AC220)*Source!I96, 2))), 2)</f>
        <v>625.29999999999995</v>
      </c>
      <c r="AN549" s="53">
        <f>L539+L541+L547+L548+L542</f>
        <v>32116.48</v>
      </c>
      <c r="AO549" s="53">
        <f>L541</f>
        <v>718.06</v>
      </c>
      <c r="AQ549" t="s">
        <v>1234</v>
      </c>
      <c r="AR549" s="53">
        <f>L539</f>
        <v>11341.32</v>
      </c>
      <c r="AT549" s="53">
        <f>L542</f>
        <v>597.24</v>
      </c>
      <c r="AV549" t="s">
        <v>1234</v>
      </c>
      <c r="AW549">
        <f>0</f>
        <v>0</v>
      </c>
      <c r="AZ549">
        <f>Source!X96</f>
        <v>12296.72</v>
      </c>
      <c r="BA549">
        <f>Source!Y96</f>
        <v>7163.14</v>
      </c>
      <c r="CD549">
        <v>1</v>
      </c>
    </row>
    <row r="550" spans="1:101" ht="28.5" x14ac:dyDescent="0.2">
      <c r="A550" s="36" t="s">
        <v>223</v>
      </c>
      <c r="B550" s="38" t="s">
        <v>1239</v>
      </c>
      <c r="C550" s="38" t="str">
        <f>Source!G99</f>
        <v>Установка разъединителей: с помощью механизмов</v>
      </c>
      <c r="D550" s="39" t="str">
        <f>Source!H99</f>
        <v>КОМПЛ</v>
      </c>
      <c r="E550" s="40">
        <f>Source!K99</f>
        <v>3</v>
      </c>
      <c r="F550" s="40"/>
      <c r="G550" s="40">
        <f>Source!I99</f>
        <v>3</v>
      </c>
      <c r="H550" s="42"/>
      <c r="I550" s="41"/>
      <c r="J550" s="42"/>
      <c r="K550" s="41"/>
      <c r="L550" s="42"/>
    </row>
    <row r="551" spans="1:101" ht="25.5" x14ac:dyDescent="0.2">
      <c r="B551" s="43" t="s">
        <v>950</v>
      </c>
      <c r="C551" s="104" t="s">
        <v>1219</v>
      </c>
      <c r="D551" s="104"/>
      <c r="E551" s="104"/>
      <c r="F551" s="104"/>
      <c r="G551" s="104"/>
      <c r="H551" s="104"/>
      <c r="I551" s="104"/>
      <c r="J551" s="104"/>
      <c r="K551" s="104"/>
      <c r="L551" s="104"/>
    </row>
    <row r="552" spans="1:101" ht="25.5" x14ac:dyDescent="0.2">
      <c r="B552" s="43" t="s">
        <v>953</v>
      </c>
      <c r="C552" s="104" t="s">
        <v>1220</v>
      </c>
      <c r="D552" s="104"/>
      <c r="E552" s="104"/>
      <c r="F552" s="104"/>
      <c r="G552" s="104"/>
      <c r="H552" s="104"/>
      <c r="I552" s="104"/>
      <c r="J552" s="104"/>
      <c r="K552" s="104"/>
      <c r="L552" s="104"/>
    </row>
    <row r="553" spans="1:101" ht="51" x14ac:dyDescent="0.2">
      <c r="C553" s="103" t="s">
        <v>1236</v>
      </c>
      <c r="D553" s="103"/>
      <c r="E553" s="103"/>
      <c r="F553" s="103"/>
      <c r="CW553" s="44" t="s">
        <v>1236</v>
      </c>
    </row>
    <row r="554" spans="1:101" ht="15" x14ac:dyDescent="0.2">
      <c r="A554" s="37"/>
      <c r="B554" s="40">
        <v>1</v>
      </c>
      <c r="C554" s="37" t="s">
        <v>1223</v>
      </c>
      <c r="D554" s="39" t="s">
        <v>671</v>
      </c>
      <c r="E554" s="46"/>
      <c r="F554" s="40"/>
      <c r="G554" s="40">
        <f>Source!U99</f>
        <v>30.050999999999998</v>
      </c>
      <c r="H554" s="40"/>
      <c r="I554" s="40"/>
      <c r="J554" s="40"/>
      <c r="K554" s="40"/>
      <c r="L554" s="47">
        <f>SUM(L555:L555)-SUMIF(CE555:CE555, 1, L555:L555)</f>
        <v>16734.8</v>
      </c>
    </row>
    <row r="555" spans="1:101" ht="14.25" x14ac:dyDescent="0.2">
      <c r="A555" s="38"/>
      <c r="B555" s="38" t="s">
        <v>708</v>
      </c>
      <c r="C555" s="38" t="s">
        <v>709</v>
      </c>
      <c r="D555" s="39" t="s">
        <v>671</v>
      </c>
      <c r="E555" s="40">
        <v>7.42</v>
      </c>
      <c r="F555" s="40">
        <f>ROUND((0.2+0.15+1),7)</f>
        <v>1.35</v>
      </c>
      <c r="G555" s="40">
        <f>SmtRes!CX232</f>
        <v>30.050999999999998</v>
      </c>
      <c r="H555" s="42"/>
      <c r="I555" s="41"/>
      <c r="J555" s="42">
        <f>SmtRes!CZ232</f>
        <v>556.88</v>
      </c>
      <c r="K555" s="41"/>
      <c r="L555" s="42">
        <f>SmtRes!DI232</f>
        <v>16734.8</v>
      </c>
    </row>
    <row r="556" spans="1:101" ht="15" x14ac:dyDescent="0.2">
      <c r="A556" s="37"/>
      <c r="B556" s="40">
        <v>2</v>
      </c>
      <c r="C556" s="37" t="s">
        <v>1224</v>
      </c>
      <c r="D556" s="39"/>
      <c r="E556" s="46"/>
      <c r="F556" s="40"/>
      <c r="G556" s="40"/>
      <c r="H556" s="40"/>
      <c r="I556" s="40"/>
      <c r="J556" s="40"/>
      <c r="K556" s="40"/>
      <c r="L556" s="47">
        <f>SUM(L557:L561)-SUMIF(CE557:CE561, 1, L557:L561)</f>
        <v>5005.0500000000011</v>
      </c>
    </row>
    <row r="557" spans="1:101" ht="15" x14ac:dyDescent="0.2">
      <c r="A557" s="37"/>
      <c r="B557" s="40"/>
      <c r="C557" s="37" t="s">
        <v>1227</v>
      </c>
      <c r="D557" s="39" t="s">
        <v>671</v>
      </c>
      <c r="E557" s="46"/>
      <c r="F557" s="40"/>
      <c r="G557" s="40">
        <f>Source!V99</f>
        <v>4.1310000000000002</v>
      </c>
      <c r="H557" s="40"/>
      <c r="I557" s="40"/>
      <c r="J557" s="40"/>
      <c r="K557" s="40"/>
      <c r="L557" s="47">
        <f>SUMIF(CE558:CE561, 1, L558:L561)</f>
        <v>2653.91</v>
      </c>
      <c r="CE557">
        <v>1</v>
      </c>
    </row>
    <row r="558" spans="1:101" ht="28.5" x14ac:dyDescent="0.2">
      <c r="A558" s="38"/>
      <c r="B558" s="38" t="s">
        <v>674</v>
      </c>
      <c r="C558" s="38" t="s">
        <v>676</v>
      </c>
      <c r="D558" s="39" t="s">
        <v>677</v>
      </c>
      <c r="E558" s="40">
        <v>0.61</v>
      </c>
      <c r="F558" s="40">
        <f>ROUND((0.2+0.15+1),7)</f>
        <v>1.35</v>
      </c>
      <c r="G558" s="40">
        <f>SmtRes!CX234</f>
        <v>2.4704999999999999</v>
      </c>
      <c r="H558" s="42"/>
      <c r="I558" s="41"/>
      <c r="J558" s="42">
        <f>SmtRes!CZ234</f>
        <v>1595.2</v>
      </c>
      <c r="K558" s="41"/>
      <c r="L558" s="42">
        <f>SmtRes!DG234</f>
        <v>3940.94</v>
      </c>
    </row>
    <row r="559" spans="1:101" ht="28.5" x14ac:dyDescent="0.2">
      <c r="A559" s="38"/>
      <c r="B559" s="38" t="s">
        <v>678</v>
      </c>
      <c r="C559" s="38" t="s">
        <v>1225</v>
      </c>
      <c r="D559" s="39" t="s">
        <v>671</v>
      </c>
      <c r="E559" s="40">
        <f>SmtRes!DO234*SmtRes!AT234</f>
        <v>0.61</v>
      </c>
      <c r="F559" s="40">
        <f>ROUND((0.2+0.15+1),7)</f>
        <v>1.35</v>
      </c>
      <c r="G559" s="40">
        <f>ROUND(E559*F559*G550, 7)</f>
        <v>2.4704999999999999</v>
      </c>
      <c r="H559" s="42"/>
      <c r="I559" s="41"/>
      <c r="J559" s="42">
        <f>ROUND(SmtRes!AG234/SmtRes!DO234, 2)</f>
        <v>715.99</v>
      </c>
      <c r="K559" s="41"/>
      <c r="L559" s="42">
        <f>SmtRes!DH234</f>
        <v>1768.85</v>
      </c>
      <c r="CE559">
        <v>1</v>
      </c>
    </row>
    <row r="560" spans="1:101" ht="28.5" x14ac:dyDescent="0.2">
      <c r="A560" s="38"/>
      <c r="B560" s="38" t="s">
        <v>685</v>
      </c>
      <c r="C560" s="38" t="s">
        <v>687</v>
      </c>
      <c r="D560" s="39" t="s">
        <v>677</v>
      </c>
      <c r="E560" s="40">
        <v>0.41</v>
      </c>
      <c r="F560" s="40">
        <f>ROUND((0.2+0.15+1),7)</f>
        <v>1.35</v>
      </c>
      <c r="G560" s="40">
        <f>SmtRes!CX235</f>
        <v>1.6605000000000001</v>
      </c>
      <c r="H560" s="42"/>
      <c r="I560" s="41"/>
      <c r="J560" s="42">
        <f>SmtRes!CZ235</f>
        <v>640.84</v>
      </c>
      <c r="K560" s="41"/>
      <c r="L560" s="42">
        <f>SmtRes!DG235</f>
        <v>1064.1099999999999</v>
      </c>
    </row>
    <row r="561" spans="1:83" ht="28.5" x14ac:dyDescent="0.2">
      <c r="A561" s="38"/>
      <c r="B561" s="38" t="s">
        <v>688</v>
      </c>
      <c r="C561" s="38" t="s">
        <v>1226</v>
      </c>
      <c r="D561" s="39" t="s">
        <v>671</v>
      </c>
      <c r="E561" s="40">
        <f>SmtRes!DO235*SmtRes!AT235</f>
        <v>0.41</v>
      </c>
      <c r="F561" s="40">
        <f>ROUND((0.2+0.15+1),7)</f>
        <v>1.35</v>
      </c>
      <c r="G561" s="40">
        <f>ROUND(E561*F561*G550, 7)</f>
        <v>1.6605000000000001</v>
      </c>
      <c r="H561" s="42"/>
      <c r="I561" s="41"/>
      <c r="J561" s="42">
        <f>ROUND(SmtRes!AG235/SmtRes!DO235, 2)</f>
        <v>533.01</v>
      </c>
      <c r="K561" s="41"/>
      <c r="L561" s="42">
        <f>SmtRes!DH235</f>
        <v>885.06</v>
      </c>
      <c r="CE561">
        <v>1</v>
      </c>
    </row>
    <row r="562" spans="1:83" ht="15" x14ac:dyDescent="0.2">
      <c r="A562" s="37"/>
      <c r="B562" s="40">
        <v>4</v>
      </c>
      <c r="C562" s="37" t="s">
        <v>1228</v>
      </c>
      <c r="D562" s="39"/>
      <c r="E562" s="46"/>
      <c r="F562" s="40"/>
      <c r="G562" s="40"/>
      <c r="H562" s="40"/>
      <c r="I562" s="40"/>
      <c r="J562" s="40"/>
      <c r="K562" s="40"/>
      <c r="L562" s="47">
        <f>SUM(L563:L567)-SUMIF(CE563:CE567, 1, L563:L567)</f>
        <v>87.96</v>
      </c>
    </row>
    <row r="563" spans="1:83" ht="14.25" x14ac:dyDescent="0.2">
      <c r="A563" s="38"/>
      <c r="B563" s="38" t="s">
        <v>710</v>
      </c>
      <c r="C563" s="38" t="s">
        <v>712</v>
      </c>
      <c r="D563" s="39" t="s">
        <v>699</v>
      </c>
      <c r="E563" s="40">
        <v>0.01</v>
      </c>
      <c r="F563" s="40"/>
      <c r="G563" s="40">
        <f>SmtRes!CX236</f>
        <v>0.03</v>
      </c>
      <c r="H563" s="42">
        <f>SmtRes!CZ236</f>
        <v>238.29</v>
      </c>
      <c r="I563" s="41">
        <f>SmtRes!AI236</f>
        <v>1.66</v>
      </c>
      <c r="J563" s="42">
        <f>ROUND(H563*I563, 2)</f>
        <v>395.56</v>
      </c>
      <c r="K563" s="41"/>
      <c r="L563" s="42">
        <f>SmtRes!DF236</f>
        <v>11.87</v>
      </c>
    </row>
    <row r="564" spans="1:83" ht="14.25" x14ac:dyDescent="0.2">
      <c r="A564" s="38"/>
      <c r="B564" s="38" t="s">
        <v>713</v>
      </c>
      <c r="C564" s="38" t="s">
        <v>715</v>
      </c>
      <c r="D564" s="39" t="s">
        <v>699</v>
      </c>
      <c r="E564" s="40">
        <v>0.03</v>
      </c>
      <c r="F564" s="40"/>
      <c r="G564" s="40">
        <f>SmtRes!CX237</f>
        <v>0.09</v>
      </c>
      <c r="H564" s="42">
        <f>SmtRes!CZ237</f>
        <v>58.53</v>
      </c>
      <c r="I564" s="41">
        <f>SmtRes!AI237</f>
        <v>1.66</v>
      </c>
      <c r="J564" s="42">
        <f>ROUND(H564*I564, 2)</f>
        <v>97.16</v>
      </c>
      <c r="K564" s="41"/>
      <c r="L564" s="42">
        <f>SmtRes!DF237</f>
        <v>8.74</v>
      </c>
    </row>
    <row r="565" spans="1:83" ht="14.25" x14ac:dyDescent="0.2">
      <c r="A565" s="38"/>
      <c r="B565" s="38" t="s">
        <v>716</v>
      </c>
      <c r="C565" s="38" t="s">
        <v>718</v>
      </c>
      <c r="D565" s="39" t="s">
        <v>699</v>
      </c>
      <c r="E565" s="40">
        <v>0.02</v>
      </c>
      <c r="F565" s="40"/>
      <c r="G565" s="40">
        <f>SmtRes!CX238</f>
        <v>0.06</v>
      </c>
      <c r="H565" s="42">
        <f>SmtRes!CZ238</f>
        <v>56.11</v>
      </c>
      <c r="I565" s="41">
        <f>SmtRes!AI238</f>
        <v>1.54</v>
      </c>
      <c r="J565" s="42">
        <f>ROUND(H565*I565, 2)</f>
        <v>86.41</v>
      </c>
      <c r="K565" s="41"/>
      <c r="L565" s="42">
        <f>SmtRes!DF238</f>
        <v>5.18</v>
      </c>
    </row>
    <row r="566" spans="1:83" ht="14.25" x14ac:dyDescent="0.2">
      <c r="A566" s="38"/>
      <c r="B566" s="38" t="s">
        <v>533</v>
      </c>
      <c r="C566" s="38" t="s">
        <v>534</v>
      </c>
      <c r="D566" s="39" t="s">
        <v>216</v>
      </c>
      <c r="E566" s="40">
        <v>1E-4</v>
      </c>
      <c r="F566" s="40"/>
      <c r="G566" s="40">
        <f>SmtRes!CX239</f>
        <v>2.9999999999999997E-4</v>
      </c>
      <c r="H566" s="42">
        <f>SmtRes!CZ239</f>
        <v>80020.98</v>
      </c>
      <c r="I566" s="41">
        <f>SmtRes!AI239</f>
        <v>1.29</v>
      </c>
      <c r="J566" s="42">
        <f>ROUND(H566*I566, 2)</f>
        <v>103227.06</v>
      </c>
      <c r="K566" s="41"/>
      <c r="L566" s="42">
        <f>SmtRes!DF239</f>
        <v>30.97</v>
      </c>
    </row>
    <row r="567" spans="1:83" ht="14.25" x14ac:dyDescent="0.2">
      <c r="A567" s="38"/>
      <c r="B567" s="38" t="s">
        <v>719</v>
      </c>
      <c r="C567" s="48" t="s">
        <v>721</v>
      </c>
      <c r="D567" s="49" t="s">
        <v>699</v>
      </c>
      <c r="E567" s="50">
        <v>0.12</v>
      </c>
      <c r="F567" s="50"/>
      <c r="G567" s="50">
        <f>SmtRes!CX240</f>
        <v>0.36</v>
      </c>
      <c r="H567" s="51">
        <f>SmtRes!CZ240</f>
        <v>60.6</v>
      </c>
      <c r="I567" s="52">
        <f>SmtRes!AI240</f>
        <v>1.43</v>
      </c>
      <c r="J567" s="51">
        <f>ROUND(H567*I567, 2)</f>
        <v>86.66</v>
      </c>
      <c r="K567" s="52"/>
      <c r="L567" s="51">
        <f>SmtRes!DF240</f>
        <v>31.2</v>
      </c>
    </row>
    <row r="568" spans="1:83" ht="15" x14ac:dyDescent="0.2">
      <c r="A568" s="38"/>
      <c r="B568" s="38"/>
      <c r="C568" s="54" t="s">
        <v>1229</v>
      </c>
      <c r="D568" s="39"/>
      <c r="E568" s="40"/>
      <c r="F568" s="40"/>
      <c r="G568" s="40"/>
      <c r="H568" s="42"/>
      <c r="I568" s="41"/>
      <c r="J568" s="42"/>
      <c r="K568" s="41"/>
      <c r="L568" s="42">
        <f>L554+L556+L557+L562</f>
        <v>24481.719999999998</v>
      </c>
    </row>
    <row r="569" spans="1:83" ht="14.25" x14ac:dyDescent="0.2">
      <c r="A569" s="38"/>
      <c r="B569" s="38"/>
      <c r="C569" s="38" t="s">
        <v>1230</v>
      </c>
      <c r="D569" s="39"/>
      <c r="E569" s="40"/>
      <c r="F569" s="40"/>
      <c r="G569" s="40"/>
      <c r="H569" s="42"/>
      <c r="I569" s="41"/>
      <c r="J569" s="42"/>
      <c r="K569" s="41"/>
      <c r="L569" s="42">
        <f>SUM(AR550:AR572)+SUM(AS550:AS572)+SUM(AT550:AT572)+SUM(AU550:AU572)+SUM(AV550:AV572)</f>
        <v>19388.71</v>
      </c>
    </row>
    <row r="570" spans="1:83" ht="14.25" x14ac:dyDescent="0.2">
      <c r="A570" s="38"/>
      <c r="B570" s="38" t="s">
        <v>47</v>
      </c>
      <c r="C570" s="38" t="s">
        <v>1237</v>
      </c>
      <c r="D570" s="39" t="s">
        <v>237</v>
      </c>
      <c r="E570" s="40">
        <f>Source!BZ99</f>
        <v>103</v>
      </c>
      <c r="F570" s="40"/>
      <c r="G570" s="40">
        <f>Source!AT99</f>
        <v>103</v>
      </c>
      <c r="H570" s="42"/>
      <c r="I570" s="41"/>
      <c r="J570" s="42"/>
      <c r="K570" s="41"/>
      <c r="L570" s="42">
        <f>SUM(AZ550:AZ572)</f>
        <v>19970.37</v>
      </c>
    </row>
    <row r="571" spans="1:83" ht="14.25" x14ac:dyDescent="0.2">
      <c r="A571" s="48"/>
      <c r="B571" s="48" t="s">
        <v>48</v>
      </c>
      <c r="C571" s="48" t="s">
        <v>1238</v>
      </c>
      <c r="D571" s="49" t="s">
        <v>237</v>
      </c>
      <c r="E571" s="50">
        <f>Source!CA99</f>
        <v>60</v>
      </c>
      <c r="F571" s="50"/>
      <c r="G571" s="50">
        <f>Source!AU99</f>
        <v>60</v>
      </c>
      <c r="H571" s="51"/>
      <c r="I571" s="52"/>
      <c r="J571" s="51"/>
      <c r="K571" s="52"/>
      <c r="L571" s="51">
        <f>SUM(BA550:BA572)</f>
        <v>11633.23</v>
      </c>
    </row>
    <row r="572" spans="1:83" ht="15" x14ac:dyDescent="0.2">
      <c r="C572" s="98" t="s">
        <v>1233</v>
      </c>
      <c r="D572" s="98"/>
      <c r="E572" s="98"/>
      <c r="F572" s="98"/>
      <c r="G572" s="98"/>
      <c r="H572" s="98"/>
      <c r="I572" s="99">
        <f>IF(E550&lt;&gt;0,K572/E550, 0)</f>
        <v>18695.106666666663</v>
      </c>
      <c r="J572" s="99"/>
      <c r="K572" s="99">
        <f>L554+L556+L562+L570+L571+L557</f>
        <v>56085.319999999992</v>
      </c>
      <c r="L572" s="99"/>
      <c r="AD572">
        <f>ROUND((Source!AT99/100)*((ROUND(SUMIF(SmtRes!AQ232:'SmtRes'!AQ240,"=1",SmtRes!AD232:'SmtRes'!AD240)*Source!I99, 2)+ROUND(SUMIF(SmtRes!AQ232:'SmtRes'!AQ240,"=1",SmtRes!AC232:'SmtRes'!AC240)*Source!I99, 2))), 2)</f>
        <v>5580.17</v>
      </c>
      <c r="AE572">
        <f>ROUND((Source!AU99/100)*((ROUND(SUMIF(SmtRes!AQ232:'SmtRes'!AQ240,"=1",SmtRes!AD232:'SmtRes'!AD240)*Source!I99, 2)+ROUND(SUMIF(SmtRes!AQ232:'SmtRes'!AQ240,"=1",SmtRes!AC232:'SmtRes'!AC240)*Source!I99, 2))), 2)</f>
        <v>3250.58</v>
      </c>
      <c r="AN572" s="53">
        <f>L554+L556+L562+L570+L571+L557</f>
        <v>56085.319999999992</v>
      </c>
      <c r="AO572" s="53">
        <f>L556</f>
        <v>5005.0500000000011</v>
      </c>
      <c r="AQ572" t="s">
        <v>1234</v>
      </c>
      <c r="AR572" s="53">
        <f>L554</f>
        <v>16734.8</v>
      </c>
      <c r="AT572" s="53">
        <f>L557</f>
        <v>2653.91</v>
      </c>
      <c r="AV572" t="s">
        <v>1234</v>
      </c>
      <c r="AW572" s="53">
        <f>L562</f>
        <v>87.96</v>
      </c>
      <c r="AZ572">
        <f>Source!X99</f>
        <v>19970.37</v>
      </c>
      <c r="BA572">
        <f>Source!Y99</f>
        <v>11633.23</v>
      </c>
      <c r="CD572">
        <v>1</v>
      </c>
    </row>
    <row r="573" spans="1:83" ht="92.25" x14ac:dyDescent="0.2">
      <c r="A573" s="36" t="s">
        <v>224</v>
      </c>
      <c r="B573" s="38" t="s">
        <v>1286</v>
      </c>
      <c r="C573" s="38" t="s">
        <v>1287</v>
      </c>
      <c r="D573" s="39" t="str">
        <f>Source!H100</f>
        <v>КОМПЛ</v>
      </c>
      <c r="E573" s="40">
        <f>Source!K100</f>
        <v>58</v>
      </c>
      <c r="F573" s="40"/>
      <c r="G573" s="40">
        <f>Source!I100</f>
        <v>58</v>
      </c>
      <c r="H573" s="42"/>
      <c r="I573" s="41"/>
      <c r="J573" s="42"/>
      <c r="K573" s="41"/>
      <c r="L573" s="42"/>
    </row>
    <row r="574" spans="1:83" ht="76.5" x14ac:dyDescent="0.2">
      <c r="B574" s="43" t="str">
        <f>Source!EO100</f>
        <v>Поправка: 421/пр_2020_прил.10_т.1_п.4_гр.3 Поправка: 421/пр_2020_прил.10_т.1_п.5_гр.3</v>
      </c>
    </row>
    <row r="575" spans="1:83" ht="15" x14ac:dyDescent="0.2">
      <c r="A575" s="37"/>
      <c r="B575" s="40">
        <v>1</v>
      </c>
      <c r="C575" s="37" t="s">
        <v>1223</v>
      </c>
      <c r="D575" s="39" t="s">
        <v>671</v>
      </c>
      <c r="E575" s="46"/>
      <c r="F575" s="40"/>
      <c r="G575" s="40">
        <f>Source!U100</f>
        <v>97.154640000000001</v>
      </c>
      <c r="H575" s="40"/>
      <c r="I575" s="40"/>
      <c r="J575" s="40"/>
      <c r="K575" s="40"/>
      <c r="L575" s="47">
        <f>SUM(L576:L576)-SUMIF(CE576:CE576, 1, L576:L576)</f>
        <v>47727.22</v>
      </c>
    </row>
    <row r="576" spans="1:83" ht="14.25" x14ac:dyDescent="0.2">
      <c r="A576" s="38"/>
      <c r="B576" s="38" t="s">
        <v>768</v>
      </c>
      <c r="C576" s="38" t="s">
        <v>769</v>
      </c>
      <c r="D576" s="39" t="s">
        <v>671</v>
      </c>
      <c r="E576" s="40">
        <v>3.76</v>
      </c>
      <c r="F576" s="40">
        <f>ROUND(0.33*(0.2+0.15+1),7)</f>
        <v>0.44550000000000001</v>
      </c>
      <c r="G576" s="40">
        <f>SmtRes!CX241</f>
        <v>97.154640000000001</v>
      </c>
      <c r="H576" s="42"/>
      <c r="I576" s="41"/>
      <c r="J576" s="42">
        <f>SmtRes!CZ241</f>
        <v>491.25</v>
      </c>
      <c r="K576" s="41"/>
      <c r="L576" s="42">
        <f>SmtRes!DI241</f>
        <v>47727.22</v>
      </c>
    </row>
    <row r="577" spans="1:83" ht="15" x14ac:dyDescent="0.2">
      <c r="A577" s="37"/>
      <c r="B577" s="40">
        <v>2</v>
      </c>
      <c r="C577" s="37" t="s">
        <v>1224</v>
      </c>
      <c r="D577" s="39"/>
      <c r="E577" s="46"/>
      <c r="F577" s="40"/>
      <c r="G577" s="40"/>
      <c r="H577" s="40"/>
      <c r="I577" s="40"/>
      <c r="J577" s="40"/>
      <c r="K577" s="40"/>
      <c r="L577" s="47">
        <f>SUM(L578:L582)-SUMIF(CE578:CE582, 1, L578:L582)</f>
        <v>14685.100000000002</v>
      </c>
    </row>
    <row r="578" spans="1:83" ht="15" x14ac:dyDescent="0.2">
      <c r="A578" s="37"/>
      <c r="B578" s="40"/>
      <c r="C578" s="37" t="s">
        <v>1227</v>
      </c>
      <c r="D578" s="39" t="s">
        <v>671</v>
      </c>
      <c r="E578" s="46"/>
      <c r="F578" s="40"/>
      <c r="G578" s="40">
        <f>Source!V100</f>
        <v>27.647729999999999</v>
      </c>
      <c r="H578" s="40"/>
      <c r="I578" s="40"/>
      <c r="J578" s="40"/>
      <c r="K578" s="40"/>
      <c r="L578" s="47">
        <f>SUMIF(CE579:CE582, 1, L579:L582)</f>
        <v>14736.52</v>
      </c>
      <c r="CE578">
        <v>1</v>
      </c>
    </row>
    <row r="579" spans="1:83" ht="28.5" x14ac:dyDescent="0.2">
      <c r="A579" s="38"/>
      <c r="B579" s="38" t="s">
        <v>705</v>
      </c>
      <c r="C579" s="38" t="s">
        <v>707</v>
      </c>
      <c r="D579" s="39" t="s">
        <v>677</v>
      </c>
      <c r="E579" s="40">
        <v>0.85</v>
      </c>
      <c r="F579" s="40">
        <f>ROUND(0.33*(0.2+0.15+1),7)</f>
        <v>0.44550000000000001</v>
      </c>
      <c r="G579" s="40">
        <f>SmtRes!CX243</f>
        <v>21.963149999999999</v>
      </c>
      <c r="H579" s="42">
        <f>SmtRes!CZ243</f>
        <v>346.73</v>
      </c>
      <c r="I579" s="41">
        <f>SmtRes!AJ243</f>
        <v>1.45</v>
      </c>
      <c r="J579" s="42">
        <f>ROUND(H579*I579, 2)</f>
        <v>502.76</v>
      </c>
      <c r="K579" s="41"/>
      <c r="L579" s="42">
        <f>SmtRes!DG243</f>
        <v>11042.19</v>
      </c>
    </row>
    <row r="580" spans="1:83" ht="28.5" x14ac:dyDescent="0.2">
      <c r="A580" s="38"/>
      <c r="B580" s="38" t="s">
        <v>688</v>
      </c>
      <c r="C580" s="38" t="s">
        <v>1226</v>
      </c>
      <c r="D580" s="39" t="s">
        <v>671</v>
      </c>
      <c r="E580" s="40">
        <f>SmtRes!DO243*SmtRes!AT243</f>
        <v>0.85</v>
      </c>
      <c r="F580" s="40">
        <f>ROUND(0.33*(0.2+0.15+1),7)</f>
        <v>0.44550000000000001</v>
      </c>
      <c r="G580" s="40">
        <f>ROUND(E580*F580*G573, 7)</f>
        <v>21.963149999999999</v>
      </c>
      <c r="H580" s="42"/>
      <c r="I580" s="41"/>
      <c r="J580" s="42">
        <f>ROUND(SmtRes!AG243/SmtRes!DO243, 2)</f>
        <v>533.01</v>
      </c>
      <c r="K580" s="41"/>
      <c r="L580" s="42">
        <f>SmtRes!DH243</f>
        <v>11706.58</v>
      </c>
      <c r="CE580">
        <v>1</v>
      </c>
    </row>
    <row r="581" spans="1:83" ht="28.5" x14ac:dyDescent="0.2">
      <c r="A581" s="38"/>
      <c r="B581" s="38" t="s">
        <v>685</v>
      </c>
      <c r="C581" s="38" t="s">
        <v>687</v>
      </c>
      <c r="D581" s="39" t="s">
        <v>677</v>
      </c>
      <c r="E581" s="40">
        <v>0.22</v>
      </c>
      <c r="F581" s="40">
        <f>ROUND(0.33*(0.2+0.15+1),7)</f>
        <v>0.44550000000000001</v>
      </c>
      <c r="G581" s="40">
        <f>SmtRes!CX244</f>
        <v>5.6845800000000004</v>
      </c>
      <c r="H581" s="42"/>
      <c r="I581" s="41"/>
      <c r="J581" s="42">
        <f>SmtRes!CZ244</f>
        <v>640.84</v>
      </c>
      <c r="K581" s="41"/>
      <c r="L581" s="42">
        <f>SmtRes!DG244</f>
        <v>3642.91</v>
      </c>
    </row>
    <row r="582" spans="1:83" ht="28.5" x14ac:dyDescent="0.2">
      <c r="A582" s="38"/>
      <c r="B582" s="38" t="s">
        <v>688</v>
      </c>
      <c r="C582" s="38" t="s">
        <v>1226</v>
      </c>
      <c r="D582" s="39" t="s">
        <v>671</v>
      </c>
      <c r="E582" s="40">
        <f>SmtRes!DO244*SmtRes!AT244</f>
        <v>0.22</v>
      </c>
      <c r="F582" s="40">
        <f>ROUND(0.33*(0.2+0.15+1),7)</f>
        <v>0.44550000000000001</v>
      </c>
      <c r="G582" s="40">
        <f>ROUND(E582*F582*G573, 7)</f>
        <v>5.6845800000000004</v>
      </c>
      <c r="H582" s="42"/>
      <c r="I582" s="41"/>
      <c r="J582" s="42">
        <f>ROUND(SmtRes!AG244/SmtRes!DO244, 2)</f>
        <v>533.01</v>
      </c>
      <c r="K582" s="41"/>
      <c r="L582" s="42">
        <f>SmtRes!DH244</f>
        <v>3029.94</v>
      </c>
      <c r="CE582">
        <v>1</v>
      </c>
    </row>
    <row r="583" spans="1:83" ht="15" x14ac:dyDescent="0.2">
      <c r="A583" s="37"/>
      <c r="B583" s="40">
        <v>4</v>
      </c>
      <c r="C583" s="37" t="s">
        <v>1228</v>
      </c>
      <c r="D583" s="39"/>
      <c r="E583" s="46"/>
      <c r="F583" s="40"/>
      <c r="G583" s="40"/>
      <c r="H583" s="40"/>
      <c r="I583" s="40"/>
      <c r="J583" s="40"/>
      <c r="K583" s="40"/>
      <c r="L583" s="47">
        <f>SUM(L584:L588)-SUMIF(CE584:CE588, 1, L584:L588)</f>
        <v>1093.31</v>
      </c>
    </row>
    <row r="584" spans="1:83" ht="14.25" x14ac:dyDescent="0.2">
      <c r="A584" s="38"/>
      <c r="B584" s="38" t="s">
        <v>710</v>
      </c>
      <c r="C584" s="38" t="s">
        <v>712</v>
      </c>
      <c r="D584" s="39" t="s">
        <v>699</v>
      </c>
      <c r="E584" s="40">
        <v>0.1</v>
      </c>
      <c r="F584" s="40">
        <f>ROUND(0.33,7)</f>
        <v>0.33</v>
      </c>
      <c r="G584" s="40">
        <f>SmtRes!CX245</f>
        <v>1.9139999999999999</v>
      </c>
      <c r="H584" s="42">
        <f>SmtRes!CZ245</f>
        <v>238.29</v>
      </c>
      <c r="I584" s="41">
        <f>SmtRes!AI245</f>
        <v>1.66</v>
      </c>
      <c r="J584" s="42">
        <f>ROUND(H584*I584, 2)</f>
        <v>395.56</v>
      </c>
      <c r="K584" s="41"/>
      <c r="L584" s="42">
        <f>SmtRes!DF245</f>
        <v>757.1</v>
      </c>
    </row>
    <row r="585" spans="1:83" ht="14.25" x14ac:dyDescent="0.2">
      <c r="A585" s="38"/>
      <c r="B585" s="38" t="s">
        <v>713</v>
      </c>
      <c r="C585" s="38" t="s">
        <v>715</v>
      </c>
      <c r="D585" s="39" t="s">
        <v>699</v>
      </c>
      <c r="E585" s="40">
        <v>0.03</v>
      </c>
      <c r="F585" s="40">
        <f>ROUND(0.33,7)</f>
        <v>0.33</v>
      </c>
      <c r="G585" s="40">
        <f>SmtRes!CX246</f>
        <v>0.57420000000000004</v>
      </c>
      <c r="H585" s="42">
        <f>SmtRes!CZ246</f>
        <v>58.53</v>
      </c>
      <c r="I585" s="41">
        <f>SmtRes!AI246</f>
        <v>1.66</v>
      </c>
      <c r="J585" s="42">
        <f>ROUND(H585*I585, 2)</f>
        <v>97.16</v>
      </c>
      <c r="K585" s="41"/>
      <c r="L585" s="42">
        <f>SmtRes!DF246</f>
        <v>55.79</v>
      </c>
    </row>
    <row r="586" spans="1:83" ht="14.25" x14ac:dyDescent="0.2">
      <c r="A586" s="38"/>
      <c r="B586" s="38" t="s">
        <v>716</v>
      </c>
      <c r="C586" s="38" t="s">
        <v>718</v>
      </c>
      <c r="D586" s="39" t="s">
        <v>699</v>
      </c>
      <c r="E586" s="40">
        <v>0.02</v>
      </c>
      <c r="F586" s="40">
        <f>ROUND(0.33,7)</f>
        <v>0.33</v>
      </c>
      <c r="G586" s="40">
        <f>SmtRes!CX247</f>
        <v>0.38279999999999997</v>
      </c>
      <c r="H586" s="42">
        <f>SmtRes!CZ247</f>
        <v>56.11</v>
      </c>
      <c r="I586" s="41">
        <f>SmtRes!AI247</f>
        <v>1.54</v>
      </c>
      <c r="J586" s="42">
        <f>ROUND(H586*I586, 2)</f>
        <v>86.41</v>
      </c>
      <c r="K586" s="41"/>
      <c r="L586" s="42">
        <f>SmtRes!DF247</f>
        <v>33.08</v>
      </c>
    </row>
    <row r="587" spans="1:83" ht="14.25" x14ac:dyDescent="0.2">
      <c r="A587" s="38"/>
      <c r="B587" s="38" t="s">
        <v>533</v>
      </c>
      <c r="C587" s="38" t="s">
        <v>534</v>
      </c>
      <c r="D587" s="39" t="s">
        <v>216</v>
      </c>
      <c r="E587" s="40">
        <v>1E-4</v>
      </c>
      <c r="F587" s="40">
        <f>ROUND(0.33,7)</f>
        <v>0.33</v>
      </c>
      <c r="G587" s="40">
        <f>SmtRes!CX248</f>
        <v>1.9139999999999999E-3</v>
      </c>
      <c r="H587" s="42">
        <f>SmtRes!CZ248</f>
        <v>80020.98</v>
      </c>
      <c r="I587" s="41">
        <f>SmtRes!AI248</f>
        <v>1.29</v>
      </c>
      <c r="J587" s="42">
        <f>ROUND(H587*I587, 2)</f>
        <v>103227.06</v>
      </c>
      <c r="K587" s="41"/>
      <c r="L587" s="42">
        <f>SmtRes!DF248</f>
        <v>197.58</v>
      </c>
    </row>
    <row r="588" spans="1:83" ht="14.25" x14ac:dyDescent="0.2">
      <c r="A588" s="38"/>
      <c r="B588" s="38" t="s">
        <v>719</v>
      </c>
      <c r="C588" s="48" t="s">
        <v>721</v>
      </c>
      <c r="D588" s="49" t="s">
        <v>699</v>
      </c>
      <c r="E588" s="50">
        <v>0.03</v>
      </c>
      <c r="F588" s="50">
        <f>ROUND(0.33,7)</f>
        <v>0.33</v>
      </c>
      <c r="G588" s="50">
        <f>SmtRes!CX249</f>
        <v>0.57420000000000004</v>
      </c>
      <c r="H588" s="51">
        <f>SmtRes!CZ249</f>
        <v>60.6</v>
      </c>
      <c r="I588" s="52">
        <f>SmtRes!AI249</f>
        <v>1.43</v>
      </c>
      <c r="J588" s="51">
        <f>ROUND(H588*I588, 2)</f>
        <v>86.66</v>
      </c>
      <c r="K588" s="52"/>
      <c r="L588" s="51">
        <f>SmtRes!DF249</f>
        <v>49.76</v>
      </c>
    </row>
    <row r="589" spans="1:83" ht="15" x14ac:dyDescent="0.2">
      <c r="A589" s="38"/>
      <c r="B589" s="38"/>
      <c r="C589" s="54" t="s">
        <v>1229</v>
      </c>
      <c r="D589" s="39"/>
      <c r="E589" s="40"/>
      <c r="F589" s="40"/>
      <c r="G589" s="40"/>
      <c r="H589" s="42"/>
      <c r="I589" s="41"/>
      <c r="J589" s="42"/>
      <c r="K589" s="41"/>
      <c r="L589" s="42">
        <f>L575+L577+L578+L583</f>
        <v>78242.150000000009</v>
      </c>
    </row>
    <row r="590" spans="1:83" ht="14.25" x14ac:dyDescent="0.2">
      <c r="A590" s="38"/>
      <c r="B590" s="38"/>
      <c r="C590" s="38" t="s">
        <v>1230</v>
      </c>
      <c r="D590" s="39"/>
      <c r="E590" s="40"/>
      <c r="F590" s="40"/>
      <c r="G590" s="40"/>
      <c r="H590" s="42"/>
      <c r="I590" s="41"/>
      <c r="J590" s="42"/>
      <c r="K590" s="41"/>
      <c r="L590" s="42">
        <f>SUM(AR573:AR593)+SUM(AS573:AS593)+SUM(AT573:AT593)+SUM(AU573:AU593)+SUM(AV573:AV593)</f>
        <v>62463.740000000005</v>
      </c>
    </row>
    <row r="591" spans="1:83" ht="14.25" x14ac:dyDescent="0.2">
      <c r="A591" s="38"/>
      <c r="B591" s="38" t="s">
        <v>47</v>
      </c>
      <c r="C591" s="38" t="s">
        <v>1237</v>
      </c>
      <c r="D591" s="39" t="s">
        <v>237</v>
      </c>
      <c r="E591" s="40">
        <f>Source!BZ100</f>
        <v>103</v>
      </c>
      <c r="F591" s="40"/>
      <c r="G591" s="40">
        <f>Source!AT100</f>
        <v>103</v>
      </c>
      <c r="H591" s="42"/>
      <c r="I591" s="41"/>
      <c r="J591" s="42"/>
      <c r="K591" s="41"/>
      <c r="L591" s="42">
        <f>SUM(AZ573:AZ593)</f>
        <v>64337.65</v>
      </c>
    </row>
    <row r="592" spans="1:83" ht="14.25" x14ac:dyDescent="0.2">
      <c r="A592" s="48"/>
      <c r="B592" s="48" t="s">
        <v>48</v>
      </c>
      <c r="C592" s="48" t="s">
        <v>1238</v>
      </c>
      <c r="D592" s="49" t="s">
        <v>237</v>
      </c>
      <c r="E592" s="50">
        <f>Source!CA100</f>
        <v>60</v>
      </c>
      <c r="F592" s="50"/>
      <c r="G592" s="50">
        <f>Source!AU100</f>
        <v>60</v>
      </c>
      <c r="H592" s="51"/>
      <c r="I592" s="52"/>
      <c r="J592" s="51"/>
      <c r="K592" s="52"/>
      <c r="L592" s="51">
        <f>SUM(BA573:BA593)</f>
        <v>37478.239999999998</v>
      </c>
    </row>
    <row r="593" spans="1:101" ht="15" x14ac:dyDescent="0.2">
      <c r="C593" s="98" t="s">
        <v>1233</v>
      </c>
      <c r="D593" s="98"/>
      <c r="E593" s="98"/>
      <c r="F593" s="98"/>
      <c r="G593" s="98"/>
      <c r="H593" s="98"/>
      <c r="I593" s="99">
        <f>IF(E573&lt;&gt;0,K593/E573, 0)</f>
        <v>3104.448965517241</v>
      </c>
      <c r="J593" s="99"/>
      <c r="K593" s="99">
        <f>L575+L577+L583+L591+L592+L578</f>
        <v>180058.03999999998</v>
      </c>
      <c r="L593" s="99"/>
      <c r="AD593">
        <f>ROUND((Source!AT100/100)*((ROUND(SUMIF(SmtRes!AQ241:'SmtRes'!AQ249,"=1",SmtRes!AD241:'SmtRes'!AD249)*Source!I100, 2)+ROUND(SUMIF(SmtRes!AQ241:'SmtRes'!AQ249,"=1",SmtRes!AC241:'SmtRes'!AC249)*Source!I100, 2))), 2)</f>
        <v>93031.31</v>
      </c>
      <c r="AE593">
        <f>ROUND((Source!AU100/100)*((ROUND(SUMIF(SmtRes!AQ241:'SmtRes'!AQ249,"=1",SmtRes!AD241:'SmtRes'!AD249)*Source!I100, 2)+ROUND(SUMIF(SmtRes!AQ241:'SmtRes'!AQ249,"=1",SmtRes!AC241:'SmtRes'!AC249)*Source!I100, 2))), 2)</f>
        <v>54193</v>
      </c>
      <c r="AN593" s="53">
        <f>L575+L577+L583+L591+L592+L578</f>
        <v>180058.03999999998</v>
      </c>
      <c r="AO593" s="53">
        <f>L577</f>
        <v>14685.100000000002</v>
      </c>
      <c r="AQ593" t="s">
        <v>1234</v>
      </c>
      <c r="AR593" s="53">
        <f>L575</f>
        <v>47727.22</v>
      </c>
      <c r="AT593" s="53">
        <f>L578</f>
        <v>14736.52</v>
      </c>
      <c r="AV593" t="s">
        <v>1234</v>
      </c>
      <c r="AW593" s="53">
        <f>L583</f>
        <v>1093.31</v>
      </c>
      <c r="AZ593">
        <f>Source!X100</f>
        <v>64337.65</v>
      </c>
      <c r="BA593">
        <f>Source!Y100</f>
        <v>37478.239999999998</v>
      </c>
      <c r="CD593">
        <v>1</v>
      </c>
    </row>
    <row r="594" spans="1:101" ht="42.75" x14ac:dyDescent="0.2">
      <c r="A594" s="36" t="s">
        <v>230</v>
      </c>
      <c r="B594" s="38" t="s">
        <v>1288</v>
      </c>
      <c r="C594" s="38" t="str">
        <f>Source!G101</f>
        <v>Прибор измерения и защиты, количество подключаемых концов: до 2</v>
      </c>
      <c r="D594" s="39" t="str">
        <f>Source!H101</f>
        <v>ШТ</v>
      </c>
      <c r="E594" s="40">
        <f>Source!K101</f>
        <v>3</v>
      </c>
      <c r="F594" s="40"/>
      <c r="G594" s="40">
        <f>Source!I101</f>
        <v>3</v>
      </c>
      <c r="H594" s="42"/>
      <c r="I594" s="41"/>
      <c r="J594" s="42"/>
      <c r="K594" s="41"/>
      <c r="L594" s="42"/>
    </row>
    <row r="595" spans="1:101" ht="25.5" x14ac:dyDescent="0.2">
      <c r="B595" s="43" t="s">
        <v>950</v>
      </c>
      <c r="C595" s="104" t="s">
        <v>1219</v>
      </c>
      <c r="D595" s="104"/>
      <c r="E595" s="104"/>
      <c r="F595" s="104"/>
      <c r="G595" s="104"/>
      <c r="H595" s="104"/>
      <c r="I595" s="104"/>
      <c r="J595" s="104"/>
      <c r="K595" s="104"/>
      <c r="L595" s="104"/>
    </row>
    <row r="596" spans="1:101" ht="25.5" x14ac:dyDescent="0.2">
      <c r="B596" s="43" t="s">
        <v>953</v>
      </c>
      <c r="C596" s="104" t="s">
        <v>1220</v>
      </c>
      <c r="D596" s="104"/>
      <c r="E596" s="104"/>
      <c r="F596" s="104"/>
      <c r="G596" s="104"/>
      <c r="H596" s="104"/>
      <c r="I596" s="104"/>
      <c r="J596" s="104"/>
      <c r="K596" s="104"/>
      <c r="L596" s="104"/>
    </row>
    <row r="597" spans="1:101" ht="51" x14ac:dyDescent="0.2">
      <c r="C597" s="103" t="s">
        <v>1236</v>
      </c>
      <c r="D597" s="103"/>
      <c r="E597" s="103"/>
      <c r="F597" s="103"/>
      <c r="CW597" s="44" t="s">
        <v>1236</v>
      </c>
    </row>
    <row r="598" spans="1:101" ht="15" x14ac:dyDescent="0.2">
      <c r="A598" s="37"/>
      <c r="B598" s="40">
        <v>1</v>
      </c>
      <c r="C598" s="37" t="s">
        <v>1223</v>
      </c>
      <c r="D598" s="39" t="s">
        <v>671</v>
      </c>
      <c r="E598" s="46"/>
      <c r="F598" s="40"/>
      <c r="G598" s="40">
        <f>Source!U101</f>
        <v>4.1715</v>
      </c>
      <c r="H598" s="40"/>
      <c r="I598" s="40"/>
      <c r="J598" s="40"/>
      <c r="K598" s="40"/>
      <c r="L598" s="47">
        <f>SUM(L599:L599)-SUMIF(CE599:CE599, 1, L599:L599)</f>
        <v>2223.4499999999998</v>
      </c>
    </row>
    <row r="599" spans="1:101" ht="14.25" x14ac:dyDescent="0.2">
      <c r="A599" s="38"/>
      <c r="B599" s="38" t="s">
        <v>813</v>
      </c>
      <c r="C599" s="38" t="s">
        <v>814</v>
      </c>
      <c r="D599" s="39" t="s">
        <v>671</v>
      </c>
      <c r="E599" s="40">
        <v>1.03</v>
      </c>
      <c r="F599" s="40">
        <f>ROUND((0.2+0.15+1),7)</f>
        <v>1.35</v>
      </c>
      <c r="G599" s="40">
        <f>SmtRes!CX250</f>
        <v>4.1715</v>
      </c>
      <c r="H599" s="42"/>
      <c r="I599" s="41"/>
      <c r="J599" s="42">
        <f>SmtRes!CZ250</f>
        <v>533.01</v>
      </c>
      <c r="K599" s="41"/>
      <c r="L599" s="42">
        <f>SmtRes!DI250</f>
        <v>2223.4499999999998</v>
      </c>
    </row>
    <row r="600" spans="1:101" ht="15" x14ac:dyDescent="0.2">
      <c r="A600" s="37"/>
      <c r="B600" s="40">
        <v>2</v>
      </c>
      <c r="C600" s="37" t="s">
        <v>1224</v>
      </c>
      <c r="D600" s="39"/>
      <c r="E600" s="46"/>
      <c r="F600" s="40"/>
      <c r="G600" s="40"/>
      <c r="H600" s="40"/>
      <c r="I600" s="40"/>
      <c r="J600" s="40"/>
      <c r="K600" s="40"/>
      <c r="L600" s="47">
        <f>SUM(L601:L605)-SUMIF(CE601:CE605, 1, L601:L605)</f>
        <v>271.68000000000006</v>
      </c>
    </row>
    <row r="601" spans="1:101" ht="15" x14ac:dyDescent="0.2">
      <c r="A601" s="37"/>
      <c r="B601" s="40"/>
      <c r="C601" s="37" t="s">
        <v>1227</v>
      </c>
      <c r="D601" s="39" t="s">
        <v>671</v>
      </c>
      <c r="E601" s="46"/>
      <c r="F601" s="40"/>
      <c r="G601" s="40">
        <f>Source!V101</f>
        <v>0.24299999999999999</v>
      </c>
      <c r="H601" s="40"/>
      <c r="I601" s="40"/>
      <c r="J601" s="40"/>
      <c r="K601" s="40"/>
      <c r="L601" s="47">
        <f>SUMIF(CE602:CE605, 1, L602:L605)</f>
        <v>151.75</v>
      </c>
      <c r="CE601">
        <v>1</v>
      </c>
    </row>
    <row r="602" spans="1:101" ht="28.5" x14ac:dyDescent="0.2">
      <c r="A602" s="38"/>
      <c r="B602" s="38" t="s">
        <v>674</v>
      </c>
      <c r="C602" s="38" t="s">
        <v>676</v>
      </c>
      <c r="D602" s="39" t="s">
        <v>677</v>
      </c>
      <c r="E602" s="40">
        <v>0.03</v>
      </c>
      <c r="F602" s="40">
        <f>ROUND((0.2+0.15+1),7)</f>
        <v>1.35</v>
      </c>
      <c r="G602" s="40">
        <f>SmtRes!CX252</f>
        <v>0.1215</v>
      </c>
      <c r="H602" s="42"/>
      <c r="I602" s="41"/>
      <c r="J602" s="42">
        <f>SmtRes!CZ252</f>
        <v>1595.2</v>
      </c>
      <c r="K602" s="41"/>
      <c r="L602" s="42">
        <f>SmtRes!DG252</f>
        <v>193.82</v>
      </c>
    </row>
    <row r="603" spans="1:101" ht="28.5" x14ac:dyDescent="0.2">
      <c r="A603" s="38"/>
      <c r="B603" s="38" t="s">
        <v>678</v>
      </c>
      <c r="C603" s="38" t="s">
        <v>1225</v>
      </c>
      <c r="D603" s="39" t="s">
        <v>671</v>
      </c>
      <c r="E603" s="40">
        <f>SmtRes!DO252*SmtRes!AT252</f>
        <v>0.03</v>
      </c>
      <c r="F603" s="40">
        <f>ROUND((0.2+0.15+1),7)</f>
        <v>1.35</v>
      </c>
      <c r="G603" s="40">
        <f>ROUND(E603*F603*G594, 7)</f>
        <v>0.1215</v>
      </c>
      <c r="H603" s="42"/>
      <c r="I603" s="41"/>
      <c r="J603" s="42">
        <f>ROUND(SmtRes!AG252/SmtRes!DO252, 2)</f>
        <v>715.99</v>
      </c>
      <c r="K603" s="41"/>
      <c r="L603" s="42">
        <f>SmtRes!DH252</f>
        <v>86.99</v>
      </c>
      <c r="CE603">
        <v>1</v>
      </c>
    </row>
    <row r="604" spans="1:101" ht="28.5" x14ac:dyDescent="0.2">
      <c r="A604" s="38"/>
      <c r="B604" s="38" t="s">
        <v>685</v>
      </c>
      <c r="C604" s="38" t="s">
        <v>687</v>
      </c>
      <c r="D604" s="39" t="s">
        <v>677</v>
      </c>
      <c r="E604" s="40">
        <v>0.03</v>
      </c>
      <c r="F604" s="40">
        <f>ROUND((0.2+0.15+1),7)</f>
        <v>1.35</v>
      </c>
      <c r="G604" s="40">
        <f>SmtRes!CX253</f>
        <v>0.1215</v>
      </c>
      <c r="H604" s="42"/>
      <c r="I604" s="41"/>
      <c r="J604" s="42">
        <f>SmtRes!CZ253</f>
        <v>640.84</v>
      </c>
      <c r="K604" s="41"/>
      <c r="L604" s="42">
        <f>SmtRes!DG253</f>
        <v>77.86</v>
      </c>
    </row>
    <row r="605" spans="1:101" ht="28.5" x14ac:dyDescent="0.2">
      <c r="A605" s="38"/>
      <c r="B605" s="38" t="s">
        <v>688</v>
      </c>
      <c r="C605" s="38" t="s">
        <v>1226</v>
      </c>
      <c r="D605" s="39" t="s">
        <v>671</v>
      </c>
      <c r="E605" s="40">
        <f>SmtRes!DO253*SmtRes!AT253</f>
        <v>0.03</v>
      </c>
      <c r="F605" s="40">
        <f>ROUND((0.2+0.15+1),7)</f>
        <v>1.35</v>
      </c>
      <c r="G605" s="40">
        <f>ROUND(E605*F605*G594, 7)</f>
        <v>0.1215</v>
      </c>
      <c r="H605" s="42"/>
      <c r="I605" s="41"/>
      <c r="J605" s="42">
        <f>ROUND(SmtRes!AG253/SmtRes!DO253, 2)</f>
        <v>533.01</v>
      </c>
      <c r="K605" s="41"/>
      <c r="L605" s="42">
        <f>SmtRes!DH253</f>
        <v>64.760000000000005</v>
      </c>
      <c r="CE605">
        <v>1</v>
      </c>
    </row>
    <row r="606" spans="1:101" ht="15" x14ac:dyDescent="0.2">
      <c r="A606" s="37"/>
      <c r="B606" s="40">
        <v>4</v>
      </c>
      <c r="C606" s="37" t="s">
        <v>1228</v>
      </c>
      <c r="D606" s="39"/>
      <c r="E606" s="46"/>
      <c r="F606" s="40"/>
      <c r="G606" s="40"/>
      <c r="H606" s="40"/>
      <c r="I606" s="40"/>
      <c r="J606" s="40"/>
      <c r="K606" s="40"/>
      <c r="L606" s="47">
        <f>SUM(L607:L607)-SUMIF(CE607:CE607, 1, L607:L607)</f>
        <v>23.3</v>
      </c>
    </row>
    <row r="607" spans="1:101" ht="28.5" x14ac:dyDescent="0.2">
      <c r="A607" s="38"/>
      <c r="B607" s="38" t="s">
        <v>759</v>
      </c>
      <c r="C607" s="48" t="s">
        <v>761</v>
      </c>
      <c r="D607" s="49" t="s">
        <v>699</v>
      </c>
      <c r="E607" s="50">
        <v>0.04</v>
      </c>
      <c r="F607" s="50"/>
      <c r="G607" s="50">
        <f>SmtRes!CX254</f>
        <v>0.12</v>
      </c>
      <c r="H607" s="51">
        <f>SmtRes!CZ254</f>
        <v>174.93</v>
      </c>
      <c r="I607" s="52">
        <f>SmtRes!AI254</f>
        <v>1.1100000000000001</v>
      </c>
      <c r="J607" s="51">
        <f>ROUND(H607*I607, 2)</f>
        <v>194.17</v>
      </c>
      <c r="K607" s="52"/>
      <c r="L607" s="51">
        <f>SmtRes!DF254</f>
        <v>23.3</v>
      </c>
    </row>
    <row r="608" spans="1:101" ht="15" x14ac:dyDescent="0.2">
      <c r="A608" s="38"/>
      <c r="B608" s="38"/>
      <c r="C608" s="54" t="s">
        <v>1229</v>
      </c>
      <c r="D608" s="39"/>
      <c r="E608" s="40"/>
      <c r="F608" s="40"/>
      <c r="G608" s="40"/>
      <c r="H608" s="42"/>
      <c r="I608" s="41"/>
      <c r="J608" s="42"/>
      <c r="K608" s="41"/>
      <c r="L608" s="42">
        <f>L598+L600+L601+L606</f>
        <v>2670.1800000000003</v>
      </c>
    </row>
    <row r="609" spans="1:101" ht="57" x14ac:dyDescent="0.2">
      <c r="A609" s="36" t="s">
        <v>1105</v>
      </c>
      <c r="B609" s="38" t="str">
        <f>Source!F102</f>
        <v>421/пр_2020_п.75_пп.а</v>
      </c>
      <c r="C609" s="38" t="str">
        <f>Source!G102</f>
        <v>Сметная стоимость вспомогательных ненормируемых материальных ресурсов, не учтенная в сметной норме, 2%</v>
      </c>
      <c r="D609" s="39" t="str">
        <f>Source!H102</f>
        <v>%</v>
      </c>
      <c r="E609" s="40">
        <f>SmtRes!AT255</f>
        <v>2</v>
      </c>
      <c r="F609" s="40"/>
      <c r="G609" s="40">
        <f>Source!I102</f>
        <v>2</v>
      </c>
      <c r="H609" s="42"/>
      <c r="I609" s="41"/>
      <c r="J609" s="42"/>
      <c r="K609" s="41"/>
      <c r="L609" s="42">
        <f>Source!P102</f>
        <v>32.94</v>
      </c>
      <c r="AD609">
        <f>ROUND((Source!AT102/100)*((ROUND(0*Source!I102, 2)+ROUND(0*Source!I102, 2))), 2)</f>
        <v>0</v>
      </c>
      <c r="AE609">
        <f>ROUND((Source!AU102/100)*((ROUND(0*Source!I102, 2)+ROUND(0*Source!I102, 2))), 2)</f>
        <v>0</v>
      </c>
      <c r="AN609">
        <f>L609</f>
        <v>32.94</v>
      </c>
      <c r="AW609">
        <f>L609</f>
        <v>32.94</v>
      </c>
      <c r="AZ609">
        <f>Source!X102</f>
        <v>0</v>
      </c>
      <c r="BA609">
        <f>Source!Y102</f>
        <v>0</v>
      </c>
      <c r="CD609">
        <v>2</v>
      </c>
    </row>
    <row r="610" spans="1:101" ht="14.25" x14ac:dyDescent="0.2">
      <c r="A610" s="38"/>
      <c r="B610" s="38"/>
      <c r="C610" s="38" t="s">
        <v>1230</v>
      </c>
      <c r="D610" s="39"/>
      <c r="E610" s="40"/>
      <c r="F610" s="40"/>
      <c r="G610" s="40"/>
      <c r="H610" s="42"/>
      <c r="I610" s="41"/>
      <c r="J610" s="42"/>
      <c r="K610" s="41"/>
      <c r="L610" s="42">
        <f>SUM(AR594:AR613)+SUM(AS594:AS613)+SUM(AT594:AT613)+SUM(AU594:AU613)+SUM(AV594:AV613)</f>
        <v>2375.1999999999998</v>
      </c>
    </row>
    <row r="611" spans="1:101" ht="28.5" x14ac:dyDescent="0.2">
      <c r="A611" s="38"/>
      <c r="B611" s="38" t="s">
        <v>35</v>
      </c>
      <c r="C611" s="38" t="s">
        <v>1231</v>
      </c>
      <c r="D611" s="39" t="s">
        <v>237</v>
      </c>
      <c r="E611" s="40">
        <f>Source!BZ101</f>
        <v>97</v>
      </c>
      <c r="F611" s="40"/>
      <c r="G611" s="40">
        <f>Source!AT101</f>
        <v>97</v>
      </c>
      <c r="H611" s="42"/>
      <c r="I611" s="41"/>
      <c r="J611" s="42"/>
      <c r="K611" s="41"/>
      <c r="L611" s="42">
        <f>SUM(AZ594:AZ613)</f>
        <v>2303.94</v>
      </c>
    </row>
    <row r="612" spans="1:101" ht="28.5" x14ac:dyDescent="0.2">
      <c r="A612" s="48"/>
      <c r="B612" s="48" t="s">
        <v>36</v>
      </c>
      <c r="C612" s="48" t="s">
        <v>1232</v>
      </c>
      <c r="D612" s="49" t="s">
        <v>237</v>
      </c>
      <c r="E612" s="50">
        <f>Source!CA101</f>
        <v>51</v>
      </c>
      <c r="F612" s="50"/>
      <c r="G612" s="50">
        <f>Source!AU101</f>
        <v>51</v>
      </c>
      <c r="H612" s="51"/>
      <c r="I612" s="52"/>
      <c r="J612" s="51"/>
      <c r="K612" s="52"/>
      <c r="L612" s="51">
        <f>SUM(BA594:BA613)</f>
        <v>1211.3499999999999</v>
      </c>
    </row>
    <row r="613" spans="1:101" ht="15" x14ac:dyDescent="0.2">
      <c r="C613" s="98" t="s">
        <v>1233</v>
      </c>
      <c r="D613" s="98"/>
      <c r="E613" s="98"/>
      <c r="F613" s="98"/>
      <c r="G613" s="98"/>
      <c r="H613" s="98"/>
      <c r="I613" s="99">
        <f>IF(E594&lt;&gt;0,K613/E594, 0)</f>
        <v>2072.8033333333337</v>
      </c>
      <c r="J613" s="99"/>
      <c r="K613" s="99">
        <f>L598+L600+L606+L611+L612+L601+SUM(L609:L609)</f>
        <v>6218.4100000000008</v>
      </c>
      <c r="L613" s="99"/>
      <c r="AD613">
        <f>ROUND((Source!AT101/100)*((ROUND(SUMIF(SmtRes!AQ250:'SmtRes'!AQ255,"=1",SmtRes!AD250:'SmtRes'!AD255)*Source!I101, 2)+ROUND(SUMIF(SmtRes!AQ250:'SmtRes'!AQ255,"=1",SmtRes!AC250:'SmtRes'!AC255)*Source!I101, 2))), 2)</f>
        <v>5185.6499999999996</v>
      </c>
      <c r="AE613">
        <f>ROUND((Source!AU101/100)*((ROUND(SUMIF(SmtRes!AQ250:'SmtRes'!AQ255,"=1",SmtRes!AD250:'SmtRes'!AD255)*Source!I101, 2)+ROUND(SUMIF(SmtRes!AQ250:'SmtRes'!AQ255,"=1",SmtRes!AC250:'SmtRes'!AC255)*Source!I101, 2))), 2)</f>
        <v>2726.48</v>
      </c>
      <c r="AN613" s="53">
        <f>L598+L600+L606+L611+L612+L601</f>
        <v>6185.4700000000012</v>
      </c>
      <c r="AO613" s="53">
        <f>L600</f>
        <v>271.68000000000006</v>
      </c>
      <c r="AQ613" t="s">
        <v>1234</v>
      </c>
      <c r="AR613" s="53">
        <f>L598</f>
        <v>2223.4499999999998</v>
      </c>
      <c r="AT613" s="53">
        <f>L601</f>
        <v>151.75</v>
      </c>
      <c r="AV613" t="s">
        <v>1234</v>
      </c>
      <c r="AW613" s="53">
        <f>L606</f>
        <v>23.3</v>
      </c>
      <c r="AZ613">
        <f>Source!X101</f>
        <v>2303.94</v>
      </c>
      <c r="BA613">
        <f>Source!Y101</f>
        <v>1211.3499999999999</v>
      </c>
      <c r="CD613">
        <v>2</v>
      </c>
    </row>
    <row r="614" spans="1:101" ht="57" x14ac:dyDescent="0.2">
      <c r="A614" s="36" t="s">
        <v>238</v>
      </c>
      <c r="B614" s="38" t="s">
        <v>1289</v>
      </c>
      <c r="C614" s="38" t="str">
        <f>Source!G103</f>
        <v>Блок управления шкафного исполнения или распределительный пункт (шкаф), устанавливаемый: на стене, высота и ширина до 600х600 мм</v>
      </c>
      <c r="D614" s="39" t="str">
        <f>Source!H103</f>
        <v>ШТ</v>
      </c>
      <c r="E614" s="40">
        <f>Source!K103</f>
        <v>1</v>
      </c>
      <c r="F614" s="40"/>
      <c r="G614" s="40">
        <f>Source!I103</f>
        <v>1</v>
      </c>
      <c r="H614" s="42"/>
      <c r="I614" s="41"/>
      <c r="J614" s="42"/>
      <c r="K614" s="41"/>
      <c r="L614" s="42"/>
    </row>
    <row r="615" spans="1:101" ht="25.5" x14ac:dyDescent="0.2">
      <c r="B615" s="43" t="s">
        <v>950</v>
      </c>
      <c r="C615" s="104" t="s">
        <v>1219</v>
      </c>
      <c r="D615" s="104"/>
      <c r="E615" s="104"/>
      <c r="F615" s="104"/>
      <c r="G615" s="104"/>
      <c r="H615" s="104"/>
      <c r="I615" s="104"/>
      <c r="J615" s="104"/>
      <c r="K615" s="104"/>
      <c r="L615" s="104"/>
    </row>
    <row r="616" spans="1:101" ht="25.5" x14ac:dyDescent="0.2">
      <c r="B616" s="43" t="s">
        <v>953</v>
      </c>
      <c r="C616" s="104" t="s">
        <v>1220</v>
      </c>
      <c r="D616" s="104"/>
      <c r="E616" s="104"/>
      <c r="F616" s="104"/>
      <c r="G616" s="104"/>
      <c r="H616" s="104"/>
      <c r="I616" s="104"/>
      <c r="J616" s="104"/>
      <c r="K616" s="104"/>
      <c r="L616" s="104"/>
    </row>
    <row r="617" spans="1:101" ht="51" x14ac:dyDescent="0.2">
      <c r="C617" s="103" t="s">
        <v>1236</v>
      </c>
      <c r="D617" s="103"/>
      <c r="E617" s="103"/>
      <c r="F617" s="103"/>
      <c r="CW617" s="44" t="s">
        <v>1236</v>
      </c>
    </row>
    <row r="618" spans="1:101" ht="15" x14ac:dyDescent="0.2">
      <c r="A618" s="37"/>
      <c r="B618" s="40">
        <v>1</v>
      </c>
      <c r="C618" s="37" t="s">
        <v>1223</v>
      </c>
      <c r="D618" s="39" t="s">
        <v>671</v>
      </c>
      <c r="E618" s="46"/>
      <c r="F618" s="40"/>
      <c r="G618" s="40">
        <f>Source!U103</f>
        <v>2.7810000000000001</v>
      </c>
      <c r="H618" s="40"/>
      <c r="I618" s="40"/>
      <c r="J618" s="40"/>
      <c r="K618" s="40"/>
      <c r="L618" s="47">
        <f>SUM(L619:L619)-SUMIF(CE619:CE619, 1, L619:L619)</f>
        <v>1526.55</v>
      </c>
    </row>
    <row r="619" spans="1:101" ht="14.25" x14ac:dyDescent="0.2">
      <c r="A619" s="38"/>
      <c r="B619" s="38" t="s">
        <v>751</v>
      </c>
      <c r="C619" s="38" t="s">
        <v>752</v>
      </c>
      <c r="D619" s="39" t="s">
        <v>671</v>
      </c>
      <c r="E619" s="40">
        <v>2.06</v>
      </c>
      <c r="F619" s="40">
        <f>ROUND((0.2+0.15+1),7)</f>
        <v>1.35</v>
      </c>
      <c r="G619" s="40">
        <f>SmtRes!CX256</f>
        <v>2.7810000000000001</v>
      </c>
      <c r="H619" s="42"/>
      <c r="I619" s="41"/>
      <c r="J619" s="42">
        <f>SmtRes!CZ256</f>
        <v>548.91999999999996</v>
      </c>
      <c r="K619" s="41"/>
      <c r="L619" s="42">
        <f>SmtRes!DI256</f>
        <v>1526.55</v>
      </c>
    </row>
    <row r="620" spans="1:101" ht="15" x14ac:dyDescent="0.2">
      <c r="A620" s="37"/>
      <c r="B620" s="40">
        <v>2</v>
      </c>
      <c r="C620" s="37" t="s">
        <v>1224</v>
      </c>
      <c r="D620" s="39"/>
      <c r="E620" s="46"/>
      <c r="F620" s="40"/>
      <c r="G620" s="40"/>
      <c r="H620" s="40"/>
      <c r="I620" s="40"/>
      <c r="J620" s="40"/>
      <c r="K620" s="40"/>
      <c r="L620" s="47">
        <f>SUM(L621:L626)-SUMIF(CE621:CE626, 1, L621:L626)</f>
        <v>300.97000000000003</v>
      </c>
    </row>
    <row r="621" spans="1:101" ht="15" x14ac:dyDescent="0.2">
      <c r="A621" s="37"/>
      <c r="B621" s="40"/>
      <c r="C621" s="37" t="s">
        <v>1227</v>
      </c>
      <c r="D621" s="39" t="s">
        <v>671</v>
      </c>
      <c r="E621" s="46"/>
      <c r="F621" s="40"/>
      <c r="G621" s="40">
        <f>Source!V103</f>
        <v>0.24299999999999999</v>
      </c>
      <c r="H621" s="40"/>
      <c r="I621" s="40"/>
      <c r="J621" s="40"/>
      <c r="K621" s="40"/>
      <c r="L621" s="47">
        <f>SUMIF(CE622:CE626, 1, L622:L626)</f>
        <v>151.75</v>
      </c>
      <c r="CE621">
        <v>1</v>
      </c>
    </row>
    <row r="622" spans="1:101" ht="28.5" x14ac:dyDescent="0.2">
      <c r="A622" s="38"/>
      <c r="B622" s="38" t="s">
        <v>674</v>
      </c>
      <c r="C622" s="38" t="s">
        <v>676</v>
      </c>
      <c r="D622" s="39" t="s">
        <v>677</v>
      </c>
      <c r="E622" s="40">
        <v>0.09</v>
      </c>
      <c r="F622" s="40">
        <f>ROUND((0.2+0.15+1),7)</f>
        <v>1.35</v>
      </c>
      <c r="G622" s="40">
        <f>SmtRes!CX258</f>
        <v>0.1215</v>
      </c>
      <c r="H622" s="42"/>
      <c r="I622" s="41"/>
      <c r="J622" s="42">
        <f>SmtRes!CZ258</f>
        <v>1595.2</v>
      </c>
      <c r="K622" s="41"/>
      <c r="L622" s="42">
        <f>SmtRes!DG258</f>
        <v>193.82</v>
      </c>
    </row>
    <row r="623" spans="1:101" ht="28.5" x14ac:dyDescent="0.2">
      <c r="A623" s="38"/>
      <c r="B623" s="38" t="s">
        <v>678</v>
      </c>
      <c r="C623" s="38" t="s">
        <v>1225</v>
      </c>
      <c r="D623" s="39" t="s">
        <v>671</v>
      </c>
      <c r="E623" s="40">
        <f>SmtRes!DO258*SmtRes!AT258</f>
        <v>0.09</v>
      </c>
      <c r="F623" s="40">
        <f>ROUND((0.2+0.15+1),7)</f>
        <v>1.35</v>
      </c>
      <c r="G623" s="40">
        <f>ROUND(E623*F623*G614, 7)</f>
        <v>0.1215</v>
      </c>
      <c r="H623" s="42"/>
      <c r="I623" s="41"/>
      <c r="J623" s="42">
        <f>ROUND(SmtRes!AG258/SmtRes!DO258, 2)</f>
        <v>715.99</v>
      </c>
      <c r="K623" s="41"/>
      <c r="L623" s="42">
        <f>SmtRes!DH258</f>
        <v>86.99</v>
      </c>
      <c r="CE623">
        <v>1</v>
      </c>
    </row>
    <row r="624" spans="1:101" ht="28.5" x14ac:dyDescent="0.2">
      <c r="A624" s="38"/>
      <c r="B624" s="38" t="s">
        <v>685</v>
      </c>
      <c r="C624" s="38" t="s">
        <v>687</v>
      </c>
      <c r="D624" s="39" t="s">
        <v>677</v>
      </c>
      <c r="E624" s="40">
        <v>0.09</v>
      </c>
      <c r="F624" s="40">
        <f>ROUND((0.2+0.15+1),7)</f>
        <v>1.35</v>
      </c>
      <c r="G624" s="40">
        <f>SmtRes!CX259</f>
        <v>0.1215</v>
      </c>
      <c r="H624" s="42"/>
      <c r="I624" s="41"/>
      <c r="J624" s="42">
        <f>SmtRes!CZ259</f>
        <v>640.84</v>
      </c>
      <c r="K624" s="41"/>
      <c r="L624" s="42">
        <f>SmtRes!DG259</f>
        <v>77.86</v>
      </c>
    </row>
    <row r="625" spans="1:83" ht="28.5" x14ac:dyDescent="0.2">
      <c r="A625" s="38"/>
      <c r="B625" s="38" t="s">
        <v>688</v>
      </c>
      <c r="C625" s="38" t="s">
        <v>1226</v>
      </c>
      <c r="D625" s="39" t="s">
        <v>671</v>
      </c>
      <c r="E625" s="40">
        <f>SmtRes!DO259*SmtRes!AT259</f>
        <v>0.09</v>
      </c>
      <c r="F625" s="40">
        <f>ROUND((0.2+0.15+1),7)</f>
        <v>1.35</v>
      </c>
      <c r="G625" s="40">
        <f>ROUND(E625*F625*G614, 7)</f>
        <v>0.1215</v>
      </c>
      <c r="H625" s="42"/>
      <c r="I625" s="41"/>
      <c r="J625" s="42">
        <f>ROUND(SmtRes!AG259/SmtRes!DO259, 2)</f>
        <v>533.01</v>
      </c>
      <c r="K625" s="41"/>
      <c r="L625" s="42">
        <f>SmtRes!DH259</f>
        <v>64.760000000000005</v>
      </c>
      <c r="CE625">
        <v>1</v>
      </c>
    </row>
    <row r="626" spans="1:83" ht="42.75" x14ac:dyDescent="0.2">
      <c r="A626" s="38"/>
      <c r="B626" s="38" t="s">
        <v>753</v>
      </c>
      <c r="C626" s="38" t="s">
        <v>755</v>
      </c>
      <c r="D626" s="39" t="s">
        <v>677</v>
      </c>
      <c r="E626" s="40">
        <v>0.66</v>
      </c>
      <c r="F626" s="40">
        <f>ROUND((0.2+0.15+1),7)</f>
        <v>1.35</v>
      </c>
      <c r="G626" s="40">
        <f>SmtRes!CX260</f>
        <v>0.89100000000000001</v>
      </c>
      <c r="H626" s="42"/>
      <c r="I626" s="41"/>
      <c r="J626" s="42">
        <f>SmtRes!CZ260</f>
        <v>32.869999999999997</v>
      </c>
      <c r="K626" s="41"/>
      <c r="L626" s="42">
        <f>SmtRes!DG260</f>
        <v>29.29</v>
      </c>
    </row>
    <row r="627" spans="1:83" ht="15" x14ac:dyDescent="0.2">
      <c r="A627" s="37"/>
      <c r="B627" s="40">
        <v>4</v>
      </c>
      <c r="C627" s="37" t="s">
        <v>1228</v>
      </c>
      <c r="D627" s="39"/>
      <c r="E627" s="46"/>
      <c r="F627" s="40"/>
      <c r="G627" s="40"/>
      <c r="H627" s="40"/>
      <c r="I627" s="40"/>
      <c r="J627" s="40"/>
      <c r="K627" s="40"/>
      <c r="L627" s="47">
        <f>SUM(L628:L631)-SUMIF(CE628:CE631, 1, L628:L631)</f>
        <v>2220.25</v>
      </c>
    </row>
    <row r="628" spans="1:83" ht="57" x14ac:dyDescent="0.2">
      <c r="A628" s="38"/>
      <c r="B628" s="38" t="s">
        <v>756</v>
      </c>
      <c r="C628" s="38" t="s">
        <v>758</v>
      </c>
      <c r="D628" s="39" t="s">
        <v>699</v>
      </c>
      <c r="E628" s="40">
        <v>0.15</v>
      </c>
      <c r="F628" s="40"/>
      <c r="G628" s="40">
        <f>SmtRes!CX261</f>
        <v>0.15</v>
      </c>
      <c r="H628" s="42">
        <f>SmtRes!CZ261</f>
        <v>155.63</v>
      </c>
      <c r="I628" s="41">
        <f>SmtRes!AI261</f>
        <v>0.87</v>
      </c>
      <c r="J628" s="42">
        <f>ROUND(H628*I628, 2)</f>
        <v>135.4</v>
      </c>
      <c r="K628" s="41"/>
      <c r="L628" s="42">
        <f>SmtRes!DF261</f>
        <v>20.309999999999999</v>
      </c>
    </row>
    <row r="629" spans="1:83" ht="28.5" x14ac:dyDescent="0.2">
      <c r="A629" s="38"/>
      <c r="B629" s="38" t="s">
        <v>759</v>
      </c>
      <c r="C629" s="38" t="s">
        <v>761</v>
      </c>
      <c r="D629" s="39" t="s">
        <v>699</v>
      </c>
      <c r="E629" s="40">
        <v>0.17</v>
      </c>
      <c r="F629" s="40"/>
      <c r="G629" s="40">
        <f>SmtRes!CX262</f>
        <v>0.17</v>
      </c>
      <c r="H629" s="42">
        <f>SmtRes!CZ262</f>
        <v>174.93</v>
      </c>
      <c r="I629" s="41">
        <f>SmtRes!AI262</f>
        <v>1.1100000000000001</v>
      </c>
      <c r="J629" s="42">
        <f>ROUND(H629*I629, 2)</f>
        <v>194.17</v>
      </c>
      <c r="K629" s="41"/>
      <c r="L629" s="42">
        <f>SmtRes!DF262</f>
        <v>33.01</v>
      </c>
    </row>
    <row r="630" spans="1:83" ht="42.75" x14ac:dyDescent="0.2">
      <c r="A630" s="38"/>
      <c r="B630" s="38" t="s">
        <v>762</v>
      </c>
      <c r="C630" s="38" t="s">
        <v>764</v>
      </c>
      <c r="D630" s="39" t="s">
        <v>216</v>
      </c>
      <c r="E630" s="40">
        <v>1.4999999999999999E-2</v>
      </c>
      <c r="F630" s="40"/>
      <c r="G630" s="40">
        <f>SmtRes!CX263</f>
        <v>1.4999999999999999E-2</v>
      </c>
      <c r="H630" s="42">
        <f>SmtRes!CZ263</f>
        <v>105278.81</v>
      </c>
      <c r="I630" s="41">
        <f>SmtRes!AI263</f>
        <v>1.37</v>
      </c>
      <c r="J630" s="42">
        <f>ROUND(H630*I630, 2)</f>
        <v>144231.97</v>
      </c>
      <c r="K630" s="41"/>
      <c r="L630" s="42">
        <f>SmtRes!DF263</f>
        <v>2163.48</v>
      </c>
    </row>
    <row r="631" spans="1:83" ht="28.5" x14ac:dyDescent="0.2">
      <c r="A631" s="38"/>
      <c r="B631" s="38" t="s">
        <v>765</v>
      </c>
      <c r="C631" s="48" t="s">
        <v>767</v>
      </c>
      <c r="D631" s="49" t="s">
        <v>699</v>
      </c>
      <c r="E631" s="50">
        <v>0.03</v>
      </c>
      <c r="F631" s="50"/>
      <c r="G631" s="50">
        <f>SmtRes!CX264</f>
        <v>0.03</v>
      </c>
      <c r="H631" s="51">
        <f>SmtRes!CZ264</f>
        <v>79.88</v>
      </c>
      <c r="I631" s="52">
        <f>SmtRes!AI264</f>
        <v>1.44</v>
      </c>
      <c r="J631" s="51">
        <f>ROUND(H631*I631, 2)</f>
        <v>115.03</v>
      </c>
      <c r="K631" s="52"/>
      <c r="L631" s="51">
        <f>SmtRes!DF264</f>
        <v>3.45</v>
      </c>
    </row>
    <row r="632" spans="1:83" ht="15" x14ac:dyDescent="0.2">
      <c r="A632" s="38"/>
      <c r="B632" s="38"/>
      <c r="C632" s="54" t="s">
        <v>1229</v>
      </c>
      <c r="D632" s="39"/>
      <c r="E632" s="40"/>
      <c r="F632" s="40"/>
      <c r="G632" s="40"/>
      <c r="H632" s="42"/>
      <c r="I632" s="41"/>
      <c r="J632" s="42"/>
      <c r="K632" s="41"/>
      <c r="L632" s="42">
        <f>L618+L620+L621+L627</f>
        <v>4199.5200000000004</v>
      </c>
    </row>
    <row r="633" spans="1:83" ht="57" x14ac:dyDescent="0.2">
      <c r="A633" s="36" t="s">
        <v>1290</v>
      </c>
      <c r="B633" s="38" t="str">
        <f>Source!F104</f>
        <v>421/пр_2020_п.75_пп.а</v>
      </c>
      <c r="C633" s="38" t="str">
        <f>Source!G104</f>
        <v>Сметная стоимость вспомогательных ненормируемых материальных ресурсов, не учтенная в сметной норме, 2%</v>
      </c>
      <c r="D633" s="39" t="str">
        <f>Source!H104</f>
        <v>%</v>
      </c>
      <c r="E633" s="40">
        <f>SmtRes!AT265</f>
        <v>2</v>
      </c>
      <c r="F633" s="40"/>
      <c r="G633" s="40">
        <f>Source!I104</f>
        <v>2</v>
      </c>
      <c r="H633" s="42"/>
      <c r="I633" s="41"/>
      <c r="J633" s="42"/>
      <c r="K633" s="41"/>
      <c r="L633" s="42">
        <f>Source!P104</f>
        <v>22.62</v>
      </c>
      <c r="AD633">
        <f>ROUND((Source!AT104/100)*((ROUND(0*Source!I104, 2)+ROUND(0*Source!I104, 2))), 2)</f>
        <v>0</v>
      </c>
      <c r="AE633">
        <f>ROUND((Source!AU104/100)*((ROUND(0*Source!I104, 2)+ROUND(0*Source!I104, 2))), 2)</f>
        <v>0</v>
      </c>
      <c r="AN633">
        <f>L633</f>
        <v>22.62</v>
      </c>
      <c r="AW633">
        <f>L633</f>
        <v>22.62</v>
      </c>
      <c r="AZ633">
        <f>Source!X104</f>
        <v>0</v>
      </c>
      <c r="BA633">
        <f>Source!Y104</f>
        <v>0</v>
      </c>
      <c r="CD633">
        <v>2</v>
      </c>
    </row>
    <row r="634" spans="1:83" ht="14.25" x14ac:dyDescent="0.2">
      <c r="A634" s="38"/>
      <c r="B634" s="38"/>
      <c r="C634" s="38" t="s">
        <v>1230</v>
      </c>
      <c r="D634" s="39"/>
      <c r="E634" s="40"/>
      <c r="F634" s="40"/>
      <c r="G634" s="40"/>
      <c r="H634" s="42"/>
      <c r="I634" s="41"/>
      <c r="J634" s="42"/>
      <c r="K634" s="41"/>
      <c r="L634" s="42">
        <f>SUM(AR614:AR637)+SUM(AS614:AS637)+SUM(AT614:AT637)+SUM(AU614:AU637)+SUM(AV614:AV637)</f>
        <v>1678.3</v>
      </c>
    </row>
    <row r="635" spans="1:83" ht="28.5" x14ac:dyDescent="0.2">
      <c r="A635" s="38"/>
      <c r="B635" s="38" t="s">
        <v>35</v>
      </c>
      <c r="C635" s="38" t="s">
        <v>1231</v>
      </c>
      <c r="D635" s="39" t="s">
        <v>237</v>
      </c>
      <c r="E635" s="40">
        <f>Source!BZ103</f>
        <v>97</v>
      </c>
      <c r="F635" s="40"/>
      <c r="G635" s="40">
        <f>Source!AT103</f>
        <v>97</v>
      </c>
      <c r="H635" s="42"/>
      <c r="I635" s="41"/>
      <c r="J635" s="42"/>
      <c r="K635" s="41"/>
      <c r="L635" s="42">
        <f>SUM(AZ614:AZ637)</f>
        <v>1627.95</v>
      </c>
    </row>
    <row r="636" spans="1:83" ht="28.5" x14ac:dyDescent="0.2">
      <c r="A636" s="48"/>
      <c r="B636" s="48" t="s">
        <v>36</v>
      </c>
      <c r="C636" s="48" t="s">
        <v>1232</v>
      </c>
      <c r="D636" s="49" t="s">
        <v>237</v>
      </c>
      <c r="E636" s="50">
        <f>Source!CA103</f>
        <v>51</v>
      </c>
      <c r="F636" s="50"/>
      <c r="G636" s="50">
        <f>Source!AU103</f>
        <v>51</v>
      </c>
      <c r="H636" s="51"/>
      <c r="I636" s="52"/>
      <c r="J636" s="51"/>
      <c r="K636" s="52"/>
      <c r="L636" s="51">
        <f>SUM(BA614:BA637)</f>
        <v>855.93</v>
      </c>
    </row>
    <row r="637" spans="1:83" ht="15" x14ac:dyDescent="0.2">
      <c r="C637" s="98" t="s">
        <v>1233</v>
      </c>
      <c r="D637" s="98"/>
      <c r="E637" s="98"/>
      <c r="F637" s="98"/>
      <c r="G637" s="98"/>
      <c r="H637" s="98"/>
      <c r="I637" s="99">
        <f>IF(E614&lt;&gt;0,K637/E614, 0)</f>
        <v>6706.02</v>
      </c>
      <c r="J637" s="99"/>
      <c r="K637" s="99">
        <f>L618+L620+L627+L635+L636+L621+SUM(L633:L633)</f>
        <v>6706.02</v>
      </c>
      <c r="L637" s="99"/>
      <c r="AD637">
        <f>ROUND((Source!AT103/100)*((ROUND(SUMIF(SmtRes!AQ256:'SmtRes'!AQ265,"=1",SmtRes!AD256:'SmtRes'!AD265)*Source!I103, 2)+ROUND(SUMIF(SmtRes!AQ256:'SmtRes'!AQ265,"=1",SmtRes!AC256:'SmtRes'!AC265)*Source!I103, 2))), 2)</f>
        <v>1743.98</v>
      </c>
      <c r="AE637">
        <f>ROUND((Source!AU103/100)*((ROUND(SUMIF(SmtRes!AQ256:'SmtRes'!AQ265,"=1",SmtRes!AD256:'SmtRes'!AD265)*Source!I103, 2)+ROUND(SUMIF(SmtRes!AQ256:'SmtRes'!AQ265,"=1",SmtRes!AC256:'SmtRes'!AC265)*Source!I103, 2))), 2)</f>
        <v>916.94</v>
      </c>
      <c r="AN637" s="53">
        <f>L618+L620+L627+L635+L636+L621</f>
        <v>6683.4000000000005</v>
      </c>
      <c r="AO637" s="53">
        <f>L620</f>
        <v>300.97000000000003</v>
      </c>
      <c r="AQ637" t="s">
        <v>1234</v>
      </c>
      <c r="AR637" s="53">
        <f>L618</f>
        <v>1526.55</v>
      </c>
      <c r="AT637" s="53">
        <f>L621</f>
        <v>151.75</v>
      </c>
      <c r="AV637" t="s">
        <v>1234</v>
      </c>
      <c r="AW637" s="53">
        <f>L627</f>
        <v>2220.25</v>
      </c>
      <c r="AZ637">
        <f>Source!X103</f>
        <v>1627.95</v>
      </c>
      <c r="BA637">
        <f>Source!Y103</f>
        <v>855.93</v>
      </c>
      <c r="CD637">
        <v>2</v>
      </c>
    </row>
    <row r="638" spans="1:83" ht="28.5" x14ac:dyDescent="0.2">
      <c r="A638" s="36" t="s">
        <v>240</v>
      </c>
      <c r="B638" s="38" t="s">
        <v>1291</v>
      </c>
      <c r="C638" s="38" t="str">
        <f>Source!G105</f>
        <v>Зажим наборный без кожуха</v>
      </c>
      <c r="D638" s="39" t="str">
        <f>Source!H105</f>
        <v>100 ШТ</v>
      </c>
      <c r="E638" s="40">
        <f>Source!K105</f>
        <v>0.19</v>
      </c>
      <c r="F638" s="40"/>
      <c r="G638" s="40">
        <f>Source!I105</f>
        <v>0.19</v>
      </c>
      <c r="H638" s="42"/>
      <c r="I638" s="41"/>
      <c r="J638" s="42"/>
      <c r="K638" s="41"/>
      <c r="L638" s="42"/>
    </row>
    <row r="639" spans="1:83" ht="25.5" x14ac:dyDescent="0.2">
      <c r="B639" s="43" t="s">
        <v>950</v>
      </c>
      <c r="C639" s="104" t="s">
        <v>1219</v>
      </c>
      <c r="D639" s="104"/>
      <c r="E639" s="104"/>
      <c r="F639" s="104"/>
      <c r="G639" s="104"/>
      <c r="H639" s="104"/>
      <c r="I639" s="104"/>
      <c r="J639" s="104"/>
      <c r="K639" s="104"/>
      <c r="L639" s="104"/>
    </row>
    <row r="640" spans="1:83" ht="25.5" x14ac:dyDescent="0.2">
      <c r="B640" s="43" t="s">
        <v>953</v>
      </c>
      <c r="C640" s="104" t="s">
        <v>1220</v>
      </c>
      <c r="D640" s="104"/>
      <c r="E640" s="104"/>
      <c r="F640" s="104"/>
      <c r="G640" s="104"/>
      <c r="H640" s="104"/>
      <c r="I640" s="104"/>
      <c r="J640" s="104"/>
      <c r="K640" s="104"/>
      <c r="L640" s="104"/>
    </row>
    <row r="641" spans="1:101" ht="51" x14ac:dyDescent="0.2">
      <c r="C641" s="103" t="s">
        <v>1236</v>
      </c>
      <c r="D641" s="103"/>
      <c r="E641" s="103"/>
      <c r="F641" s="103"/>
      <c r="CW641" s="44" t="s">
        <v>1236</v>
      </c>
    </row>
    <row r="642" spans="1:101" x14ac:dyDescent="0.2">
      <c r="C642" s="45" t="str">
        <f>"Объем: "&amp;Source!I105&amp;"=19/"&amp;"100"</f>
        <v>Объем: 0,19=19/100</v>
      </c>
    </row>
    <row r="643" spans="1:101" ht="15" x14ac:dyDescent="0.2">
      <c r="A643" s="37"/>
      <c r="B643" s="40">
        <v>1</v>
      </c>
      <c r="C643" s="37" t="s">
        <v>1223</v>
      </c>
      <c r="D643" s="39" t="s">
        <v>671</v>
      </c>
      <c r="E643" s="46"/>
      <c r="F643" s="40"/>
      <c r="G643" s="40">
        <f>Source!U105</f>
        <v>10.5678</v>
      </c>
      <c r="H643" s="40"/>
      <c r="I643" s="40"/>
      <c r="J643" s="40"/>
      <c r="K643" s="40"/>
      <c r="L643" s="47">
        <f>SUM(L644:L644)-SUMIF(CE644:CE644, 1, L644:L644)</f>
        <v>5632.74</v>
      </c>
    </row>
    <row r="644" spans="1:101" ht="14.25" x14ac:dyDescent="0.2">
      <c r="A644" s="38"/>
      <c r="B644" s="38" t="s">
        <v>813</v>
      </c>
      <c r="C644" s="38" t="s">
        <v>814</v>
      </c>
      <c r="D644" s="39" t="s">
        <v>671</v>
      </c>
      <c r="E644" s="40">
        <v>41.2</v>
      </c>
      <c r="F644" s="40">
        <f>ROUND((0.2+0.15+1),7)</f>
        <v>1.35</v>
      </c>
      <c r="G644" s="40">
        <f>SmtRes!CX266</f>
        <v>10.5678</v>
      </c>
      <c r="H644" s="42"/>
      <c r="I644" s="41"/>
      <c r="J644" s="42">
        <f>SmtRes!CZ266</f>
        <v>533.01</v>
      </c>
      <c r="K644" s="41"/>
      <c r="L644" s="42">
        <f>SmtRes!DI266</f>
        <v>5632.74</v>
      </c>
    </row>
    <row r="645" spans="1:101" ht="15" x14ac:dyDescent="0.2">
      <c r="A645" s="37"/>
      <c r="B645" s="40">
        <v>2</v>
      </c>
      <c r="C645" s="37" t="s">
        <v>1224</v>
      </c>
      <c r="D645" s="39"/>
      <c r="E645" s="46"/>
      <c r="F645" s="40"/>
      <c r="G645" s="40"/>
      <c r="H645" s="40"/>
      <c r="I645" s="40"/>
      <c r="J645" s="40"/>
      <c r="K645" s="40"/>
      <c r="L645" s="47">
        <f>SUM(L646:L651)-SUMIF(CE646:CE651, 1, L646:L651)</f>
        <v>58.710000000000008</v>
      </c>
    </row>
    <row r="646" spans="1:101" ht="15" x14ac:dyDescent="0.2">
      <c r="A646" s="37"/>
      <c r="B646" s="40"/>
      <c r="C646" s="37" t="s">
        <v>1227</v>
      </c>
      <c r="D646" s="39" t="s">
        <v>671</v>
      </c>
      <c r="E646" s="46"/>
      <c r="F646" s="40"/>
      <c r="G646" s="40">
        <f>Source!V105</f>
        <v>5.1299999999999998E-2</v>
      </c>
      <c r="H646" s="40"/>
      <c r="I646" s="40"/>
      <c r="J646" s="40"/>
      <c r="K646" s="40"/>
      <c r="L646" s="47">
        <f>SUMIF(CE647:CE651, 1, L647:L651)</f>
        <v>32.04</v>
      </c>
      <c r="CE646">
        <v>1</v>
      </c>
    </row>
    <row r="647" spans="1:101" ht="28.5" x14ac:dyDescent="0.2">
      <c r="A647" s="38"/>
      <c r="B647" s="38" t="s">
        <v>674</v>
      </c>
      <c r="C647" s="38" t="s">
        <v>676</v>
      </c>
      <c r="D647" s="39" t="s">
        <v>677</v>
      </c>
      <c r="E647" s="40">
        <v>0.1</v>
      </c>
      <c r="F647" s="40">
        <f>ROUND((0.2+0.15+1),7)</f>
        <v>1.35</v>
      </c>
      <c r="G647" s="40">
        <f>SmtRes!CX268</f>
        <v>2.5649999999999999E-2</v>
      </c>
      <c r="H647" s="42"/>
      <c r="I647" s="41"/>
      <c r="J647" s="42">
        <f>SmtRes!CZ268</f>
        <v>1595.2</v>
      </c>
      <c r="K647" s="41"/>
      <c r="L647" s="42">
        <f>SmtRes!DG268</f>
        <v>40.92</v>
      </c>
    </row>
    <row r="648" spans="1:101" ht="28.5" x14ac:dyDescent="0.2">
      <c r="A648" s="38"/>
      <c r="B648" s="38" t="s">
        <v>678</v>
      </c>
      <c r="C648" s="38" t="s">
        <v>1225</v>
      </c>
      <c r="D648" s="39" t="s">
        <v>671</v>
      </c>
      <c r="E648" s="40">
        <f>SmtRes!DO268*SmtRes!AT268</f>
        <v>0.1</v>
      </c>
      <c r="F648" s="40">
        <f>ROUND((0.2+0.15+1),7)</f>
        <v>1.35</v>
      </c>
      <c r="G648" s="40">
        <f>ROUND(E648*F648*G638, 7)</f>
        <v>2.5649999999999999E-2</v>
      </c>
      <c r="H648" s="42"/>
      <c r="I648" s="41"/>
      <c r="J648" s="42">
        <f>ROUND(SmtRes!AG268/SmtRes!DO268, 2)</f>
        <v>715.99</v>
      </c>
      <c r="K648" s="41"/>
      <c r="L648" s="42">
        <f>SmtRes!DH268</f>
        <v>18.37</v>
      </c>
      <c r="CE648">
        <v>1</v>
      </c>
    </row>
    <row r="649" spans="1:101" ht="28.5" x14ac:dyDescent="0.2">
      <c r="A649" s="38"/>
      <c r="B649" s="38" t="s">
        <v>685</v>
      </c>
      <c r="C649" s="38" t="s">
        <v>687</v>
      </c>
      <c r="D649" s="39" t="s">
        <v>677</v>
      </c>
      <c r="E649" s="40">
        <v>0.1</v>
      </c>
      <c r="F649" s="40">
        <f>ROUND((0.2+0.15+1),7)</f>
        <v>1.35</v>
      </c>
      <c r="G649" s="40">
        <f>SmtRes!CX269</f>
        <v>2.5649999999999999E-2</v>
      </c>
      <c r="H649" s="42"/>
      <c r="I649" s="41"/>
      <c r="J649" s="42">
        <f>SmtRes!CZ269</f>
        <v>640.84</v>
      </c>
      <c r="K649" s="41"/>
      <c r="L649" s="42">
        <f>SmtRes!DG269</f>
        <v>16.440000000000001</v>
      </c>
    </row>
    <row r="650" spans="1:101" ht="28.5" x14ac:dyDescent="0.2">
      <c r="A650" s="38"/>
      <c r="B650" s="38" t="s">
        <v>688</v>
      </c>
      <c r="C650" s="38" t="s">
        <v>1226</v>
      </c>
      <c r="D650" s="39" t="s">
        <v>671</v>
      </c>
      <c r="E650" s="40">
        <f>SmtRes!DO269*SmtRes!AT269</f>
        <v>0.1</v>
      </c>
      <c r="F650" s="40">
        <f>ROUND((0.2+0.15+1),7)</f>
        <v>1.35</v>
      </c>
      <c r="G650" s="40">
        <f>ROUND(E650*F650*G638, 7)</f>
        <v>2.5649999999999999E-2</v>
      </c>
      <c r="H650" s="42"/>
      <c r="I650" s="41"/>
      <c r="J650" s="42">
        <f>ROUND(SmtRes!AG269/SmtRes!DO269, 2)</f>
        <v>533.01</v>
      </c>
      <c r="K650" s="41"/>
      <c r="L650" s="42">
        <f>SmtRes!DH269</f>
        <v>13.67</v>
      </c>
      <c r="CE650">
        <v>1</v>
      </c>
    </row>
    <row r="651" spans="1:101" ht="42.75" x14ac:dyDescent="0.2">
      <c r="A651" s="38"/>
      <c r="B651" s="38" t="s">
        <v>753</v>
      </c>
      <c r="C651" s="38" t="s">
        <v>755</v>
      </c>
      <c r="D651" s="39" t="s">
        <v>677</v>
      </c>
      <c r="E651" s="40">
        <v>0.16</v>
      </c>
      <c r="F651" s="40">
        <f>ROUND((0.2+0.15+1),7)</f>
        <v>1.35</v>
      </c>
      <c r="G651" s="40">
        <f>SmtRes!CX270</f>
        <v>4.104E-2</v>
      </c>
      <c r="H651" s="42"/>
      <c r="I651" s="41"/>
      <c r="J651" s="42">
        <f>SmtRes!CZ270</f>
        <v>32.869999999999997</v>
      </c>
      <c r="K651" s="41"/>
      <c r="L651" s="42">
        <f>SmtRes!DG270</f>
        <v>1.35</v>
      </c>
    </row>
    <row r="652" spans="1:101" ht="15" x14ac:dyDescent="0.2">
      <c r="A652" s="37"/>
      <c r="B652" s="40">
        <v>4</v>
      </c>
      <c r="C652" s="37" t="s">
        <v>1228</v>
      </c>
      <c r="D652" s="39"/>
      <c r="E652" s="46"/>
      <c r="F652" s="40"/>
      <c r="G652" s="40"/>
      <c r="H652" s="40"/>
      <c r="I652" s="40"/>
      <c r="J652" s="40"/>
      <c r="K652" s="40"/>
      <c r="L652" s="47">
        <f>SUM(L653:L654)-SUMIF(CE653:CE654, 1, L653:L654)</f>
        <v>50.34</v>
      </c>
    </row>
    <row r="653" spans="1:101" ht="42.75" x14ac:dyDescent="0.2">
      <c r="A653" s="38"/>
      <c r="B653" s="38" t="s">
        <v>817</v>
      </c>
      <c r="C653" s="38" t="s">
        <v>819</v>
      </c>
      <c r="D653" s="39" t="s">
        <v>216</v>
      </c>
      <c r="E653" s="40">
        <v>3.0000000000000001E-3</v>
      </c>
      <c r="F653" s="40"/>
      <c r="G653" s="40">
        <f>SmtRes!CX271</f>
        <v>5.6999999999999998E-4</v>
      </c>
      <c r="H653" s="42">
        <f>SmtRes!CZ271</f>
        <v>70310.45</v>
      </c>
      <c r="I653" s="41">
        <f>SmtRes!AI271</f>
        <v>0.82</v>
      </c>
      <c r="J653" s="42">
        <f>ROUND(H653*I653, 2)</f>
        <v>57654.57</v>
      </c>
      <c r="K653" s="41"/>
      <c r="L653" s="42">
        <f>SmtRes!DF271</f>
        <v>32.86</v>
      </c>
    </row>
    <row r="654" spans="1:101" ht="28.5" x14ac:dyDescent="0.2">
      <c r="A654" s="38"/>
      <c r="B654" s="38" t="s">
        <v>765</v>
      </c>
      <c r="C654" s="48" t="s">
        <v>767</v>
      </c>
      <c r="D654" s="49" t="s">
        <v>699</v>
      </c>
      <c r="E654" s="50">
        <v>0.8</v>
      </c>
      <c r="F654" s="50"/>
      <c r="G654" s="50">
        <f>SmtRes!CX272</f>
        <v>0.152</v>
      </c>
      <c r="H654" s="51">
        <f>SmtRes!CZ272</f>
        <v>79.88</v>
      </c>
      <c r="I654" s="52">
        <f>SmtRes!AI272</f>
        <v>1.44</v>
      </c>
      <c r="J654" s="51">
        <f>ROUND(H654*I654, 2)</f>
        <v>115.03</v>
      </c>
      <c r="K654" s="52"/>
      <c r="L654" s="51">
        <f>SmtRes!DF272</f>
        <v>17.48</v>
      </c>
    </row>
    <row r="655" spans="1:101" ht="15" x14ac:dyDescent="0.2">
      <c r="A655" s="38"/>
      <c r="B655" s="38"/>
      <c r="C655" s="54" t="s">
        <v>1229</v>
      </c>
      <c r="D655" s="39"/>
      <c r="E655" s="40"/>
      <c r="F655" s="40"/>
      <c r="G655" s="40"/>
      <c r="H655" s="42"/>
      <c r="I655" s="41"/>
      <c r="J655" s="42"/>
      <c r="K655" s="41"/>
      <c r="L655" s="42">
        <f>L643+L645+L646+L652</f>
        <v>5773.83</v>
      </c>
    </row>
    <row r="656" spans="1:101" ht="57" x14ac:dyDescent="0.2">
      <c r="A656" s="36" t="s">
        <v>1110</v>
      </c>
      <c r="B656" s="38" t="str">
        <f>Source!F106</f>
        <v>421/пр_2020_п.75_пп.а</v>
      </c>
      <c r="C656" s="38" t="str">
        <f>Source!G106</f>
        <v>Сметная стоимость вспомогательных ненормируемых материальных ресурсов, не учтенная в сметной норме, 2%</v>
      </c>
      <c r="D656" s="39" t="str">
        <f>Source!H106</f>
        <v>%</v>
      </c>
      <c r="E656" s="40">
        <f>SmtRes!AT274</f>
        <v>2</v>
      </c>
      <c r="F656" s="40"/>
      <c r="G656" s="40">
        <f>Source!I106</f>
        <v>2</v>
      </c>
      <c r="H656" s="42"/>
      <c r="I656" s="41"/>
      <c r="J656" s="42"/>
      <c r="K656" s="41"/>
      <c r="L656" s="42">
        <f>Source!P106</f>
        <v>83.45</v>
      </c>
      <c r="AD656">
        <f>ROUND((Source!AT106/100)*((ROUND(0*Source!I106, 2)+ROUND(0*Source!I106, 2))), 2)</f>
        <v>0</v>
      </c>
      <c r="AE656">
        <f>ROUND((Source!AU106/100)*((ROUND(0*Source!I106, 2)+ROUND(0*Source!I106, 2))), 2)</f>
        <v>0</v>
      </c>
      <c r="AN656">
        <f>L656</f>
        <v>83.45</v>
      </c>
      <c r="AW656">
        <f>L656</f>
        <v>83.45</v>
      </c>
      <c r="AZ656">
        <f>Source!X106</f>
        <v>0</v>
      </c>
      <c r="BA656">
        <f>Source!Y106</f>
        <v>0</v>
      </c>
      <c r="CD656">
        <v>2</v>
      </c>
    </row>
    <row r="657" spans="1:101" ht="14.25" x14ac:dyDescent="0.2">
      <c r="A657" s="38"/>
      <c r="B657" s="38"/>
      <c r="C657" s="38" t="s">
        <v>1230</v>
      </c>
      <c r="D657" s="39"/>
      <c r="E657" s="40"/>
      <c r="F657" s="40"/>
      <c r="G657" s="40"/>
      <c r="H657" s="42"/>
      <c r="I657" s="41"/>
      <c r="J657" s="42"/>
      <c r="K657" s="41"/>
      <c r="L657" s="42">
        <f>SUM(AR638:AR660)+SUM(AS638:AS660)+SUM(AT638:AT660)+SUM(AU638:AU660)+SUM(AV638:AV660)</f>
        <v>5664.78</v>
      </c>
    </row>
    <row r="658" spans="1:101" ht="28.5" x14ac:dyDescent="0.2">
      <c r="A658" s="38"/>
      <c r="B658" s="38" t="s">
        <v>35</v>
      </c>
      <c r="C658" s="38" t="s">
        <v>1231</v>
      </c>
      <c r="D658" s="39" t="s">
        <v>237</v>
      </c>
      <c r="E658" s="40">
        <f>Source!BZ105</f>
        <v>97</v>
      </c>
      <c r="F658" s="40"/>
      <c r="G658" s="40">
        <f>Source!AT105</f>
        <v>97</v>
      </c>
      <c r="H658" s="42"/>
      <c r="I658" s="41"/>
      <c r="J658" s="42"/>
      <c r="K658" s="41"/>
      <c r="L658" s="42">
        <f>SUM(AZ638:AZ660)</f>
        <v>5494.84</v>
      </c>
    </row>
    <row r="659" spans="1:101" ht="28.5" x14ac:dyDescent="0.2">
      <c r="A659" s="48"/>
      <c r="B659" s="48" t="s">
        <v>36</v>
      </c>
      <c r="C659" s="48" t="s">
        <v>1232</v>
      </c>
      <c r="D659" s="49" t="s">
        <v>237</v>
      </c>
      <c r="E659" s="50">
        <f>Source!CA105</f>
        <v>51</v>
      </c>
      <c r="F659" s="50"/>
      <c r="G659" s="50">
        <f>Source!AU105</f>
        <v>51</v>
      </c>
      <c r="H659" s="51"/>
      <c r="I659" s="52"/>
      <c r="J659" s="51"/>
      <c r="K659" s="52"/>
      <c r="L659" s="51">
        <f>SUM(BA638:BA660)</f>
        <v>2889.04</v>
      </c>
    </row>
    <row r="660" spans="1:101" ht="15" x14ac:dyDescent="0.2">
      <c r="C660" s="98" t="s">
        <v>1233</v>
      </c>
      <c r="D660" s="98"/>
      <c r="E660" s="98"/>
      <c r="F660" s="98"/>
      <c r="G660" s="98"/>
      <c r="H660" s="98"/>
      <c r="I660" s="99">
        <f>IF(E638&lt;&gt;0,K660/E638, 0)</f>
        <v>74953.473684210549</v>
      </c>
      <c r="J660" s="99"/>
      <c r="K660" s="99">
        <f>L643+L645+L652+L658+L659+L646+SUM(L656:L656)</f>
        <v>14241.160000000003</v>
      </c>
      <c r="L660" s="99"/>
      <c r="AD660">
        <f>ROUND((Source!AT105/100)*((ROUND(SUMIF(SmtRes!AQ266:'SmtRes'!AQ274,"=1",SmtRes!AD266:'SmtRes'!AD274)*Source!I105, 2)+ROUND(SUMIF(SmtRes!AQ266:'SmtRes'!AQ274,"=1",SmtRes!AC266:'SmtRes'!AC274)*Source!I105, 2))), 2)</f>
        <v>328.42</v>
      </c>
      <c r="AE660">
        <f>ROUND((Source!AU105/100)*((ROUND(SUMIF(SmtRes!AQ266:'SmtRes'!AQ274,"=1",SmtRes!AD266:'SmtRes'!AD274)*Source!I105, 2)+ROUND(SUMIF(SmtRes!AQ266:'SmtRes'!AQ274,"=1",SmtRes!AC266:'SmtRes'!AC274)*Source!I105, 2))), 2)</f>
        <v>172.68</v>
      </c>
      <c r="AN660" s="53">
        <f>L643+L645+L652+L658+L659+L646</f>
        <v>14157.710000000003</v>
      </c>
      <c r="AO660" s="53">
        <f>L645</f>
        <v>58.710000000000008</v>
      </c>
      <c r="AQ660" t="s">
        <v>1234</v>
      </c>
      <c r="AR660" s="53">
        <f>L643</f>
        <v>5632.74</v>
      </c>
      <c r="AT660" s="53">
        <f>L646</f>
        <v>32.04</v>
      </c>
      <c r="AV660" t="s">
        <v>1234</v>
      </c>
      <c r="AW660" s="53">
        <f>L652</f>
        <v>50.34</v>
      </c>
      <c r="AZ660">
        <f>Source!X105</f>
        <v>5494.84</v>
      </c>
      <c r="BA660">
        <f>Source!Y105</f>
        <v>2889.04</v>
      </c>
      <c r="CD660">
        <v>2</v>
      </c>
    </row>
    <row r="661" spans="1:101" ht="57" x14ac:dyDescent="0.2">
      <c r="A661" s="36" t="s">
        <v>250</v>
      </c>
      <c r="B661" s="38" t="s">
        <v>1292</v>
      </c>
      <c r="C661" s="38" t="str">
        <f>Source!G108</f>
        <v>Монтаж ограничителей перенапряжения нелинейных (ОПН) на линиях электропередачи до 10 кВ: с использованием автогидроподъемника</v>
      </c>
      <c r="D661" s="39" t="str">
        <f>Source!H108</f>
        <v>10 опор</v>
      </c>
      <c r="E661" s="40">
        <f>Source!K108</f>
        <v>0.2</v>
      </c>
      <c r="F661" s="40"/>
      <c r="G661" s="40">
        <f>Source!I108</f>
        <v>0.2</v>
      </c>
      <c r="H661" s="42"/>
      <c r="I661" s="41"/>
      <c r="J661" s="42"/>
      <c r="K661" s="41"/>
      <c r="L661" s="42"/>
    </row>
    <row r="662" spans="1:101" ht="25.5" x14ac:dyDescent="0.2">
      <c r="B662" s="43" t="s">
        <v>950</v>
      </c>
      <c r="C662" s="104" t="s">
        <v>1219</v>
      </c>
      <c r="D662" s="104"/>
      <c r="E662" s="104"/>
      <c r="F662" s="104"/>
      <c r="G662" s="104"/>
      <c r="H662" s="104"/>
      <c r="I662" s="104"/>
      <c r="J662" s="104"/>
      <c r="K662" s="104"/>
      <c r="L662" s="104"/>
    </row>
    <row r="663" spans="1:101" ht="25.5" x14ac:dyDescent="0.2">
      <c r="B663" s="43" t="s">
        <v>953</v>
      </c>
      <c r="C663" s="104" t="s">
        <v>1220</v>
      </c>
      <c r="D663" s="104"/>
      <c r="E663" s="104"/>
      <c r="F663" s="104"/>
      <c r="G663" s="104"/>
      <c r="H663" s="104"/>
      <c r="I663" s="104"/>
      <c r="J663" s="104"/>
      <c r="K663" s="104"/>
      <c r="L663" s="104"/>
    </row>
    <row r="664" spans="1:101" ht="51" x14ac:dyDescent="0.2">
      <c r="C664" s="103" t="s">
        <v>1236</v>
      </c>
      <c r="D664" s="103"/>
      <c r="E664" s="103"/>
      <c r="F664" s="103"/>
      <c r="CW664" s="44" t="s">
        <v>1236</v>
      </c>
    </row>
    <row r="665" spans="1:101" x14ac:dyDescent="0.2">
      <c r="C665" s="45" t="str">
        <f>"Объем: "&amp;Source!I108&amp;"=2/"&amp;"10"</f>
        <v>Объем: 0,2=2/10</v>
      </c>
    </row>
    <row r="666" spans="1:101" ht="15" x14ac:dyDescent="0.2">
      <c r="A666" s="37"/>
      <c r="B666" s="40">
        <v>1</v>
      </c>
      <c r="C666" s="37" t="s">
        <v>1223</v>
      </c>
      <c r="D666" s="39" t="s">
        <v>671</v>
      </c>
      <c r="E666" s="46"/>
      <c r="F666" s="40"/>
      <c r="G666" s="40">
        <f>Source!U108</f>
        <v>2.0034000000000001</v>
      </c>
      <c r="H666" s="40"/>
      <c r="I666" s="40"/>
      <c r="J666" s="40"/>
      <c r="K666" s="40"/>
      <c r="L666" s="47">
        <f>SUM(L667:L667)-SUMIF(CE667:CE667, 1, L667:L667)</f>
        <v>1055.8900000000001</v>
      </c>
    </row>
    <row r="667" spans="1:101" ht="14.25" x14ac:dyDescent="0.2">
      <c r="A667" s="38"/>
      <c r="B667" s="38" t="s">
        <v>805</v>
      </c>
      <c r="C667" s="38" t="s">
        <v>806</v>
      </c>
      <c r="D667" s="39" t="s">
        <v>671</v>
      </c>
      <c r="E667" s="40">
        <v>7.42</v>
      </c>
      <c r="F667" s="40">
        <f>ROUND((0.2+0.15+1),7)</f>
        <v>1.35</v>
      </c>
      <c r="G667" s="40">
        <f>SmtRes!CX275</f>
        <v>2.0034000000000001</v>
      </c>
      <c r="H667" s="42"/>
      <c r="I667" s="41"/>
      <c r="J667" s="42">
        <f>SmtRes!CZ275</f>
        <v>527.04999999999995</v>
      </c>
      <c r="K667" s="41"/>
      <c r="L667" s="42">
        <f>SmtRes!DI275</f>
        <v>1055.8900000000001</v>
      </c>
    </row>
    <row r="668" spans="1:101" ht="15" x14ac:dyDescent="0.2">
      <c r="A668" s="37"/>
      <c r="B668" s="40">
        <v>2</v>
      </c>
      <c r="C668" s="37" t="s">
        <v>1224</v>
      </c>
      <c r="D668" s="39"/>
      <c r="E668" s="46"/>
      <c r="F668" s="40"/>
      <c r="G668" s="40"/>
      <c r="H668" s="40"/>
      <c r="I668" s="40"/>
      <c r="J668" s="40"/>
      <c r="K668" s="40"/>
      <c r="L668" s="47">
        <f>SUM(L669:L673)-SUMIF(CE669:CE673, 1, L669:L673)</f>
        <v>489.3399999999998</v>
      </c>
    </row>
    <row r="669" spans="1:101" ht="15" x14ac:dyDescent="0.2">
      <c r="A669" s="37"/>
      <c r="B669" s="40"/>
      <c r="C669" s="37" t="s">
        <v>1227</v>
      </c>
      <c r="D669" s="39" t="s">
        <v>671</v>
      </c>
      <c r="E669" s="46"/>
      <c r="F669" s="40"/>
      <c r="G669" s="40">
        <f>Source!V108</f>
        <v>0.95850000000000002</v>
      </c>
      <c r="H669" s="40"/>
      <c r="I669" s="40"/>
      <c r="J669" s="40"/>
      <c r="K669" s="40"/>
      <c r="L669" s="47">
        <f>SUMIF(CE670:CE673, 1, L670:L673)</f>
        <v>510.89</v>
      </c>
      <c r="CE669">
        <v>1</v>
      </c>
    </row>
    <row r="670" spans="1:101" ht="28.5" x14ac:dyDescent="0.2">
      <c r="A670" s="38"/>
      <c r="B670" s="38" t="s">
        <v>705</v>
      </c>
      <c r="C670" s="38" t="s">
        <v>707</v>
      </c>
      <c r="D670" s="39" t="s">
        <v>677</v>
      </c>
      <c r="E670" s="40">
        <v>3.48</v>
      </c>
      <c r="F670" s="40">
        <f>ROUND((0.2+0.15+1),7)</f>
        <v>1.35</v>
      </c>
      <c r="G670" s="40">
        <f>SmtRes!CX277</f>
        <v>0.93959999999999999</v>
      </c>
      <c r="H670" s="42">
        <f>SmtRes!CZ277</f>
        <v>346.73</v>
      </c>
      <c r="I670" s="41">
        <f>SmtRes!AJ277</f>
        <v>1.45</v>
      </c>
      <c r="J670" s="42">
        <f>ROUND(H670*I670, 2)</f>
        <v>502.76</v>
      </c>
      <c r="K670" s="41"/>
      <c r="L670" s="42">
        <f>SmtRes!DG277</f>
        <v>472.39</v>
      </c>
    </row>
    <row r="671" spans="1:101" ht="28.5" x14ac:dyDescent="0.2">
      <c r="A671" s="38"/>
      <c r="B671" s="38" t="s">
        <v>688</v>
      </c>
      <c r="C671" s="38" t="s">
        <v>1226</v>
      </c>
      <c r="D671" s="39" t="s">
        <v>671</v>
      </c>
      <c r="E671" s="40">
        <f>SmtRes!DO277*SmtRes!AT277</f>
        <v>3.48</v>
      </c>
      <c r="F671" s="40">
        <f>ROUND((0.2+0.15+1),7)</f>
        <v>1.35</v>
      </c>
      <c r="G671" s="40">
        <f>ROUND(E671*F671*G661, 7)</f>
        <v>0.93959999999999999</v>
      </c>
      <c r="H671" s="42"/>
      <c r="I671" s="41"/>
      <c r="J671" s="42">
        <f>ROUND(SmtRes!AG277/SmtRes!DO277, 2)</f>
        <v>533.01</v>
      </c>
      <c r="K671" s="41"/>
      <c r="L671" s="42">
        <f>SmtRes!DH277</f>
        <v>500.82</v>
      </c>
      <c r="CE671">
        <v>1</v>
      </c>
    </row>
    <row r="672" spans="1:101" ht="28.5" x14ac:dyDescent="0.2">
      <c r="A672" s="38"/>
      <c r="B672" s="38" t="s">
        <v>820</v>
      </c>
      <c r="C672" s="38" t="s">
        <v>822</v>
      </c>
      <c r="D672" s="39" t="s">
        <v>677</v>
      </c>
      <c r="E672" s="40">
        <v>7.0000000000000007E-2</v>
      </c>
      <c r="F672" s="40">
        <f>ROUND((0.2+0.15+1),7)</f>
        <v>1.35</v>
      </c>
      <c r="G672" s="40">
        <f>SmtRes!CX278</f>
        <v>1.89E-2</v>
      </c>
      <c r="H672" s="42"/>
      <c r="I672" s="41"/>
      <c r="J672" s="42">
        <f>SmtRes!CZ278</f>
        <v>896.96</v>
      </c>
      <c r="K672" s="41"/>
      <c r="L672" s="42">
        <f>SmtRes!DG278</f>
        <v>16.95</v>
      </c>
    </row>
    <row r="673" spans="1:101" ht="28.5" x14ac:dyDescent="0.2">
      <c r="A673" s="38"/>
      <c r="B673" s="38" t="s">
        <v>688</v>
      </c>
      <c r="C673" s="38" t="s">
        <v>1226</v>
      </c>
      <c r="D673" s="39" t="s">
        <v>671</v>
      </c>
      <c r="E673" s="40">
        <f>SmtRes!DO278*SmtRes!AT278</f>
        <v>7.0000000000000007E-2</v>
      </c>
      <c r="F673" s="40">
        <f>ROUND((0.2+0.15+1),7)</f>
        <v>1.35</v>
      </c>
      <c r="G673" s="40">
        <f>ROUND(E673*F673*G661, 7)</f>
        <v>1.89E-2</v>
      </c>
      <c r="H673" s="42"/>
      <c r="I673" s="41"/>
      <c r="J673" s="42">
        <f>ROUND(SmtRes!AG278/SmtRes!DO278, 2)</f>
        <v>533.01</v>
      </c>
      <c r="K673" s="41"/>
      <c r="L673" s="42">
        <f>SmtRes!DH278</f>
        <v>10.07</v>
      </c>
      <c r="CE673">
        <v>1</v>
      </c>
    </row>
    <row r="674" spans="1:101" ht="15" x14ac:dyDescent="0.2">
      <c r="A674" s="37"/>
      <c r="B674" s="40">
        <v>4</v>
      </c>
      <c r="C674" s="37" t="s">
        <v>1228</v>
      </c>
      <c r="D674" s="39"/>
      <c r="E674" s="46"/>
      <c r="F674" s="40"/>
      <c r="G674" s="40"/>
      <c r="H674" s="40"/>
      <c r="I674" s="40"/>
      <c r="J674" s="40"/>
      <c r="K674" s="40"/>
      <c r="L674" s="47">
        <f>SUM(L675:L675)-SUMIF(CE675:CE675, 1, L675:L675)</f>
        <v>49.5</v>
      </c>
    </row>
    <row r="675" spans="1:101" ht="14.25" x14ac:dyDescent="0.2">
      <c r="A675" s="38"/>
      <c r="B675" s="38" t="s">
        <v>823</v>
      </c>
      <c r="C675" s="48" t="s">
        <v>825</v>
      </c>
      <c r="D675" s="49" t="s">
        <v>699</v>
      </c>
      <c r="E675" s="50">
        <v>0.3</v>
      </c>
      <c r="F675" s="50"/>
      <c r="G675" s="50">
        <f>SmtRes!CX279</f>
        <v>0.06</v>
      </c>
      <c r="H675" s="51">
        <f>SmtRes!CZ279</f>
        <v>496.96</v>
      </c>
      <c r="I675" s="52">
        <f>SmtRes!AI279</f>
        <v>1.66</v>
      </c>
      <c r="J675" s="51">
        <f>ROUND(H675*I675, 2)</f>
        <v>824.95</v>
      </c>
      <c r="K675" s="52"/>
      <c r="L675" s="51">
        <f>SmtRes!DF279</f>
        <v>49.5</v>
      </c>
    </row>
    <row r="676" spans="1:101" ht="15" x14ac:dyDescent="0.2">
      <c r="A676" s="38"/>
      <c r="B676" s="38"/>
      <c r="C676" s="54" t="s">
        <v>1229</v>
      </c>
      <c r="D676" s="39"/>
      <c r="E676" s="40"/>
      <c r="F676" s="40"/>
      <c r="G676" s="40"/>
      <c r="H676" s="42"/>
      <c r="I676" s="41"/>
      <c r="J676" s="42"/>
      <c r="K676" s="41"/>
      <c r="L676" s="42">
        <f>L666+L668+L669+L674</f>
        <v>2105.62</v>
      </c>
    </row>
    <row r="677" spans="1:101" ht="14.25" x14ac:dyDescent="0.2">
      <c r="A677" s="38"/>
      <c r="B677" s="38"/>
      <c r="C677" s="38" t="s">
        <v>1230</v>
      </c>
      <c r="D677" s="39"/>
      <c r="E677" s="40"/>
      <c r="F677" s="40"/>
      <c r="G677" s="40"/>
      <c r="H677" s="42"/>
      <c r="I677" s="41"/>
      <c r="J677" s="42"/>
      <c r="K677" s="41"/>
      <c r="L677" s="42">
        <f>SUM(AR661:AR680)+SUM(AS661:AS680)+SUM(AT661:AT680)+SUM(AU661:AU680)+SUM(AV661:AV680)</f>
        <v>1566.7800000000002</v>
      </c>
    </row>
    <row r="678" spans="1:101" ht="14.25" x14ac:dyDescent="0.2">
      <c r="A678" s="38"/>
      <c r="B678" s="38" t="s">
        <v>47</v>
      </c>
      <c r="C678" s="38" t="s">
        <v>1237</v>
      </c>
      <c r="D678" s="39" t="s">
        <v>237</v>
      </c>
      <c r="E678" s="40">
        <f>Source!BZ108</f>
        <v>103</v>
      </c>
      <c r="F678" s="40"/>
      <c r="G678" s="40">
        <f>Source!AT108</f>
        <v>103</v>
      </c>
      <c r="H678" s="42"/>
      <c r="I678" s="41"/>
      <c r="J678" s="42"/>
      <c r="K678" s="41"/>
      <c r="L678" s="42">
        <f>SUM(AZ661:AZ680)</f>
        <v>1613.78</v>
      </c>
    </row>
    <row r="679" spans="1:101" ht="14.25" x14ac:dyDescent="0.2">
      <c r="A679" s="48"/>
      <c r="B679" s="48" t="s">
        <v>48</v>
      </c>
      <c r="C679" s="48" t="s">
        <v>1238</v>
      </c>
      <c r="D679" s="49" t="s">
        <v>237</v>
      </c>
      <c r="E679" s="50">
        <f>Source!CA108</f>
        <v>60</v>
      </c>
      <c r="F679" s="50"/>
      <c r="G679" s="50">
        <f>Source!AU108</f>
        <v>60</v>
      </c>
      <c r="H679" s="51"/>
      <c r="I679" s="52"/>
      <c r="J679" s="51"/>
      <c r="K679" s="52"/>
      <c r="L679" s="51">
        <f>SUM(BA661:BA680)</f>
        <v>940.07</v>
      </c>
    </row>
    <row r="680" spans="1:101" ht="15" x14ac:dyDescent="0.2">
      <c r="C680" s="98" t="s">
        <v>1233</v>
      </c>
      <c r="D680" s="98"/>
      <c r="E680" s="98"/>
      <c r="F680" s="98"/>
      <c r="G680" s="98"/>
      <c r="H680" s="98"/>
      <c r="I680" s="99">
        <f>IF(E661&lt;&gt;0,K680/E661, 0)</f>
        <v>23297.35</v>
      </c>
      <c r="J680" s="99"/>
      <c r="K680" s="99">
        <f>L666+L668+L674+L678+L679+L669</f>
        <v>4659.47</v>
      </c>
      <c r="L680" s="99"/>
      <c r="AD680">
        <f>ROUND((Source!AT108/100)*((ROUND(SUMIF(SmtRes!AQ275:'SmtRes'!AQ279,"=1",SmtRes!AD275:'SmtRes'!AD279)*Source!I108, 2)+ROUND(SUMIF(SmtRes!AQ275:'SmtRes'!AQ279,"=1",SmtRes!AC275:'SmtRes'!AC279)*Source!I108, 2))), 2)</f>
        <v>328.17</v>
      </c>
      <c r="AE680">
        <f>ROUND((Source!AU108/100)*((ROUND(SUMIF(SmtRes!AQ275:'SmtRes'!AQ279,"=1",SmtRes!AD275:'SmtRes'!AD279)*Source!I108, 2)+ROUND(SUMIF(SmtRes!AQ275:'SmtRes'!AQ279,"=1",SmtRes!AC275:'SmtRes'!AC279)*Source!I108, 2))), 2)</f>
        <v>191.17</v>
      </c>
      <c r="AN680" s="53">
        <f>L666+L668+L674+L678+L679+L669</f>
        <v>4659.47</v>
      </c>
      <c r="AO680" s="53">
        <f>L668</f>
        <v>489.3399999999998</v>
      </c>
      <c r="AQ680" t="s">
        <v>1234</v>
      </c>
      <c r="AR680" s="53">
        <f>L666</f>
        <v>1055.8900000000001</v>
      </c>
      <c r="AT680" s="53">
        <f>L669</f>
        <v>510.89</v>
      </c>
      <c r="AV680" t="s">
        <v>1234</v>
      </c>
      <c r="AW680" s="53">
        <f>L674</f>
        <v>49.5</v>
      </c>
      <c r="AZ680">
        <f>Source!X108</f>
        <v>1613.78</v>
      </c>
      <c r="BA680">
        <f>Source!Y108</f>
        <v>940.07</v>
      </c>
      <c r="CD680">
        <v>1</v>
      </c>
    </row>
    <row r="681" spans="1:101" ht="57" x14ac:dyDescent="0.2">
      <c r="A681" s="36" t="s">
        <v>255</v>
      </c>
      <c r="B681" s="38" t="s">
        <v>1218</v>
      </c>
      <c r="C681" s="38" t="str">
        <f>Source!G109</f>
        <v>Кабель до 35 кВ по установленным конструкциям и лоткам с креплением на поворотах и в конце трассы, масса 1 м кабеля: свыше 3 до 6 кг</v>
      </c>
      <c r="D681" s="39" t="str">
        <f>Source!H109</f>
        <v>100 м</v>
      </c>
      <c r="E681" s="40">
        <f>Source!K109</f>
        <v>0.08</v>
      </c>
      <c r="F681" s="40"/>
      <c r="G681" s="40">
        <f>Source!I109</f>
        <v>0.08</v>
      </c>
      <c r="H681" s="42"/>
      <c r="I681" s="41"/>
      <c r="J681" s="42"/>
      <c r="K681" s="41"/>
      <c r="L681" s="42"/>
    </row>
    <row r="682" spans="1:101" ht="25.5" x14ac:dyDescent="0.2">
      <c r="B682" s="43" t="s">
        <v>950</v>
      </c>
      <c r="C682" s="104" t="s">
        <v>1219</v>
      </c>
      <c r="D682" s="104"/>
      <c r="E682" s="104"/>
      <c r="F682" s="104"/>
      <c r="G682" s="104"/>
      <c r="H682" s="104"/>
      <c r="I682" s="104"/>
      <c r="J682" s="104"/>
      <c r="K682" s="104"/>
      <c r="L682" s="104"/>
    </row>
    <row r="683" spans="1:101" ht="25.5" x14ac:dyDescent="0.2">
      <c r="B683" s="43" t="s">
        <v>953</v>
      </c>
      <c r="C683" s="104" t="s">
        <v>1220</v>
      </c>
      <c r="D683" s="104"/>
      <c r="E683" s="104"/>
      <c r="F683" s="104"/>
      <c r="G683" s="104"/>
      <c r="H683" s="104"/>
      <c r="I683" s="104"/>
      <c r="J683" s="104"/>
      <c r="K683" s="104"/>
      <c r="L683" s="104"/>
    </row>
    <row r="684" spans="1:101" ht="51" x14ac:dyDescent="0.2">
      <c r="C684" s="103" t="s">
        <v>1236</v>
      </c>
      <c r="D684" s="103"/>
      <c r="E684" s="103"/>
      <c r="F684" s="103"/>
      <c r="CW684" s="44" t="s">
        <v>1236</v>
      </c>
    </row>
    <row r="685" spans="1:101" x14ac:dyDescent="0.2">
      <c r="C685" s="45" t="str">
        <f>"Объем: "&amp;Source!I109&amp;"=8/"&amp;"100"</f>
        <v>Объем: 0,08=8/100</v>
      </c>
    </row>
    <row r="686" spans="1:101" ht="15" x14ac:dyDescent="0.2">
      <c r="A686" s="37"/>
      <c r="B686" s="40">
        <v>1</v>
      </c>
      <c r="C686" s="37" t="s">
        <v>1223</v>
      </c>
      <c r="D686" s="39" t="s">
        <v>671</v>
      </c>
      <c r="E686" s="46"/>
      <c r="F686" s="40"/>
      <c r="G686" s="40">
        <f>Source!U109</f>
        <v>2.1859199999999999</v>
      </c>
      <c r="H686" s="40"/>
      <c r="I686" s="40"/>
      <c r="J686" s="40"/>
      <c r="K686" s="40"/>
      <c r="L686" s="47">
        <f>SUM(L687:L687)-SUMIF(CE687:CE687, 1, L687:L687)</f>
        <v>1139.04</v>
      </c>
    </row>
    <row r="687" spans="1:101" ht="14.25" x14ac:dyDescent="0.2">
      <c r="A687" s="38"/>
      <c r="B687" s="38" t="s">
        <v>669</v>
      </c>
      <c r="C687" s="38" t="s">
        <v>670</v>
      </c>
      <c r="D687" s="39" t="s">
        <v>671</v>
      </c>
      <c r="E687" s="40">
        <v>20.239999999999998</v>
      </c>
      <c r="F687" s="40">
        <f>ROUND((0.2+0.15+1),7)</f>
        <v>1.35</v>
      </c>
      <c r="G687" s="40">
        <f>SmtRes!CX280</f>
        <v>2.1859199999999999</v>
      </c>
      <c r="H687" s="42"/>
      <c r="I687" s="41"/>
      <c r="J687" s="42">
        <f>SmtRes!CZ280</f>
        <v>521.08000000000004</v>
      </c>
      <c r="K687" s="41"/>
      <c r="L687" s="42">
        <f>SmtRes!DI280</f>
        <v>1139.04</v>
      </c>
    </row>
    <row r="688" spans="1:101" ht="15" x14ac:dyDescent="0.2">
      <c r="A688" s="37"/>
      <c r="B688" s="40">
        <v>2</v>
      </c>
      <c r="C688" s="37" t="s">
        <v>1224</v>
      </c>
      <c r="D688" s="39"/>
      <c r="E688" s="46"/>
      <c r="F688" s="40"/>
      <c r="G688" s="40"/>
      <c r="H688" s="40"/>
      <c r="I688" s="40"/>
      <c r="J688" s="40"/>
      <c r="K688" s="40"/>
      <c r="L688" s="47">
        <f>SUM(L689:L695)-SUMIF(CE689:CE695, 1, L689:L695)</f>
        <v>59.480000000000011</v>
      </c>
    </row>
    <row r="689" spans="1:83" ht="15" x14ac:dyDescent="0.2">
      <c r="A689" s="37"/>
      <c r="B689" s="40"/>
      <c r="C689" s="37" t="s">
        <v>1227</v>
      </c>
      <c r="D689" s="39" t="s">
        <v>671</v>
      </c>
      <c r="E689" s="46"/>
      <c r="F689" s="40"/>
      <c r="G689" s="40">
        <f>Source!V109</f>
        <v>4.3200000000000002E-2</v>
      </c>
      <c r="H689" s="40"/>
      <c r="I689" s="40"/>
      <c r="J689" s="40"/>
      <c r="K689" s="40"/>
      <c r="L689" s="47">
        <f>SUMIF(CE690:CE695, 1, L690:L695)</f>
        <v>26.98</v>
      </c>
      <c r="CE689">
        <v>1</v>
      </c>
    </row>
    <row r="690" spans="1:83" ht="28.5" x14ac:dyDescent="0.2">
      <c r="A690" s="38"/>
      <c r="B690" s="38" t="s">
        <v>674</v>
      </c>
      <c r="C690" s="38" t="s">
        <v>676</v>
      </c>
      <c r="D690" s="39" t="s">
        <v>677</v>
      </c>
      <c r="E690" s="40">
        <v>0.2</v>
      </c>
      <c r="F690" s="40">
        <f t="shared" ref="F690:F695" si="11">ROUND((0.2+0.15+1),7)</f>
        <v>1.35</v>
      </c>
      <c r="G690" s="40">
        <f>SmtRes!CX282</f>
        <v>2.1600000000000001E-2</v>
      </c>
      <c r="H690" s="42"/>
      <c r="I690" s="41"/>
      <c r="J690" s="42">
        <f>SmtRes!CZ282</f>
        <v>1595.2</v>
      </c>
      <c r="K690" s="41"/>
      <c r="L690" s="42">
        <f>SmtRes!DG282</f>
        <v>34.46</v>
      </c>
    </row>
    <row r="691" spans="1:83" ht="28.5" x14ac:dyDescent="0.2">
      <c r="A691" s="38"/>
      <c r="B691" s="38" t="s">
        <v>678</v>
      </c>
      <c r="C691" s="38" t="s">
        <v>1225</v>
      </c>
      <c r="D691" s="39" t="s">
        <v>671</v>
      </c>
      <c r="E691" s="40">
        <f>SmtRes!DO282*SmtRes!AT282</f>
        <v>0.2</v>
      </c>
      <c r="F691" s="40">
        <f t="shared" si="11"/>
        <v>1.35</v>
      </c>
      <c r="G691" s="40">
        <f>ROUND(E691*F691*G681, 7)</f>
        <v>2.1600000000000001E-2</v>
      </c>
      <c r="H691" s="42"/>
      <c r="I691" s="41"/>
      <c r="J691" s="42">
        <f>ROUND(SmtRes!AG282/SmtRes!DO282, 2)</f>
        <v>715.99</v>
      </c>
      <c r="K691" s="41"/>
      <c r="L691" s="42">
        <f>SmtRes!DH282</f>
        <v>15.47</v>
      </c>
      <c r="CE691">
        <v>1</v>
      </c>
    </row>
    <row r="692" spans="1:83" ht="28.5" x14ac:dyDescent="0.2">
      <c r="A692" s="38"/>
      <c r="B692" s="38" t="s">
        <v>679</v>
      </c>
      <c r="C692" s="38" t="s">
        <v>681</v>
      </c>
      <c r="D692" s="39" t="s">
        <v>677</v>
      </c>
      <c r="E692" s="40">
        <v>4.67</v>
      </c>
      <c r="F692" s="40">
        <f t="shared" si="11"/>
        <v>1.35</v>
      </c>
      <c r="G692" s="40">
        <f>SmtRes!CX283</f>
        <v>0.50436000000000003</v>
      </c>
      <c r="H692" s="42"/>
      <c r="I692" s="41"/>
      <c r="J692" s="42">
        <f>SmtRes!CZ283</f>
        <v>2.54</v>
      </c>
      <c r="K692" s="41"/>
      <c r="L692" s="42">
        <f>SmtRes!DG283</f>
        <v>1.28</v>
      </c>
    </row>
    <row r="693" spans="1:83" ht="28.5" x14ac:dyDescent="0.2">
      <c r="A693" s="38"/>
      <c r="B693" s="38" t="s">
        <v>682</v>
      </c>
      <c r="C693" s="38" t="s">
        <v>684</v>
      </c>
      <c r="D693" s="39" t="s">
        <v>677</v>
      </c>
      <c r="E693" s="40">
        <v>4.67</v>
      </c>
      <c r="F693" s="40">
        <f t="shared" si="11"/>
        <v>1.35</v>
      </c>
      <c r="G693" s="40">
        <f>SmtRes!CX284</f>
        <v>0.50436000000000003</v>
      </c>
      <c r="H693" s="42">
        <f>SmtRes!CZ284</f>
        <v>13.44</v>
      </c>
      <c r="I693" s="41">
        <f>SmtRes!AJ284</f>
        <v>1.46</v>
      </c>
      <c r="J693" s="42">
        <f>ROUND(H693*I693, 2)</f>
        <v>19.62</v>
      </c>
      <c r="K693" s="41"/>
      <c r="L693" s="42">
        <f>SmtRes!DG284</f>
        <v>9.9</v>
      </c>
    </row>
    <row r="694" spans="1:83" ht="28.5" x14ac:dyDescent="0.2">
      <c r="A694" s="38"/>
      <c r="B694" s="38" t="s">
        <v>685</v>
      </c>
      <c r="C694" s="38" t="s">
        <v>687</v>
      </c>
      <c r="D694" s="39" t="s">
        <v>677</v>
      </c>
      <c r="E694" s="40">
        <v>0.2</v>
      </c>
      <c r="F694" s="40">
        <f t="shared" si="11"/>
        <v>1.35</v>
      </c>
      <c r="G694" s="40">
        <f>SmtRes!CX285</f>
        <v>2.1600000000000001E-2</v>
      </c>
      <c r="H694" s="42"/>
      <c r="I694" s="41"/>
      <c r="J694" s="42">
        <f>SmtRes!CZ285</f>
        <v>640.84</v>
      </c>
      <c r="K694" s="41"/>
      <c r="L694" s="42">
        <f>SmtRes!DG285</f>
        <v>13.84</v>
      </c>
    </row>
    <row r="695" spans="1:83" ht="28.5" x14ac:dyDescent="0.2">
      <c r="A695" s="38"/>
      <c r="B695" s="38" t="s">
        <v>688</v>
      </c>
      <c r="C695" s="38" t="s">
        <v>1226</v>
      </c>
      <c r="D695" s="39" t="s">
        <v>671</v>
      </c>
      <c r="E695" s="40">
        <f>SmtRes!DO285*SmtRes!AT285</f>
        <v>0.2</v>
      </c>
      <c r="F695" s="40">
        <f t="shared" si="11"/>
        <v>1.35</v>
      </c>
      <c r="G695" s="40">
        <f>ROUND(E695*F695*G681, 7)</f>
        <v>2.1600000000000001E-2</v>
      </c>
      <c r="H695" s="42"/>
      <c r="I695" s="41"/>
      <c r="J695" s="42">
        <f>ROUND(SmtRes!AG285/SmtRes!DO285, 2)</f>
        <v>533.01</v>
      </c>
      <c r="K695" s="41"/>
      <c r="L695" s="42">
        <f>SmtRes!DH285</f>
        <v>11.51</v>
      </c>
      <c r="CE695">
        <v>1</v>
      </c>
    </row>
    <row r="696" spans="1:83" ht="15" x14ac:dyDescent="0.2">
      <c r="A696" s="37"/>
      <c r="B696" s="40">
        <v>4</v>
      </c>
      <c r="C696" s="37" t="s">
        <v>1228</v>
      </c>
      <c r="D696" s="39"/>
      <c r="E696" s="46"/>
      <c r="F696" s="40"/>
      <c r="G696" s="40"/>
      <c r="H696" s="40"/>
      <c r="I696" s="40"/>
      <c r="J696" s="40"/>
      <c r="K696" s="40"/>
      <c r="L696" s="47">
        <f>SUM(L697:L700)-SUMIF(CE697:CE700, 1, L697:L700)</f>
        <v>38.380000000000003</v>
      </c>
    </row>
    <row r="697" spans="1:83" ht="57" x14ac:dyDescent="0.2">
      <c r="A697" s="38"/>
      <c r="B697" s="38" t="s">
        <v>689</v>
      </c>
      <c r="C697" s="38" t="s">
        <v>691</v>
      </c>
      <c r="D697" s="39" t="s">
        <v>692</v>
      </c>
      <c r="E697" s="40">
        <v>0.245</v>
      </c>
      <c r="F697" s="40"/>
      <c r="G697" s="40">
        <f>SmtRes!CX286</f>
        <v>1.9599999999999999E-2</v>
      </c>
      <c r="H697" s="42">
        <f>SmtRes!CZ286</f>
        <v>37.71</v>
      </c>
      <c r="I697" s="41">
        <f>SmtRes!AI286</f>
        <v>1.53</v>
      </c>
      <c r="J697" s="42">
        <f>ROUND(H697*I697, 2)</f>
        <v>57.7</v>
      </c>
      <c r="K697" s="41"/>
      <c r="L697" s="42">
        <f>SmtRes!DF286</f>
        <v>1.1299999999999999</v>
      </c>
    </row>
    <row r="698" spans="1:83" ht="57" x14ac:dyDescent="0.2">
      <c r="A698" s="38"/>
      <c r="B698" s="38" t="s">
        <v>693</v>
      </c>
      <c r="C698" s="38" t="s">
        <v>695</v>
      </c>
      <c r="D698" s="39" t="s">
        <v>216</v>
      </c>
      <c r="E698" s="40">
        <v>1.1E-4</v>
      </c>
      <c r="F698" s="40"/>
      <c r="G698" s="40">
        <f>SmtRes!CX287</f>
        <v>8.8000000000000004E-6</v>
      </c>
      <c r="H698" s="42">
        <f>SmtRes!CZ287</f>
        <v>99190.96</v>
      </c>
      <c r="I698" s="41">
        <f>SmtRes!AI287</f>
        <v>1.29</v>
      </c>
      <c r="J698" s="42">
        <f>ROUND(H698*I698, 2)</f>
        <v>127956.34</v>
      </c>
      <c r="K698" s="41"/>
      <c r="L698" s="42">
        <f>SmtRes!DF287</f>
        <v>1.1299999999999999</v>
      </c>
    </row>
    <row r="699" spans="1:83" ht="28.5" x14ac:dyDescent="0.2">
      <c r="A699" s="38"/>
      <c r="B699" s="38" t="s">
        <v>696</v>
      </c>
      <c r="C699" s="38" t="s">
        <v>698</v>
      </c>
      <c r="D699" s="39" t="s">
        <v>699</v>
      </c>
      <c r="E699" s="40">
        <v>0.25</v>
      </c>
      <c r="F699" s="40"/>
      <c r="G699" s="40">
        <f>SmtRes!CX288</f>
        <v>0.02</v>
      </c>
      <c r="H699" s="42">
        <f>SmtRes!CZ288</f>
        <v>931.11</v>
      </c>
      <c r="I699" s="41">
        <f>SmtRes!AI288</f>
        <v>1.61</v>
      </c>
      <c r="J699" s="42">
        <f>ROUND(H699*I699, 2)</f>
        <v>1499.09</v>
      </c>
      <c r="K699" s="41"/>
      <c r="L699" s="42">
        <f>SmtRes!DF288</f>
        <v>29.98</v>
      </c>
    </row>
    <row r="700" spans="1:83" ht="14.25" x14ac:dyDescent="0.2">
      <c r="A700" s="38"/>
      <c r="B700" s="38" t="s">
        <v>700</v>
      </c>
      <c r="C700" s="48" t="s">
        <v>702</v>
      </c>
      <c r="D700" s="49" t="s">
        <v>216</v>
      </c>
      <c r="E700" s="50">
        <v>7.2000000000000005E-4</v>
      </c>
      <c r="F700" s="50"/>
      <c r="G700" s="50">
        <f>SmtRes!CX289</f>
        <v>5.7599999999999997E-5</v>
      </c>
      <c r="H700" s="51">
        <f>SmtRes!CZ289</f>
        <v>82698.14</v>
      </c>
      <c r="I700" s="52">
        <f>SmtRes!AI289</f>
        <v>1.29</v>
      </c>
      <c r="J700" s="51">
        <f>ROUND(H700*I700, 2)</f>
        <v>106680.6</v>
      </c>
      <c r="K700" s="52"/>
      <c r="L700" s="51">
        <f>SmtRes!DF289</f>
        <v>6.14</v>
      </c>
    </row>
    <row r="701" spans="1:83" ht="15" x14ac:dyDescent="0.2">
      <c r="A701" s="38"/>
      <c r="B701" s="38"/>
      <c r="C701" s="54" t="s">
        <v>1229</v>
      </c>
      <c r="D701" s="39"/>
      <c r="E701" s="40"/>
      <c r="F701" s="40"/>
      <c r="G701" s="40"/>
      <c r="H701" s="42"/>
      <c r="I701" s="41"/>
      <c r="J701" s="42"/>
      <c r="K701" s="41"/>
      <c r="L701" s="42">
        <f>L686+L688+L689+L696</f>
        <v>1263.8800000000001</v>
      </c>
    </row>
    <row r="702" spans="1:83" ht="57" x14ac:dyDescent="0.2">
      <c r="A702" s="36" t="s">
        <v>1120</v>
      </c>
      <c r="B702" s="38" t="str">
        <f>Source!F110</f>
        <v>421/пр_2020_п.75_пп.а</v>
      </c>
      <c r="C702" s="38" t="str">
        <f>Source!G110</f>
        <v>Сметная стоимость вспомогательных ненормируемых материальных ресурсов, не учтенная в сметной норме, 2%</v>
      </c>
      <c r="D702" s="39" t="str">
        <f>Source!H110</f>
        <v>%</v>
      </c>
      <c r="E702" s="40">
        <f>SmtRes!AT290</f>
        <v>2</v>
      </c>
      <c r="F702" s="40"/>
      <c r="G702" s="40">
        <f>Source!I110</f>
        <v>2</v>
      </c>
      <c r="H702" s="42"/>
      <c r="I702" s="41"/>
      <c r="J702" s="42"/>
      <c r="K702" s="41"/>
      <c r="L702" s="42">
        <f>Source!P110</f>
        <v>16.87</v>
      </c>
      <c r="AD702">
        <f>ROUND((Source!AT110/100)*((ROUND(0*Source!I110, 2)+ROUND(0*Source!I110, 2))), 2)</f>
        <v>0</v>
      </c>
      <c r="AE702">
        <f>ROUND((Source!AU110/100)*((ROUND(0*Source!I110, 2)+ROUND(0*Source!I110, 2))), 2)</f>
        <v>0</v>
      </c>
      <c r="AN702">
        <f>L702</f>
        <v>16.87</v>
      </c>
      <c r="AW702">
        <f>L702</f>
        <v>16.87</v>
      </c>
      <c r="AZ702">
        <f>Source!X110</f>
        <v>0</v>
      </c>
      <c r="BA702">
        <f>Source!Y110</f>
        <v>0</v>
      </c>
      <c r="CD702">
        <v>2</v>
      </c>
    </row>
    <row r="703" spans="1:83" ht="14.25" x14ac:dyDescent="0.2">
      <c r="A703" s="38"/>
      <c r="B703" s="38"/>
      <c r="C703" s="38" t="s">
        <v>1230</v>
      </c>
      <c r="D703" s="39"/>
      <c r="E703" s="40"/>
      <c r="F703" s="40"/>
      <c r="G703" s="40"/>
      <c r="H703" s="42"/>
      <c r="I703" s="41"/>
      <c r="J703" s="42"/>
      <c r="K703" s="41"/>
      <c r="L703" s="42">
        <f>SUM(AR681:AR706)+SUM(AS681:AS706)+SUM(AT681:AT706)+SUM(AU681:AU706)+SUM(AV681:AV706)</f>
        <v>1166.02</v>
      </c>
    </row>
    <row r="704" spans="1:83" ht="28.5" x14ac:dyDescent="0.2">
      <c r="A704" s="38"/>
      <c r="B704" s="38" t="s">
        <v>35</v>
      </c>
      <c r="C704" s="38" t="s">
        <v>1231</v>
      </c>
      <c r="D704" s="39" t="s">
        <v>237</v>
      </c>
      <c r="E704" s="40">
        <f>Source!BZ109</f>
        <v>97</v>
      </c>
      <c r="F704" s="40"/>
      <c r="G704" s="40">
        <f>Source!AT109</f>
        <v>97</v>
      </c>
      <c r="H704" s="42"/>
      <c r="I704" s="41"/>
      <c r="J704" s="42"/>
      <c r="K704" s="41"/>
      <c r="L704" s="42">
        <f>SUM(AZ681:AZ706)</f>
        <v>1131.04</v>
      </c>
    </row>
    <row r="705" spans="1:101" ht="28.5" x14ac:dyDescent="0.2">
      <c r="A705" s="48"/>
      <c r="B705" s="48" t="s">
        <v>36</v>
      </c>
      <c r="C705" s="48" t="s">
        <v>1232</v>
      </c>
      <c r="D705" s="49" t="s">
        <v>237</v>
      </c>
      <c r="E705" s="50">
        <f>Source!CA109</f>
        <v>51</v>
      </c>
      <c r="F705" s="50"/>
      <c r="G705" s="50">
        <f>Source!AU109</f>
        <v>51</v>
      </c>
      <c r="H705" s="51"/>
      <c r="I705" s="52"/>
      <c r="J705" s="51"/>
      <c r="K705" s="52"/>
      <c r="L705" s="51">
        <f>SUM(BA681:BA706)</f>
        <v>594.66999999999996</v>
      </c>
    </row>
    <row r="706" spans="1:101" ht="15" x14ac:dyDescent="0.2">
      <c r="C706" s="98" t="s">
        <v>1233</v>
      </c>
      <c r="D706" s="98"/>
      <c r="E706" s="98"/>
      <c r="F706" s="98"/>
      <c r="G706" s="98"/>
      <c r="H706" s="98"/>
      <c r="I706" s="99">
        <f>IF(E681&lt;&gt;0,K706/E681, 0)</f>
        <v>37580.75</v>
      </c>
      <c r="J706" s="99"/>
      <c r="K706" s="99">
        <f>L686+L688+L696+L704+L705+L689+SUM(L702:L702)</f>
        <v>3006.46</v>
      </c>
      <c r="L706" s="99"/>
      <c r="AD706">
        <f>ROUND((Source!AT109/100)*((ROUND(SUMIF(SmtRes!AQ280:'SmtRes'!AQ290,"=1",SmtRes!AD280:'SmtRes'!AD290)*Source!I109, 2)+ROUND(SUMIF(SmtRes!AQ280:'SmtRes'!AQ290,"=1",SmtRes!AC280:'SmtRes'!AC290)*Source!I109, 2))), 2)</f>
        <v>137.36000000000001</v>
      </c>
      <c r="AE706">
        <f>ROUND((Source!AU109/100)*((ROUND(SUMIF(SmtRes!AQ280:'SmtRes'!AQ290,"=1",SmtRes!AD280:'SmtRes'!AD290)*Source!I109, 2)+ROUND(SUMIF(SmtRes!AQ280:'SmtRes'!AQ290,"=1",SmtRes!AC280:'SmtRes'!AC290)*Source!I109, 2))), 2)</f>
        <v>72.22</v>
      </c>
      <c r="AN706" s="53">
        <f>L686+L688+L696+L704+L705+L689</f>
        <v>2989.59</v>
      </c>
      <c r="AO706" s="53">
        <f>L688</f>
        <v>59.480000000000011</v>
      </c>
      <c r="AQ706" t="s">
        <v>1234</v>
      </c>
      <c r="AR706" s="53">
        <f>L686</f>
        <v>1139.04</v>
      </c>
      <c r="AT706" s="53">
        <f>L689</f>
        <v>26.98</v>
      </c>
      <c r="AV706" t="s">
        <v>1234</v>
      </c>
      <c r="AW706" s="53">
        <f>L696</f>
        <v>38.380000000000003</v>
      </c>
      <c r="AZ706">
        <f>Source!X109</f>
        <v>1131.04</v>
      </c>
      <c r="BA706">
        <f>Source!Y109</f>
        <v>594.66999999999996</v>
      </c>
      <c r="CD706">
        <v>2</v>
      </c>
    </row>
    <row r="707" spans="1:101" ht="57" x14ac:dyDescent="0.2">
      <c r="A707" s="36" t="s">
        <v>275</v>
      </c>
      <c r="B707" s="38" t="s">
        <v>1293</v>
      </c>
      <c r="C707" s="38" t="str">
        <f>Source!G118</f>
        <v>Простая окраска масляными составами по штукатурке и сборным конструкциям: стен, подготовленных под окраску</v>
      </c>
      <c r="D707" s="39" t="str">
        <f>Source!H118</f>
        <v>100 м2</v>
      </c>
      <c r="E707" s="40">
        <f>Source!K118</f>
        <v>0.41760000000000003</v>
      </c>
      <c r="F707" s="40"/>
      <c r="G707" s="40">
        <f>Source!I118</f>
        <v>0.41760000000000003</v>
      </c>
      <c r="H707" s="42"/>
      <c r="I707" s="41"/>
      <c r="J707" s="42"/>
      <c r="K707" s="41"/>
      <c r="L707" s="42"/>
    </row>
    <row r="708" spans="1:101" ht="25.5" x14ac:dyDescent="0.2">
      <c r="B708" s="43" t="s">
        <v>950</v>
      </c>
      <c r="C708" s="104" t="s">
        <v>1219</v>
      </c>
      <c r="D708" s="104"/>
      <c r="E708" s="104"/>
      <c r="F708" s="104"/>
      <c r="G708" s="104"/>
      <c r="H708" s="104"/>
      <c r="I708" s="104"/>
      <c r="J708" s="104"/>
      <c r="K708" s="104"/>
      <c r="L708" s="104"/>
    </row>
    <row r="709" spans="1:101" ht="25.5" x14ac:dyDescent="0.2">
      <c r="B709" s="43" t="s">
        <v>953</v>
      </c>
      <c r="C709" s="104" t="s">
        <v>1220</v>
      </c>
      <c r="D709" s="104"/>
      <c r="E709" s="104"/>
      <c r="F709" s="104"/>
      <c r="G709" s="104"/>
      <c r="H709" s="104"/>
      <c r="I709" s="104"/>
      <c r="J709" s="104"/>
      <c r="K709" s="104"/>
      <c r="L709" s="104"/>
    </row>
    <row r="710" spans="1:101" ht="51" x14ac:dyDescent="0.2">
      <c r="C710" s="103" t="s">
        <v>1236</v>
      </c>
      <c r="D710" s="103"/>
      <c r="E710" s="103"/>
      <c r="F710" s="103"/>
      <c r="CW710" s="44" t="s">
        <v>1236</v>
      </c>
    </row>
    <row r="711" spans="1:101" x14ac:dyDescent="0.2">
      <c r="C711" s="45" t="str">
        <f>"Объем: "&amp;Source!I118&amp;"=41,76/"&amp;"100"</f>
        <v>Объем: 0,4176=41,76/100</v>
      </c>
    </row>
    <row r="712" spans="1:101" ht="15" x14ac:dyDescent="0.2">
      <c r="A712" s="37"/>
      <c r="B712" s="40">
        <v>1</v>
      </c>
      <c r="C712" s="37" t="s">
        <v>1223</v>
      </c>
      <c r="D712" s="39" t="s">
        <v>671</v>
      </c>
      <c r="E712" s="46"/>
      <c r="F712" s="40"/>
      <c r="G712" s="40">
        <f>Source!U118</f>
        <v>10.824192</v>
      </c>
      <c r="H712" s="40"/>
      <c r="I712" s="40"/>
      <c r="J712" s="40"/>
      <c r="K712" s="40"/>
      <c r="L712" s="47">
        <f>SUM(L713:L713)-SUMIF(CE713:CE713, 1, L713:L713)</f>
        <v>5252.76</v>
      </c>
    </row>
    <row r="713" spans="1:101" ht="14.25" x14ac:dyDescent="0.2">
      <c r="A713" s="38"/>
      <c r="B713" s="38" t="s">
        <v>852</v>
      </c>
      <c r="C713" s="38" t="s">
        <v>853</v>
      </c>
      <c r="D713" s="39" t="s">
        <v>671</v>
      </c>
      <c r="E713" s="40">
        <v>19.2</v>
      </c>
      <c r="F713" s="40">
        <f>ROUND((0.2+0.15+1),7)</f>
        <v>1.35</v>
      </c>
      <c r="G713" s="40">
        <f>SmtRes!CX313</f>
        <v>10.824192</v>
      </c>
      <c r="H713" s="42"/>
      <c r="I713" s="41"/>
      <c r="J713" s="42">
        <f>SmtRes!CZ313</f>
        <v>485.28</v>
      </c>
      <c r="K713" s="41"/>
      <c r="L713" s="42">
        <f>SmtRes!DI313</f>
        <v>5252.76</v>
      </c>
    </row>
    <row r="714" spans="1:101" ht="15" x14ac:dyDescent="0.2">
      <c r="A714" s="37"/>
      <c r="B714" s="40">
        <v>2</v>
      </c>
      <c r="C714" s="37" t="s">
        <v>1224</v>
      </c>
      <c r="D714" s="39"/>
      <c r="E714" s="46"/>
      <c r="F714" s="40"/>
      <c r="G714" s="40"/>
      <c r="H714" s="40"/>
      <c r="I714" s="40"/>
      <c r="J714" s="40"/>
      <c r="K714" s="40"/>
      <c r="L714" s="47">
        <f>SUM(L715:L719)-SUMIF(CE715:CE719, 1, L715:L719)</f>
        <v>18.379999999999995</v>
      </c>
    </row>
    <row r="715" spans="1:101" ht="15" x14ac:dyDescent="0.2">
      <c r="A715" s="37"/>
      <c r="B715" s="40"/>
      <c r="C715" s="37" t="s">
        <v>1227</v>
      </c>
      <c r="D715" s="39" t="s">
        <v>671</v>
      </c>
      <c r="E715" s="46"/>
      <c r="F715" s="40"/>
      <c r="G715" s="40">
        <f>Source!V118</f>
        <v>3.3825600000000004E-2</v>
      </c>
      <c r="H715" s="40"/>
      <c r="I715" s="40"/>
      <c r="J715" s="40"/>
      <c r="K715" s="40"/>
      <c r="L715" s="47">
        <f>SUMIF(CE716:CE719, 1, L716:L719)</f>
        <v>17.689999999999998</v>
      </c>
      <c r="CE715">
        <v>1</v>
      </c>
    </row>
    <row r="716" spans="1:101" ht="42.75" x14ac:dyDescent="0.2">
      <c r="A716" s="38"/>
      <c r="B716" s="38" t="s">
        <v>854</v>
      </c>
      <c r="C716" s="38" t="s">
        <v>856</v>
      </c>
      <c r="D716" s="39" t="s">
        <v>677</v>
      </c>
      <c r="E716" s="40">
        <v>0.01</v>
      </c>
      <c r="F716" s="40">
        <f>ROUND((0.2+0.15+1),7)</f>
        <v>1.35</v>
      </c>
      <c r="G716" s="40">
        <f>SmtRes!CX315</f>
        <v>5.6376000000000004E-3</v>
      </c>
      <c r="H716" s="42">
        <f>SmtRes!CZ315</f>
        <v>37.32</v>
      </c>
      <c r="I716" s="41">
        <f>SmtRes!AJ315</f>
        <v>1.52</v>
      </c>
      <c r="J716" s="42">
        <f>ROUND(H716*I716, 2)</f>
        <v>56.73</v>
      </c>
      <c r="K716" s="41"/>
      <c r="L716" s="42">
        <f>SmtRes!DG315</f>
        <v>0.32</v>
      </c>
    </row>
    <row r="717" spans="1:101" ht="28.5" x14ac:dyDescent="0.2">
      <c r="A717" s="38"/>
      <c r="B717" s="38" t="s">
        <v>857</v>
      </c>
      <c r="C717" s="38" t="s">
        <v>1294</v>
      </c>
      <c r="D717" s="39" t="s">
        <v>671</v>
      </c>
      <c r="E717" s="40">
        <f>SmtRes!DO315*SmtRes!AT315</f>
        <v>0.01</v>
      </c>
      <c r="F717" s="40">
        <f>ROUND((0.2+0.15+1),7)</f>
        <v>1.35</v>
      </c>
      <c r="G717" s="40">
        <f>ROUND(E717*F717*G707, 7)</f>
        <v>5.6376000000000004E-3</v>
      </c>
      <c r="H717" s="42"/>
      <c r="I717" s="41"/>
      <c r="J717" s="42">
        <f>ROUND(SmtRes!AG315/SmtRes!DO315, 2)</f>
        <v>473.35</v>
      </c>
      <c r="K717" s="41"/>
      <c r="L717" s="42">
        <f>SmtRes!DH315</f>
        <v>2.67</v>
      </c>
      <c r="CE717">
        <v>1</v>
      </c>
    </row>
    <row r="718" spans="1:101" ht="28.5" x14ac:dyDescent="0.2">
      <c r="A718" s="38"/>
      <c r="B718" s="38" t="s">
        <v>685</v>
      </c>
      <c r="C718" s="38" t="s">
        <v>687</v>
      </c>
      <c r="D718" s="39" t="s">
        <v>677</v>
      </c>
      <c r="E718" s="40">
        <v>0.05</v>
      </c>
      <c r="F718" s="40">
        <f>ROUND((0.2+0.15+1),7)</f>
        <v>1.35</v>
      </c>
      <c r="G718" s="40">
        <f>SmtRes!CX316</f>
        <v>2.8188000000000001E-2</v>
      </c>
      <c r="H718" s="42"/>
      <c r="I718" s="41"/>
      <c r="J718" s="42">
        <f>SmtRes!CZ316</f>
        <v>640.84</v>
      </c>
      <c r="K718" s="41"/>
      <c r="L718" s="42">
        <f>SmtRes!DG316</f>
        <v>18.059999999999999</v>
      </c>
    </row>
    <row r="719" spans="1:101" ht="28.5" x14ac:dyDescent="0.2">
      <c r="A719" s="38"/>
      <c r="B719" s="38" t="s">
        <v>688</v>
      </c>
      <c r="C719" s="38" t="s">
        <v>1226</v>
      </c>
      <c r="D719" s="39" t="s">
        <v>671</v>
      </c>
      <c r="E719" s="40">
        <f>SmtRes!DO316*SmtRes!AT316</f>
        <v>0.05</v>
      </c>
      <c r="F719" s="40">
        <f>ROUND((0.2+0.15+1),7)</f>
        <v>1.35</v>
      </c>
      <c r="G719" s="40">
        <f>ROUND(E719*F719*G707, 7)</f>
        <v>2.8188000000000001E-2</v>
      </c>
      <c r="H719" s="42"/>
      <c r="I719" s="41"/>
      <c r="J719" s="42">
        <f>ROUND(SmtRes!AG316/SmtRes!DO316, 2)</f>
        <v>533.01</v>
      </c>
      <c r="K719" s="41"/>
      <c r="L719" s="42">
        <f>SmtRes!DH316</f>
        <v>15.02</v>
      </c>
      <c r="CE719">
        <v>1</v>
      </c>
    </row>
    <row r="720" spans="1:101" ht="15" x14ac:dyDescent="0.2">
      <c r="A720" s="37"/>
      <c r="B720" s="40">
        <v>4</v>
      </c>
      <c r="C720" s="37" t="s">
        <v>1228</v>
      </c>
      <c r="D720" s="39"/>
      <c r="E720" s="46"/>
      <c r="F720" s="40"/>
      <c r="G720" s="40"/>
      <c r="H720" s="40"/>
      <c r="I720" s="40"/>
      <c r="J720" s="40"/>
      <c r="K720" s="40"/>
      <c r="L720" s="47">
        <f>SUM(L721:L724)-SUMIF(CE721:CE724, 1, L721:L724)</f>
        <v>644.0200000000001</v>
      </c>
    </row>
    <row r="721" spans="1:101" ht="14.25" x14ac:dyDescent="0.2">
      <c r="A721" s="38"/>
      <c r="B721" s="38" t="s">
        <v>858</v>
      </c>
      <c r="C721" s="38" t="s">
        <v>860</v>
      </c>
      <c r="D721" s="39" t="s">
        <v>699</v>
      </c>
      <c r="E721" s="40">
        <v>0.24</v>
      </c>
      <c r="F721" s="40"/>
      <c r="G721" s="40">
        <f>SmtRes!CX317</f>
        <v>0.10022399999999999</v>
      </c>
      <c r="H721" s="42">
        <f>SmtRes!CZ317</f>
        <v>2507.62</v>
      </c>
      <c r="I721" s="41">
        <f>SmtRes!AI317</f>
        <v>1.31</v>
      </c>
      <c r="J721" s="42">
        <f>ROUND(H721*I721, 2)</f>
        <v>3284.98</v>
      </c>
      <c r="K721" s="41"/>
      <c r="L721" s="42">
        <f>SmtRes!DF317</f>
        <v>329.23</v>
      </c>
    </row>
    <row r="722" spans="1:101" ht="28.5" x14ac:dyDescent="0.2">
      <c r="A722" s="38"/>
      <c r="B722" s="38" t="s">
        <v>861</v>
      </c>
      <c r="C722" s="38" t="s">
        <v>863</v>
      </c>
      <c r="D722" s="39" t="s">
        <v>864</v>
      </c>
      <c r="E722" s="40">
        <v>0.8</v>
      </c>
      <c r="F722" s="40"/>
      <c r="G722" s="40">
        <f>SmtRes!CX318</f>
        <v>0.33407999999999999</v>
      </c>
      <c r="H722" s="42">
        <f>SmtRes!CZ318</f>
        <v>531.44000000000005</v>
      </c>
      <c r="I722" s="41">
        <f>SmtRes!AI318</f>
        <v>1.31</v>
      </c>
      <c r="J722" s="42">
        <f>ROUND(H722*I722, 2)</f>
        <v>696.19</v>
      </c>
      <c r="K722" s="41"/>
      <c r="L722" s="42">
        <f>SmtRes!DF318</f>
        <v>232.58</v>
      </c>
    </row>
    <row r="723" spans="1:101" ht="14.25" x14ac:dyDescent="0.2">
      <c r="A723" s="38"/>
      <c r="B723" s="38" t="s">
        <v>716</v>
      </c>
      <c r="C723" s="38" t="s">
        <v>718</v>
      </c>
      <c r="D723" s="39" t="s">
        <v>699</v>
      </c>
      <c r="E723" s="40">
        <v>0.21</v>
      </c>
      <c r="F723" s="40"/>
      <c r="G723" s="40">
        <f>SmtRes!CX319</f>
        <v>8.7695999999999996E-2</v>
      </c>
      <c r="H723" s="42">
        <f>SmtRes!CZ319</f>
        <v>56.11</v>
      </c>
      <c r="I723" s="41">
        <f>SmtRes!AI319</f>
        <v>1.54</v>
      </c>
      <c r="J723" s="42">
        <f>ROUND(H723*I723, 2)</f>
        <v>86.41</v>
      </c>
      <c r="K723" s="41"/>
      <c r="L723" s="42">
        <f>SmtRes!DF319</f>
        <v>7.58</v>
      </c>
    </row>
    <row r="724" spans="1:101" ht="14.25" x14ac:dyDescent="0.2">
      <c r="A724" s="38"/>
      <c r="B724" s="38" t="s">
        <v>865</v>
      </c>
      <c r="C724" s="48" t="s">
        <v>867</v>
      </c>
      <c r="D724" s="49" t="s">
        <v>216</v>
      </c>
      <c r="E724" s="50">
        <v>5.0000000000000001E-3</v>
      </c>
      <c r="F724" s="50"/>
      <c r="G724" s="50">
        <f>SmtRes!CX321</f>
        <v>2.088E-3</v>
      </c>
      <c r="H724" s="51">
        <f>SmtRes!CZ321</f>
        <v>24995.33</v>
      </c>
      <c r="I724" s="52">
        <f>SmtRes!AI321</f>
        <v>1.43</v>
      </c>
      <c r="J724" s="51">
        <f>ROUND(H724*I724, 2)</f>
        <v>35743.32</v>
      </c>
      <c r="K724" s="52"/>
      <c r="L724" s="51">
        <f>SmtRes!DF321</f>
        <v>74.63</v>
      </c>
    </row>
    <row r="725" spans="1:101" ht="15" x14ac:dyDescent="0.2">
      <c r="A725" s="38"/>
      <c r="B725" s="38"/>
      <c r="C725" s="54" t="s">
        <v>1229</v>
      </c>
      <c r="D725" s="39"/>
      <c r="E725" s="40"/>
      <c r="F725" s="40"/>
      <c r="G725" s="40"/>
      <c r="H725" s="42"/>
      <c r="I725" s="41"/>
      <c r="J725" s="42"/>
      <c r="K725" s="41"/>
      <c r="L725" s="42">
        <f>L712+L714+L715+L720</f>
        <v>5932.85</v>
      </c>
    </row>
    <row r="726" spans="1:101" ht="14.25" x14ac:dyDescent="0.2">
      <c r="A726" s="36" t="s">
        <v>1126</v>
      </c>
      <c r="B726" s="38" t="str">
        <f>Source!F119</f>
        <v>14.4.04.08-0001</v>
      </c>
      <c r="C726" s="38" t="str">
        <f>Source!G119</f>
        <v>Эмаль ПФ-115</v>
      </c>
      <c r="D726" s="39" t="str">
        <f>Source!H119</f>
        <v>т</v>
      </c>
      <c r="E726" s="40">
        <f>SmtRes!AT320</f>
        <v>2.6700000000000002E-2</v>
      </c>
      <c r="F726" s="40"/>
      <c r="G726" s="40">
        <f>Source!I119</f>
        <v>1.1149900000000001E-2</v>
      </c>
      <c r="H726" s="42">
        <f>Source!AL119+Source!AO119+Source!AM119+Source!AN119</f>
        <v>80322.25</v>
      </c>
      <c r="I726" s="41">
        <f>IF(Source!BC119&lt;&gt; 0, Source!BC119, 1)</f>
        <v>1.34</v>
      </c>
      <c r="J726" s="42">
        <f>ROUND(H726*I726, 2)</f>
        <v>107631.82</v>
      </c>
      <c r="K726" s="41"/>
      <c r="L726" s="42">
        <f>Source!P119</f>
        <v>1200.08</v>
      </c>
      <c r="AD726">
        <f>ROUND((Source!AT119/100)*((ROUND(ROUND(Source!AO119,2)*Source!I119, 2)+ROUND(ROUND(Source!AN119,2)*Source!I119, 2))), 2)</f>
        <v>0</v>
      </c>
      <c r="AE726">
        <f>ROUND((Source!AU119/100)*((ROUND(ROUND(Source!AO119,2)*Source!I119, 2)+ROUND(ROUND(Source!AN119,2)*Source!I119, 2))), 2)</f>
        <v>0</v>
      </c>
      <c r="AN726">
        <f>L726</f>
        <v>1200.08</v>
      </c>
      <c r="AW726">
        <f>L726</f>
        <v>1200.08</v>
      </c>
      <c r="AZ726">
        <f>Source!X119</f>
        <v>0</v>
      </c>
      <c r="BA726">
        <f>Source!Y119</f>
        <v>0</v>
      </c>
      <c r="CD726">
        <v>1</v>
      </c>
    </row>
    <row r="727" spans="1:101" ht="14.25" x14ac:dyDescent="0.2">
      <c r="A727" s="38"/>
      <c r="B727" s="38"/>
      <c r="C727" s="38" t="s">
        <v>1230</v>
      </c>
      <c r="D727" s="39"/>
      <c r="E727" s="40"/>
      <c r="F727" s="40"/>
      <c r="G727" s="40"/>
      <c r="H727" s="42"/>
      <c r="I727" s="41"/>
      <c r="J727" s="42"/>
      <c r="K727" s="41"/>
      <c r="L727" s="42">
        <f>SUM(AR707:AR730)+SUM(AS707:AS730)+SUM(AT707:AT730)+SUM(AU707:AU730)+SUM(AV707:AV730)</f>
        <v>5270.45</v>
      </c>
    </row>
    <row r="728" spans="1:101" ht="14.25" x14ac:dyDescent="0.2">
      <c r="A728" s="38"/>
      <c r="B728" s="38" t="s">
        <v>281</v>
      </c>
      <c r="C728" s="38" t="s">
        <v>1295</v>
      </c>
      <c r="D728" s="39" t="s">
        <v>237</v>
      </c>
      <c r="E728" s="40">
        <f>Source!BZ118</f>
        <v>100</v>
      </c>
      <c r="F728" s="40"/>
      <c r="G728" s="40">
        <f>Source!AT118</f>
        <v>100</v>
      </c>
      <c r="H728" s="42"/>
      <c r="I728" s="41"/>
      <c r="J728" s="42"/>
      <c r="K728" s="41"/>
      <c r="L728" s="42">
        <f>SUM(AZ707:AZ730)</f>
        <v>5270.45</v>
      </c>
    </row>
    <row r="729" spans="1:101" ht="14.25" x14ac:dyDescent="0.2">
      <c r="A729" s="48"/>
      <c r="B729" s="48" t="s">
        <v>282</v>
      </c>
      <c r="C729" s="48" t="s">
        <v>1296</v>
      </c>
      <c r="D729" s="49" t="s">
        <v>237</v>
      </c>
      <c r="E729" s="50">
        <f>Source!CA118</f>
        <v>49</v>
      </c>
      <c r="F729" s="50"/>
      <c r="G729" s="50">
        <f>Source!AU118</f>
        <v>49</v>
      </c>
      <c r="H729" s="51"/>
      <c r="I729" s="52"/>
      <c r="J729" s="51"/>
      <c r="K729" s="52"/>
      <c r="L729" s="51">
        <f>SUM(BA707:BA730)</f>
        <v>2582.52</v>
      </c>
    </row>
    <row r="730" spans="1:101" ht="15" x14ac:dyDescent="0.2">
      <c r="C730" s="98" t="s">
        <v>1233</v>
      </c>
      <c r="D730" s="98"/>
      <c r="E730" s="98"/>
      <c r="F730" s="98"/>
      <c r="G730" s="98"/>
      <c r="H730" s="98"/>
      <c r="I730" s="99">
        <f>IF(E707&lt;&gt;0,K730/E707, 0)</f>
        <v>35885.775862068964</v>
      </c>
      <c r="J730" s="99"/>
      <c r="K730" s="99">
        <f>L712+L714+L720+L728+L729+L715+SUM(L726:L726)</f>
        <v>14985.900000000001</v>
      </c>
      <c r="L730" s="99"/>
      <c r="AD730">
        <f>ROUND((Source!AT118/100)*((ROUND(SUMIF(SmtRes!AQ313:'SmtRes'!AQ321,"=1",SmtRes!AD313:'SmtRes'!AD321)*Source!I118, 2)+ROUND(SUMIF(SmtRes!AQ313:'SmtRes'!AQ321,"=1",SmtRes!AC313:'SmtRes'!AC321)*Source!I118, 2))), 2)</f>
        <v>622.91</v>
      </c>
      <c r="AE730">
        <f>ROUND((Source!AU118/100)*((ROUND(SUMIF(SmtRes!AQ313:'SmtRes'!AQ321,"=1",SmtRes!AD313:'SmtRes'!AD321)*Source!I118, 2)+ROUND(SUMIF(SmtRes!AQ313:'SmtRes'!AQ321,"=1",SmtRes!AC313:'SmtRes'!AC321)*Source!I118, 2))), 2)</f>
        <v>305.23</v>
      </c>
      <c r="AN730" s="53">
        <f>L712+L714+L720+L728+L729+L715</f>
        <v>13785.820000000002</v>
      </c>
      <c r="AO730" s="53">
        <f>L714</f>
        <v>18.379999999999995</v>
      </c>
      <c r="AQ730" t="s">
        <v>1234</v>
      </c>
      <c r="AR730" s="53">
        <f>L712</f>
        <v>5252.76</v>
      </c>
      <c r="AT730" s="53">
        <f>L715</f>
        <v>17.689999999999998</v>
      </c>
      <c r="AV730" t="s">
        <v>1234</v>
      </c>
      <c r="AW730" s="53">
        <f>L720</f>
        <v>644.0200000000001</v>
      </c>
      <c r="AZ730">
        <f>Source!X118</f>
        <v>5270.45</v>
      </c>
      <c r="BA730">
        <f>Source!Y118</f>
        <v>2582.52</v>
      </c>
      <c r="CD730">
        <v>1</v>
      </c>
    </row>
    <row r="731" spans="1:101" ht="42.75" x14ac:dyDescent="0.2">
      <c r="A731" s="36" t="s">
        <v>287</v>
      </c>
      <c r="B731" s="38" t="s">
        <v>1297</v>
      </c>
      <c r="C731" s="38" t="str">
        <f>Source!G120</f>
        <v>Огрунтовка бетонных и оштукатуренных поверхностей: лаком БТ-577, первый слой</v>
      </c>
      <c r="D731" s="39" t="str">
        <f>Source!H120</f>
        <v>100 м2</v>
      </c>
      <c r="E731" s="40">
        <f>Source!K120</f>
        <v>1.3049999999999999</v>
      </c>
      <c r="F731" s="40"/>
      <c r="G731" s="40">
        <f>Source!I120</f>
        <v>1.3049999999999999</v>
      </c>
      <c r="H731" s="42"/>
      <c r="I731" s="41"/>
      <c r="J731" s="42"/>
      <c r="K731" s="41"/>
      <c r="L731" s="42"/>
    </row>
    <row r="732" spans="1:101" ht="25.5" x14ac:dyDescent="0.2">
      <c r="B732" s="43" t="s">
        <v>950</v>
      </c>
      <c r="C732" s="104" t="s">
        <v>1219</v>
      </c>
      <c r="D732" s="104"/>
      <c r="E732" s="104"/>
      <c r="F732" s="104"/>
      <c r="G732" s="104"/>
      <c r="H732" s="104"/>
      <c r="I732" s="104"/>
      <c r="J732" s="104"/>
      <c r="K732" s="104"/>
      <c r="L732" s="104"/>
    </row>
    <row r="733" spans="1:101" ht="25.5" x14ac:dyDescent="0.2">
      <c r="B733" s="43" t="s">
        <v>953</v>
      </c>
      <c r="C733" s="104" t="s">
        <v>1220</v>
      </c>
      <c r="D733" s="104"/>
      <c r="E733" s="104"/>
      <c r="F733" s="104"/>
      <c r="G733" s="104"/>
      <c r="H733" s="104"/>
      <c r="I733" s="104"/>
      <c r="J733" s="104"/>
      <c r="K733" s="104"/>
      <c r="L733" s="104"/>
    </row>
    <row r="734" spans="1:101" ht="51" x14ac:dyDescent="0.2">
      <c r="C734" s="103" t="s">
        <v>1236</v>
      </c>
      <c r="D734" s="103"/>
      <c r="E734" s="103"/>
      <c r="F734" s="103"/>
      <c r="CW734" s="44" t="s">
        <v>1236</v>
      </c>
    </row>
    <row r="735" spans="1:101" x14ac:dyDescent="0.2">
      <c r="C735" s="45" t="str">
        <f>"Объем: "&amp;Source!I120&amp;"=130,5/"&amp;"100"</f>
        <v>Объем: 1,305=130,5/100</v>
      </c>
    </row>
    <row r="736" spans="1:101" ht="15" x14ac:dyDescent="0.2">
      <c r="A736" s="37"/>
      <c r="B736" s="40">
        <v>1</v>
      </c>
      <c r="C736" s="37" t="s">
        <v>1223</v>
      </c>
      <c r="D736" s="39" t="s">
        <v>671</v>
      </c>
      <c r="E736" s="46"/>
      <c r="F736" s="40"/>
      <c r="G736" s="40">
        <f>Source!U120</f>
        <v>9.1610999999999994</v>
      </c>
      <c r="H736" s="40"/>
      <c r="I736" s="40"/>
      <c r="J736" s="40"/>
      <c r="K736" s="40"/>
      <c r="L736" s="47">
        <f>SUM(L737:L737)-SUMIF(CE737:CE737, 1, L737:L737)</f>
        <v>5538.89</v>
      </c>
    </row>
    <row r="737" spans="1:83" ht="14.25" x14ac:dyDescent="0.2">
      <c r="A737" s="38"/>
      <c r="B737" s="38" t="s">
        <v>868</v>
      </c>
      <c r="C737" s="38" t="s">
        <v>869</v>
      </c>
      <c r="D737" s="39" t="s">
        <v>671</v>
      </c>
      <c r="E737" s="40">
        <v>5.2</v>
      </c>
      <c r="F737" s="40">
        <f>ROUND((0.2+0.15+1),7)</f>
        <v>1.35</v>
      </c>
      <c r="G737" s="40">
        <f>SmtRes!CX322</f>
        <v>9.1610999999999994</v>
      </c>
      <c r="H737" s="42"/>
      <c r="I737" s="41"/>
      <c r="J737" s="42">
        <f>SmtRes!CZ322</f>
        <v>604.61</v>
      </c>
      <c r="K737" s="41"/>
      <c r="L737" s="42">
        <f>SmtRes!DI322</f>
        <v>5538.89</v>
      </c>
    </row>
    <row r="738" spans="1:83" ht="15" x14ac:dyDescent="0.2">
      <c r="A738" s="37"/>
      <c r="B738" s="40">
        <v>2</v>
      </c>
      <c r="C738" s="37" t="s">
        <v>1224</v>
      </c>
      <c r="D738" s="39"/>
      <c r="E738" s="46"/>
      <c r="F738" s="40"/>
      <c r="G738" s="40"/>
      <c r="H738" s="40"/>
      <c r="I738" s="40"/>
      <c r="J738" s="40"/>
      <c r="K738" s="40"/>
      <c r="L738" s="47">
        <f>SUM(L739:L745)-SUMIF(CE739:CE745, 1, L739:L745)</f>
        <v>53.370000000000005</v>
      </c>
    </row>
    <row r="739" spans="1:83" ht="15" x14ac:dyDescent="0.2">
      <c r="A739" s="37"/>
      <c r="B739" s="40"/>
      <c r="C739" s="37" t="s">
        <v>1227</v>
      </c>
      <c r="D739" s="39" t="s">
        <v>671</v>
      </c>
      <c r="E739" s="46"/>
      <c r="F739" s="40"/>
      <c r="G739" s="40">
        <f>Source!V120</f>
        <v>3.5235000000000002E-2</v>
      </c>
      <c r="H739" s="40"/>
      <c r="I739" s="40"/>
      <c r="J739" s="40"/>
      <c r="K739" s="40"/>
      <c r="L739" s="47">
        <f>SUMIF(CE740:CE745, 1, L740:L745)</f>
        <v>20.18</v>
      </c>
      <c r="CE739">
        <v>1</v>
      </c>
    </row>
    <row r="740" spans="1:83" ht="28.5" x14ac:dyDescent="0.2">
      <c r="A740" s="38"/>
      <c r="B740" s="38" t="s">
        <v>870</v>
      </c>
      <c r="C740" s="38" t="s">
        <v>872</v>
      </c>
      <c r="D740" s="39" t="s">
        <v>677</v>
      </c>
      <c r="E740" s="40">
        <v>0.01</v>
      </c>
      <c r="F740" s="40">
        <f t="shared" ref="F740:F745" si="12">ROUND((0.2+0.15+1),7)</f>
        <v>1.35</v>
      </c>
      <c r="G740" s="40">
        <f>SmtRes!CX324</f>
        <v>1.7617500000000001E-2</v>
      </c>
      <c r="H740" s="42">
        <f>SmtRes!CZ324</f>
        <v>6.62</v>
      </c>
      <c r="I740" s="41">
        <f>SmtRes!AJ324</f>
        <v>1.46</v>
      </c>
      <c r="J740" s="42">
        <f>ROUND(H740*I740, 2)</f>
        <v>9.67</v>
      </c>
      <c r="K740" s="41"/>
      <c r="L740" s="42">
        <f>SmtRes!DG324</f>
        <v>0.17</v>
      </c>
    </row>
    <row r="741" spans="1:83" ht="71.25" x14ac:dyDescent="0.2">
      <c r="A741" s="38"/>
      <c r="B741" s="38" t="s">
        <v>873</v>
      </c>
      <c r="C741" s="38" t="s">
        <v>875</v>
      </c>
      <c r="D741" s="39" t="s">
        <v>677</v>
      </c>
      <c r="E741" s="40">
        <v>0.01</v>
      </c>
      <c r="F741" s="40">
        <f t="shared" si="12"/>
        <v>1.35</v>
      </c>
      <c r="G741" s="40">
        <f>SmtRes!CX325</f>
        <v>1.7617500000000001E-2</v>
      </c>
      <c r="H741" s="42"/>
      <c r="I741" s="41"/>
      <c r="J741" s="42">
        <f>SmtRes!CZ325</f>
        <v>1555.93</v>
      </c>
      <c r="K741" s="41"/>
      <c r="L741" s="42">
        <f>SmtRes!DG325</f>
        <v>27.41</v>
      </c>
    </row>
    <row r="742" spans="1:83" ht="28.5" x14ac:dyDescent="0.2">
      <c r="A742" s="38"/>
      <c r="B742" s="38" t="s">
        <v>727</v>
      </c>
      <c r="C742" s="38" t="s">
        <v>1243</v>
      </c>
      <c r="D742" s="39" t="s">
        <v>671</v>
      </c>
      <c r="E742" s="40">
        <f>SmtRes!DO325*SmtRes!AT325</f>
        <v>0.01</v>
      </c>
      <c r="F742" s="40">
        <f t="shared" si="12"/>
        <v>1.35</v>
      </c>
      <c r="G742" s="40">
        <f>ROUND(E742*F742*G731, 7)</f>
        <v>1.7617500000000001E-2</v>
      </c>
      <c r="H742" s="42"/>
      <c r="I742" s="41"/>
      <c r="J742" s="42">
        <f>ROUND(SmtRes!AG325/SmtRes!DO325, 2)</f>
        <v>612.57000000000005</v>
      </c>
      <c r="K742" s="41"/>
      <c r="L742" s="42">
        <f>SmtRes!DH325</f>
        <v>10.79</v>
      </c>
      <c r="CE742">
        <v>1</v>
      </c>
    </row>
    <row r="743" spans="1:83" ht="28.5" x14ac:dyDescent="0.2">
      <c r="A743" s="38"/>
      <c r="B743" s="38" t="s">
        <v>685</v>
      </c>
      <c r="C743" s="38" t="s">
        <v>687</v>
      </c>
      <c r="D743" s="39" t="s">
        <v>677</v>
      </c>
      <c r="E743" s="40">
        <v>0.01</v>
      </c>
      <c r="F743" s="40">
        <f t="shared" si="12"/>
        <v>1.35</v>
      </c>
      <c r="G743" s="40">
        <f>SmtRes!CX326</f>
        <v>1.7617500000000001E-2</v>
      </c>
      <c r="H743" s="42"/>
      <c r="I743" s="41"/>
      <c r="J743" s="42">
        <f>SmtRes!CZ326</f>
        <v>640.84</v>
      </c>
      <c r="K743" s="41"/>
      <c r="L743" s="42">
        <f>SmtRes!DG326</f>
        <v>11.29</v>
      </c>
    </row>
    <row r="744" spans="1:83" ht="28.5" x14ac:dyDescent="0.2">
      <c r="A744" s="38"/>
      <c r="B744" s="38" t="s">
        <v>688</v>
      </c>
      <c r="C744" s="38" t="s">
        <v>1226</v>
      </c>
      <c r="D744" s="39" t="s">
        <v>671</v>
      </c>
      <c r="E744" s="40">
        <f>SmtRes!DO326*SmtRes!AT326</f>
        <v>0.01</v>
      </c>
      <c r="F744" s="40">
        <f t="shared" si="12"/>
        <v>1.35</v>
      </c>
      <c r="G744" s="40">
        <f>ROUND(E744*F744*G731, 7)</f>
        <v>1.7617500000000001E-2</v>
      </c>
      <c r="H744" s="42"/>
      <c r="I744" s="41"/>
      <c r="J744" s="42">
        <f>ROUND(SmtRes!AG326/SmtRes!DO326, 2)</f>
        <v>533.01</v>
      </c>
      <c r="K744" s="41"/>
      <c r="L744" s="42">
        <f>SmtRes!DH326</f>
        <v>9.39</v>
      </c>
      <c r="CE744">
        <v>1</v>
      </c>
    </row>
    <row r="745" spans="1:83" ht="42.75" x14ac:dyDescent="0.2">
      <c r="A745" s="38"/>
      <c r="B745" s="38" t="s">
        <v>876</v>
      </c>
      <c r="C745" s="38" t="s">
        <v>878</v>
      </c>
      <c r="D745" s="39" t="s">
        <v>677</v>
      </c>
      <c r="E745" s="40">
        <v>1.4</v>
      </c>
      <c r="F745" s="40">
        <f t="shared" si="12"/>
        <v>1.35</v>
      </c>
      <c r="G745" s="40">
        <f>SmtRes!CX327</f>
        <v>2.46645</v>
      </c>
      <c r="H745" s="42">
        <f>SmtRes!CZ327</f>
        <v>4.5199999999999996</v>
      </c>
      <c r="I745" s="41">
        <f>SmtRes!AJ327</f>
        <v>1.3</v>
      </c>
      <c r="J745" s="42">
        <f>ROUND(H745*I745, 2)</f>
        <v>5.88</v>
      </c>
      <c r="K745" s="41"/>
      <c r="L745" s="42">
        <f>SmtRes!DG327</f>
        <v>14.5</v>
      </c>
    </row>
    <row r="746" spans="1:83" ht="15" x14ac:dyDescent="0.2">
      <c r="A746" s="37"/>
      <c r="B746" s="40">
        <v>4</v>
      </c>
      <c r="C746" s="37" t="s">
        <v>1228</v>
      </c>
      <c r="D746" s="39"/>
      <c r="E746" s="46"/>
      <c r="F746" s="40"/>
      <c r="G746" s="40"/>
      <c r="H746" s="40"/>
      <c r="I746" s="40"/>
      <c r="J746" s="40"/>
      <c r="K746" s="40"/>
      <c r="L746" s="47">
        <f>SUM(L747:L748)-SUMIF(CE747:CE748, 1, L747:L748)</f>
        <v>1971.78</v>
      </c>
    </row>
    <row r="747" spans="1:83" ht="14.25" x14ac:dyDescent="0.2">
      <c r="A747" s="38"/>
      <c r="B747" s="38" t="s">
        <v>533</v>
      </c>
      <c r="C747" s="38" t="s">
        <v>534</v>
      </c>
      <c r="D747" s="39" t="s">
        <v>216</v>
      </c>
      <c r="E747" s="40">
        <v>1.2999999999999999E-2</v>
      </c>
      <c r="F747" s="40"/>
      <c r="G747" s="40">
        <f>SmtRes!CX328</f>
        <v>1.6965000000000001E-2</v>
      </c>
      <c r="H747" s="42">
        <f>SmtRes!CZ328</f>
        <v>80020.98</v>
      </c>
      <c r="I747" s="41">
        <f>SmtRes!AI328</f>
        <v>1.29</v>
      </c>
      <c r="J747" s="42">
        <f>ROUND(H747*I747, 2)</f>
        <v>103227.06</v>
      </c>
      <c r="K747" s="41"/>
      <c r="L747" s="42">
        <f>SmtRes!DF328</f>
        <v>1751.25</v>
      </c>
    </row>
    <row r="748" spans="1:83" ht="14.25" x14ac:dyDescent="0.2">
      <c r="A748" s="38"/>
      <c r="B748" s="38" t="s">
        <v>719</v>
      </c>
      <c r="C748" s="48" t="s">
        <v>721</v>
      </c>
      <c r="D748" s="49" t="s">
        <v>699</v>
      </c>
      <c r="E748" s="50">
        <v>1.95</v>
      </c>
      <c r="F748" s="50"/>
      <c r="G748" s="50">
        <f>SmtRes!CX329</f>
        <v>2.5447500000000001</v>
      </c>
      <c r="H748" s="51">
        <f>SmtRes!CZ329</f>
        <v>60.6</v>
      </c>
      <c r="I748" s="52">
        <f>SmtRes!AI329</f>
        <v>1.43</v>
      </c>
      <c r="J748" s="51">
        <f>ROUND(H748*I748, 2)</f>
        <v>86.66</v>
      </c>
      <c r="K748" s="52"/>
      <c r="L748" s="51">
        <f>SmtRes!DF329</f>
        <v>220.53</v>
      </c>
    </row>
    <row r="749" spans="1:83" ht="15" x14ac:dyDescent="0.2">
      <c r="A749" s="38"/>
      <c r="B749" s="38"/>
      <c r="C749" s="54" t="s">
        <v>1229</v>
      </c>
      <c r="D749" s="39"/>
      <c r="E749" s="40"/>
      <c r="F749" s="40"/>
      <c r="G749" s="40"/>
      <c r="H749" s="42"/>
      <c r="I749" s="41"/>
      <c r="J749" s="42"/>
      <c r="K749" s="41"/>
      <c r="L749" s="42">
        <f>L736+L738+L739+L746</f>
        <v>7584.22</v>
      </c>
    </row>
    <row r="750" spans="1:83" ht="14.25" x14ac:dyDescent="0.2">
      <c r="A750" s="38"/>
      <c r="B750" s="38"/>
      <c r="C750" s="38" t="s">
        <v>1230</v>
      </c>
      <c r="D750" s="39"/>
      <c r="E750" s="40"/>
      <c r="F750" s="40"/>
      <c r="G750" s="40"/>
      <c r="H750" s="42"/>
      <c r="I750" s="41"/>
      <c r="J750" s="42"/>
      <c r="K750" s="41"/>
      <c r="L750" s="42">
        <f>SUM(AR731:AR753)+SUM(AS731:AS753)+SUM(AT731:AT753)+SUM(AU731:AU753)+SUM(AV731:AV753)</f>
        <v>5559.0700000000006</v>
      </c>
    </row>
    <row r="751" spans="1:83" ht="28.5" x14ac:dyDescent="0.2">
      <c r="A751" s="38"/>
      <c r="B751" s="38" t="s">
        <v>294</v>
      </c>
      <c r="C751" s="38" t="s">
        <v>1298</v>
      </c>
      <c r="D751" s="39" t="s">
        <v>237</v>
      </c>
      <c r="E751" s="40">
        <f>Source!BZ120</f>
        <v>94</v>
      </c>
      <c r="F751" s="40"/>
      <c r="G751" s="40">
        <f>Source!AT120</f>
        <v>94</v>
      </c>
      <c r="H751" s="42"/>
      <c r="I751" s="41"/>
      <c r="J751" s="42"/>
      <c r="K751" s="41"/>
      <c r="L751" s="42">
        <f>SUM(AZ731:AZ753)</f>
        <v>5225.53</v>
      </c>
    </row>
    <row r="752" spans="1:83" ht="28.5" x14ac:dyDescent="0.2">
      <c r="A752" s="48"/>
      <c r="B752" s="48" t="s">
        <v>295</v>
      </c>
      <c r="C752" s="48" t="s">
        <v>1299</v>
      </c>
      <c r="D752" s="49" t="s">
        <v>237</v>
      </c>
      <c r="E752" s="50">
        <f>Source!CA120</f>
        <v>51</v>
      </c>
      <c r="F752" s="50"/>
      <c r="G752" s="50">
        <f>Source!AU120</f>
        <v>51</v>
      </c>
      <c r="H752" s="51"/>
      <c r="I752" s="52"/>
      <c r="J752" s="51"/>
      <c r="K752" s="52"/>
      <c r="L752" s="51">
        <f>SUM(BA731:BA753)</f>
        <v>2835.13</v>
      </c>
    </row>
    <row r="753" spans="1:82" ht="15" x14ac:dyDescent="0.2">
      <c r="C753" s="98" t="s">
        <v>1233</v>
      </c>
      <c r="D753" s="98"/>
      <c r="E753" s="98"/>
      <c r="F753" s="98"/>
      <c r="G753" s="98"/>
      <c r="H753" s="98"/>
      <c r="I753" s="99">
        <f>IF(E731&lt;&gt;0,K753/E731, 0)</f>
        <v>11988.413793103449</v>
      </c>
      <c r="J753" s="99"/>
      <c r="K753" s="99">
        <f>L736+L738+L746+L751+L752+L739</f>
        <v>15644.880000000001</v>
      </c>
      <c r="L753" s="99"/>
      <c r="AD753">
        <f>ROUND((Source!AT120/100)*((ROUND(SUMIF(SmtRes!AQ322:'SmtRes'!AQ329,"=1",SmtRes!AD322:'SmtRes'!AD329)*Source!I120, 2)+ROUND(SUMIF(SmtRes!AQ322:'SmtRes'!AQ329,"=1",SmtRes!AC322:'SmtRes'!AC329)*Source!I120, 2))), 2)</f>
        <v>2146.96</v>
      </c>
      <c r="AE753">
        <f>ROUND((Source!AU120/100)*((ROUND(SUMIF(SmtRes!AQ322:'SmtRes'!AQ329,"=1",SmtRes!AD322:'SmtRes'!AD329)*Source!I120, 2)+ROUND(SUMIF(SmtRes!AQ322:'SmtRes'!AQ329,"=1",SmtRes!AC322:'SmtRes'!AC329)*Source!I120, 2))), 2)</f>
        <v>1164.8399999999999</v>
      </c>
      <c r="AN753" s="53">
        <f>L736+L738+L746+L751+L752+L739</f>
        <v>15644.880000000001</v>
      </c>
      <c r="AO753" s="53">
        <f>L738</f>
        <v>53.370000000000005</v>
      </c>
      <c r="AQ753" t="s">
        <v>1234</v>
      </c>
      <c r="AR753" s="53">
        <f>L736</f>
        <v>5538.89</v>
      </c>
      <c r="AT753" s="53">
        <f>L739</f>
        <v>20.18</v>
      </c>
      <c r="AV753" t="s">
        <v>1234</v>
      </c>
      <c r="AW753" s="53">
        <f>L746</f>
        <v>1971.78</v>
      </c>
      <c r="AZ753">
        <f>Source!X120</f>
        <v>5225.53</v>
      </c>
      <c r="BA753">
        <f>Source!Y120</f>
        <v>2835.13</v>
      </c>
      <c r="CD753">
        <v>1</v>
      </c>
    </row>
    <row r="755" spans="1:82" ht="15" x14ac:dyDescent="0.2">
      <c r="A755" s="58"/>
      <c r="B755" s="59"/>
      <c r="C755" s="96" t="s">
        <v>1249</v>
      </c>
      <c r="D755" s="96"/>
      <c r="E755" s="96"/>
      <c r="F755" s="96"/>
      <c r="G755" s="96"/>
      <c r="H755" s="96"/>
      <c r="I755" s="47"/>
      <c r="J755" s="58"/>
      <c r="K755" s="60"/>
      <c r="L755" s="47">
        <f>L757+L758+L764+L768</f>
        <v>1033345.3399999999</v>
      </c>
    </row>
    <row r="756" spans="1:82" ht="14.25" x14ac:dyDescent="0.2">
      <c r="A756" s="55"/>
      <c r="B756" s="57"/>
      <c r="C756" s="95" t="s">
        <v>1250</v>
      </c>
      <c r="D756" s="93"/>
      <c r="E756" s="93"/>
      <c r="F756" s="93"/>
      <c r="G756" s="93"/>
      <c r="H756" s="93"/>
      <c r="I756" s="42"/>
      <c r="J756" s="55"/>
      <c r="K756" s="40"/>
      <c r="L756" s="42"/>
    </row>
    <row r="757" spans="1:82" ht="14.25" x14ac:dyDescent="0.2">
      <c r="A757" s="55"/>
      <c r="B757" s="57"/>
      <c r="C757" s="93" t="s">
        <v>1251</v>
      </c>
      <c r="D757" s="93"/>
      <c r="E757" s="93"/>
      <c r="F757" s="93"/>
      <c r="G757" s="93"/>
      <c r="H757" s="93"/>
      <c r="I757" s="42"/>
      <c r="J757" s="55"/>
      <c r="K757" s="40"/>
      <c r="L757" s="42">
        <f>SUM(AR259:AR753)</f>
        <v>438349.38999999996</v>
      </c>
    </row>
    <row r="758" spans="1:82" ht="14.25" hidden="1" x14ac:dyDescent="0.2">
      <c r="A758" s="55"/>
      <c r="B758" s="57"/>
      <c r="C758" s="93" t="s">
        <v>1252</v>
      </c>
      <c r="D758" s="93"/>
      <c r="E758" s="93"/>
      <c r="F758" s="93"/>
      <c r="G758" s="93"/>
      <c r="H758" s="93"/>
      <c r="I758" s="42"/>
      <c r="J758" s="55"/>
      <c r="K758" s="40"/>
      <c r="L758" s="42">
        <f>L760+L763+L762</f>
        <v>569784.49</v>
      </c>
    </row>
    <row r="759" spans="1:82" ht="14.25" hidden="1" x14ac:dyDescent="0.2">
      <c r="A759" s="55"/>
      <c r="B759" s="57"/>
      <c r="C759" s="95" t="s">
        <v>1253</v>
      </c>
      <c r="D759" s="93"/>
      <c r="E759" s="93"/>
      <c r="F759" s="93"/>
      <c r="G759" s="93"/>
      <c r="H759" s="93"/>
      <c r="I759" s="42"/>
      <c r="J759" s="55"/>
      <c r="K759" s="40"/>
      <c r="L759" s="42"/>
    </row>
    <row r="760" spans="1:82" ht="14.25" x14ac:dyDescent="0.2">
      <c r="A760" s="55"/>
      <c r="B760" s="57"/>
      <c r="C760" s="93" t="s">
        <v>1252</v>
      </c>
      <c r="D760" s="93"/>
      <c r="E760" s="93"/>
      <c r="F760" s="93"/>
      <c r="G760" s="93"/>
      <c r="H760" s="93"/>
      <c r="I760" s="42"/>
      <c r="J760" s="55"/>
      <c r="K760" s="40"/>
      <c r="L760" s="42">
        <f>SUM(AO259:AO753)</f>
        <v>391564.44</v>
      </c>
    </row>
    <row r="761" spans="1:82" ht="14.25" hidden="1" x14ac:dyDescent="0.2">
      <c r="A761" s="55"/>
      <c r="B761" s="57"/>
      <c r="C761" s="95" t="s">
        <v>1254</v>
      </c>
      <c r="D761" s="93"/>
      <c r="E761" s="93"/>
      <c r="F761" s="93"/>
      <c r="G761" s="93"/>
      <c r="H761" s="93"/>
      <c r="I761" s="42"/>
      <c r="J761" s="55"/>
      <c r="K761" s="40"/>
      <c r="L761" s="42"/>
    </row>
    <row r="762" spans="1:82" ht="14.25" x14ac:dyDescent="0.2">
      <c r="A762" s="55"/>
      <c r="B762" s="57"/>
      <c r="C762" s="93" t="s">
        <v>1273</v>
      </c>
      <c r="D762" s="93"/>
      <c r="E762" s="93"/>
      <c r="F762" s="93"/>
      <c r="G762" s="93"/>
      <c r="H762" s="93"/>
      <c r="I762" s="42"/>
      <c r="J762" s="55"/>
      <c r="K762" s="40"/>
      <c r="L762" s="42">
        <f>SUM(AT259:AT753)</f>
        <v>178220.05000000005</v>
      </c>
    </row>
    <row r="763" spans="1:82" ht="14.25" hidden="1" x14ac:dyDescent="0.2">
      <c r="A763" s="55"/>
      <c r="B763" s="57"/>
      <c r="C763" s="93" t="s">
        <v>1255</v>
      </c>
      <c r="D763" s="93"/>
      <c r="E763" s="93"/>
      <c r="F763" s="93"/>
      <c r="G763" s="93"/>
      <c r="H763" s="93"/>
      <c r="I763" s="42"/>
      <c r="J763" s="55"/>
      <c r="K763" s="40"/>
      <c r="L763" s="42">
        <f>SUM(AV259:AV753)</f>
        <v>0</v>
      </c>
    </row>
    <row r="764" spans="1:82" ht="14.25" x14ac:dyDescent="0.2">
      <c r="A764" s="55"/>
      <c r="B764" s="57"/>
      <c r="C764" s="93" t="s">
        <v>1256</v>
      </c>
      <c r="D764" s="93"/>
      <c r="E764" s="93"/>
      <c r="F764" s="93"/>
      <c r="G764" s="93"/>
      <c r="H764" s="93"/>
      <c r="I764" s="42"/>
      <c r="J764" s="55"/>
      <c r="K764" s="40"/>
      <c r="L764" s="42">
        <f>L766+L767</f>
        <v>25211.459999999995</v>
      </c>
    </row>
    <row r="765" spans="1:82" ht="14.25" x14ac:dyDescent="0.2">
      <c r="A765" s="55"/>
      <c r="B765" s="57"/>
      <c r="C765" s="95" t="s">
        <v>1253</v>
      </c>
      <c r="D765" s="93"/>
      <c r="E765" s="93"/>
      <c r="F765" s="93"/>
      <c r="G765" s="93"/>
      <c r="H765" s="93"/>
      <c r="I765" s="42"/>
      <c r="J765" s="55"/>
      <c r="K765" s="40"/>
      <c r="L765" s="42"/>
    </row>
    <row r="766" spans="1:82" ht="14.25" x14ac:dyDescent="0.2">
      <c r="A766" s="55"/>
      <c r="B766" s="57"/>
      <c r="C766" s="93" t="s">
        <v>1257</v>
      </c>
      <c r="D766" s="93"/>
      <c r="E766" s="93"/>
      <c r="F766" s="93"/>
      <c r="G766" s="93"/>
      <c r="H766" s="93"/>
      <c r="I766" s="42"/>
      <c r="J766" s="55"/>
      <c r="K766" s="40"/>
      <c r="L766" s="42">
        <f>SUM(AW259:AW753)-SUM(BK259:BK753)</f>
        <v>25211.459999999995</v>
      </c>
    </row>
    <row r="767" spans="1:82" ht="14.25" hidden="1" x14ac:dyDescent="0.2">
      <c r="A767" s="55"/>
      <c r="B767" s="57"/>
      <c r="C767" s="93" t="s">
        <v>1258</v>
      </c>
      <c r="D767" s="93"/>
      <c r="E767" s="93"/>
      <c r="F767" s="93"/>
      <c r="G767" s="93"/>
      <c r="H767" s="93"/>
      <c r="I767" s="42"/>
      <c r="J767" s="55"/>
      <c r="K767" s="40"/>
      <c r="L767" s="42">
        <f>SUM(BC259:BC753)</f>
        <v>0</v>
      </c>
    </row>
    <row r="768" spans="1:82" ht="14.25" hidden="1" x14ac:dyDescent="0.2">
      <c r="A768" s="55"/>
      <c r="B768" s="57"/>
      <c r="C768" s="93" t="s">
        <v>1259</v>
      </c>
      <c r="D768" s="93"/>
      <c r="E768" s="93"/>
      <c r="F768" s="93"/>
      <c r="G768" s="93"/>
      <c r="H768" s="93"/>
      <c r="I768" s="42"/>
      <c r="J768" s="55"/>
      <c r="K768" s="40"/>
      <c r="L768" s="42">
        <f>SUM(BB259:BB753)</f>
        <v>0</v>
      </c>
    </row>
    <row r="769" spans="1:12" ht="14.25" x14ac:dyDescent="0.2">
      <c r="A769" s="55"/>
      <c r="B769" s="57"/>
      <c r="C769" s="93" t="s">
        <v>1260</v>
      </c>
      <c r="D769" s="93"/>
      <c r="E769" s="93"/>
      <c r="F769" s="93"/>
      <c r="G769" s="93"/>
      <c r="H769" s="93"/>
      <c r="I769" s="42"/>
      <c r="J769" s="55"/>
      <c r="K769" s="40"/>
      <c r="L769" s="42">
        <f>SUM(AR259:AR753)+SUM(AT259:AT753)+SUM(AV259:AV753)</f>
        <v>616569.43999999994</v>
      </c>
    </row>
    <row r="770" spans="1:12" ht="14.25" x14ac:dyDescent="0.2">
      <c r="A770" s="55"/>
      <c r="B770" s="57"/>
      <c r="C770" s="93" t="s">
        <v>1261</v>
      </c>
      <c r="D770" s="93"/>
      <c r="E770" s="93"/>
      <c r="F770" s="93"/>
      <c r="G770" s="93"/>
      <c r="H770" s="93"/>
      <c r="I770" s="42"/>
      <c r="J770" s="55"/>
      <c r="K770" s="40"/>
      <c r="L770" s="42">
        <f>SUM(AZ259:AZ753)</f>
        <v>633755.03999999992</v>
      </c>
    </row>
    <row r="771" spans="1:12" ht="14.25" x14ac:dyDescent="0.2">
      <c r="A771" s="55"/>
      <c r="B771" s="57"/>
      <c r="C771" s="93" t="s">
        <v>1262</v>
      </c>
      <c r="D771" s="93"/>
      <c r="E771" s="93"/>
      <c r="F771" s="93"/>
      <c r="G771" s="93"/>
      <c r="H771" s="93"/>
      <c r="I771" s="42"/>
      <c r="J771" s="55"/>
      <c r="K771" s="40"/>
      <c r="L771" s="42">
        <f>SUM(BA259:BA753)</f>
        <v>367882.0199999999</v>
      </c>
    </row>
    <row r="772" spans="1:12" ht="14.25" hidden="1" x14ac:dyDescent="0.2">
      <c r="A772" s="55"/>
      <c r="B772" s="57"/>
      <c r="C772" s="93" t="s">
        <v>581</v>
      </c>
      <c r="D772" s="93"/>
      <c r="E772" s="93"/>
      <c r="F772" s="93"/>
      <c r="G772" s="93"/>
      <c r="H772" s="93"/>
      <c r="I772" s="42"/>
      <c r="J772" s="55"/>
      <c r="K772" s="40"/>
      <c r="L772" s="42">
        <f>L774+L775</f>
        <v>0</v>
      </c>
    </row>
    <row r="773" spans="1:12" ht="14.25" hidden="1" x14ac:dyDescent="0.2">
      <c r="A773" s="55"/>
      <c r="B773" s="57"/>
      <c r="C773" s="95" t="s">
        <v>1250</v>
      </c>
      <c r="D773" s="93"/>
      <c r="E773" s="93"/>
      <c r="F773" s="93"/>
      <c r="G773" s="93"/>
      <c r="H773" s="93"/>
      <c r="I773" s="42"/>
      <c r="J773" s="55"/>
      <c r="K773" s="40"/>
      <c r="L773" s="42"/>
    </row>
    <row r="774" spans="1:12" ht="14.25" hidden="1" x14ac:dyDescent="0.2">
      <c r="A774" s="55"/>
      <c r="B774" s="57"/>
      <c r="C774" s="93" t="s">
        <v>1263</v>
      </c>
      <c r="D774" s="93"/>
      <c r="E774" s="93"/>
      <c r="F774" s="93"/>
      <c r="G774" s="93"/>
      <c r="H774" s="93"/>
      <c r="I774" s="42"/>
      <c r="J774" s="55"/>
      <c r="K774" s="40"/>
      <c r="L774" s="42">
        <f>SUM(BK259:BK753)</f>
        <v>0</v>
      </c>
    </row>
    <row r="775" spans="1:12" ht="14.25" hidden="1" x14ac:dyDescent="0.2">
      <c r="A775" s="55"/>
      <c r="B775" s="57"/>
      <c r="C775" s="93" t="s">
        <v>1264</v>
      </c>
      <c r="D775" s="93"/>
      <c r="E775" s="93"/>
      <c r="F775" s="93"/>
      <c r="G775" s="93"/>
      <c r="H775" s="93"/>
      <c r="I775" s="42"/>
      <c r="J775" s="55"/>
      <c r="K775" s="40"/>
      <c r="L775" s="42">
        <f>SUM(BD259:BD753)</f>
        <v>0</v>
      </c>
    </row>
    <row r="776" spans="1:12" ht="14.25" hidden="1" x14ac:dyDescent="0.2">
      <c r="A776" s="55"/>
      <c r="B776" s="57"/>
      <c r="C776" s="93" t="s">
        <v>1265</v>
      </c>
      <c r="D776" s="93"/>
      <c r="E776" s="93"/>
      <c r="F776" s="93"/>
      <c r="G776" s="93"/>
      <c r="H776" s="93"/>
      <c r="I776" s="42"/>
      <c r="J776" s="55"/>
      <c r="K776" s="40"/>
      <c r="L776" s="42"/>
    </row>
    <row r="777" spans="1:12" ht="14.25" hidden="1" x14ac:dyDescent="0.2">
      <c r="A777" s="55"/>
      <c r="B777" s="57"/>
      <c r="C777" s="93" t="s">
        <v>1265</v>
      </c>
      <c r="D777" s="93"/>
      <c r="E777" s="93"/>
      <c r="F777" s="93"/>
      <c r="G777" s="93"/>
      <c r="H777" s="93"/>
      <c r="I777" s="42"/>
      <c r="J777" s="55"/>
      <c r="K777" s="40"/>
      <c r="L777" s="42">
        <f>SUM(BQ259:BQ753)</f>
        <v>0</v>
      </c>
    </row>
    <row r="778" spans="1:12" ht="14.25" hidden="1" x14ac:dyDescent="0.2">
      <c r="A778" s="55"/>
      <c r="B778" s="57"/>
      <c r="C778" s="93" t="s">
        <v>1266</v>
      </c>
      <c r="D778" s="93"/>
      <c r="E778" s="93"/>
      <c r="F778" s="93"/>
      <c r="G778" s="93"/>
      <c r="H778" s="93"/>
      <c r="I778" s="42"/>
      <c r="J778" s="55"/>
      <c r="K778" s="40"/>
      <c r="L778" s="42">
        <f>SUM(BO259:BO753)</f>
        <v>0</v>
      </c>
    </row>
    <row r="779" spans="1:12" ht="15" x14ac:dyDescent="0.2">
      <c r="A779" s="58"/>
      <c r="B779" s="59"/>
      <c r="C779" s="96" t="s">
        <v>1267</v>
      </c>
      <c r="D779" s="96"/>
      <c r="E779" s="96"/>
      <c r="F779" s="96"/>
      <c r="G779" s="96"/>
      <c r="H779" s="96"/>
      <c r="I779" s="47"/>
      <c r="J779" s="58"/>
      <c r="K779" s="60"/>
      <c r="L779" s="47">
        <f>L755+L770+L771+L772+L777+L778</f>
        <v>2034982.4</v>
      </c>
    </row>
    <row r="780" spans="1:12" ht="14.25" x14ac:dyDescent="0.2">
      <c r="A780" s="55"/>
      <c r="B780" s="57"/>
      <c r="C780" s="95" t="s">
        <v>1268</v>
      </c>
      <c r="D780" s="93"/>
      <c r="E780" s="93"/>
      <c r="F780" s="93"/>
      <c r="G780" s="93"/>
      <c r="H780" s="93"/>
      <c r="I780" s="42"/>
      <c r="J780" s="55"/>
      <c r="K780" s="40"/>
      <c r="L780" s="42"/>
    </row>
    <row r="781" spans="1:12" ht="14.25" hidden="1" x14ac:dyDescent="0.2">
      <c r="A781" s="55"/>
      <c r="B781" s="57"/>
      <c r="C781" s="93" t="s">
        <v>1269</v>
      </c>
      <c r="D781" s="93"/>
      <c r="E781" s="93"/>
      <c r="F781" s="93"/>
      <c r="G781" s="93"/>
      <c r="H781" s="93"/>
      <c r="I781" s="42"/>
      <c r="J781" s="55"/>
      <c r="K781" s="40"/>
      <c r="L781" s="42">
        <f>SUM(AX259:AX753)</f>
        <v>0</v>
      </c>
    </row>
    <row r="782" spans="1:12" ht="14.25" hidden="1" x14ac:dyDescent="0.2">
      <c r="A782" s="55"/>
      <c r="B782" s="57"/>
      <c r="C782" s="93" t="s">
        <v>1270</v>
      </c>
      <c r="D782" s="93"/>
      <c r="E782" s="93"/>
      <c r="F782" s="93"/>
      <c r="G782" s="93"/>
      <c r="H782" s="93"/>
      <c r="I782" s="42"/>
      <c r="J782" s="55"/>
      <c r="K782" s="40"/>
      <c r="L782" s="42">
        <f>SUM(AY259:AY753)</f>
        <v>0</v>
      </c>
    </row>
    <row r="783" spans="1:12" ht="14.25" x14ac:dyDescent="0.2">
      <c r="A783" s="55"/>
      <c r="B783" s="57"/>
      <c r="C783" s="93" t="s">
        <v>1271</v>
      </c>
      <c r="D783" s="93"/>
      <c r="E783" s="93"/>
      <c r="F783" s="94"/>
      <c r="G783" s="46">
        <f>Source!F155</f>
        <v>876.36251700000003</v>
      </c>
      <c r="H783" s="55"/>
      <c r="I783" s="55"/>
      <c r="J783" s="55"/>
      <c r="K783" s="55"/>
      <c r="L783" s="55"/>
    </row>
    <row r="784" spans="1:12" ht="14.25" x14ac:dyDescent="0.2">
      <c r="A784" s="55"/>
      <c r="B784" s="57"/>
      <c r="C784" s="93" t="s">
        <v>1272</v>
      </c>
      <c r="D784" s="93"/>
      <c r="E784" s="93"/>
      <c r="F784" s="94"/>
      <c r="G784" s="46">
        <f>Source!F156</f>
        <v>309.6944901</v>
      </c>
      <c r="H784" s="55"/>
      <c r="I784" s="55"/>
      <c r="J784" s="55"/>
      <c r="K784" s="55"/>
      <c r="L784" s="55"/>
    </row>
    <row r="787" spans="1:101" ht="16.5" x14ac:dyDescent="0.2">
      <c r="A787" s="100" t="s">
        <v>1300</v>
      </c>
      <c r="B787" s="100"/>
      <c r="C787" s="100"/>
      <c r="D787" s="100"/>
      <c r="E787" s="100"/>
      <c r="F787" s="100"/>
      <c r="G787" s="100"/>
      <c r="H787" s="100"/>
      <c r="I787" s="100"/>
      <c r="J787" s="100"/>
      <c r="K787" s="100"/>
      <c r="L787" s="100"/>
    </row>
    <row r="788" spans="1:101" ht="42.75" x14ac:dyDescent="0.2">
      <c r="A788" s="36" t="s">
        <v>325</v>
      </c>
      <c r="B788" s="38" t="s">
        <v>1301</v>
      </c>
      <c r="C788" s="38" t="str">
        <f>Source!G167</f>
        <v>Разработка грунта вручную в траншеях глубиной до 2 м без креплений с откосами, группа грунтов: 2</v>
      </c>
      <c r="D788" s="39" t="str">
        <f>Source!H167</f>
        <v>100 м3</v>
      </c>
      <c r="E788" s="40">
        <f>Source!K167</f>
        <v>1.0589999999999999</v>
      </c>
      <c r="F788" s="40"/>
      <c r="G788" s="40">
        <f>Source!I167</f>
        <v>1.0589999999999999</v>
      </c>
      <c r="H788" s="42"/>
      <c r="I788" s="41"/>
      <c r="J788" s="42"/>
      <c r="K788" s="41"/>
      <c r="L788" s="42"/>
    </row>
    <row r="789" spans="1:101" ht="25.5" x14ac:dyDescent="0.2">
      <c r="B789" s="43" t="s">
        <v>950</v>
      </c>
      <c r="C789" s="104" t="s">
        <v>1219</v>
      </c>
      <c r="D789" s="104"/>
      <c r="E789" s="104"/>
      <c r="F789" s="104"/>
      <c r="G789" s="104"/>
      <c r="H789" s="104"/>
      <c r="I789" s="104"/>
      <c r="J789" s="104"/>
      <c r="K789" s="104"/>
      <c r="L789" s="104"/>
    </row>
    <row r="790" spans="1:101" ht="25.5" x14ac:dyDescent="0.2">
      <c r="B790" s="43" t="s">
        <v>953</v>
      </c>
      <c r="C790" s="104" t="s">
        <v>1220</v>
      </c>
      <c r="D790" s="104"/>
      <c r="E790" s="104"/>
      <c r="F790" s="104"/>
      <c r="G790" s="104"/>
      <c r="H790" s="104"/>
      <c r="I790" s="104"/>
      <c r="J790" s="104"/>
      <c r="K790" s="104"/>
      <c r="L790" s="104"/>
    </row>
    <row r="791" spans="1:101" ht="51" x14ac:dyDescent="0.2">
      <c r="C791" s="103" t="s">
        <v>1236</v>
      </c>
      <c r="D791" s="103"/>
      <c r="E791" s="103"/>
      <c r="F791" s="103"/>
      <c r="CW791" s="44" t="s">
        <v>1236</v>
      </c>
    </row>
    <row r="792" spans="1:101" x14ac:dyDescent="0.2">
      <c r="C792" s="45" t="str">
        <f>"Объем: "&amp;Source!I167&amp;"=(92,4+"&amp;"13,5)/"&amp;"100"</f>
        <v>Объем: 1,059=(92,4+13,5)/100</v>
      </c>
    </row>
    <row r="793" spans="1:101" ht="15" x14ac:dyDescent="0.2">
      <c r="A793" s="37"/>
      <c r="B793" s="40">
        <v>1</v>
      </c>
      <c r="C793" s="37" t="s">
        <v>1223</v>
      </c>
      <c r="D793" s="39" t="s">
        <v>671</v>
      </c>
      <c r="E793" s="46"/>
      <c r="F793" s="40"/>
      <c r="G793" s="40">
        <f>Source!U167</f>
        <v>220.1661</v>
      </c>
      <c r="H793" s="40"/>
      <c r="I793" s="40"/>
      <c r="J793" s="40"/>
      <c r="K793" s="40"/>
      <c r="L793" s="47">
        <f>SUM(L794:L794)-SUMIF(CE794:CE794, 1, L794:L794)</f>
        <v>95457.42</v>
      </c>
    </row>
    <row r="794" spans="1:101" ht="14.25" x14ac:dyDescent="0.2">
      <c r="A794" s="38"/>
      <c r="B794" s="38" t="s">
        <v>890</v>
      </c>
      <c r="C794" s="48" t="s">
        <v>891</v>
      </c>
      <c r="D794" s="49" t="s">
        <v>671</v>
      </c>
      <c r="E794" s="50">
        <v>154</v>
      </c>
      <c r="F794" s="50">
        <f>ROUND((0.2+0.15+1),7)</f>
        <v>1.35</v>
      </c>
      <c r="G794" s="50">
        <f>SmtRes!CX382</f>
        <v>220.1661</v>
      </c>
      <c r="H794" s="51"/>
      <c r="I794" s="52"/>
      <c r="J794" s="51">
        <f>SmtRes!CZ382</f>
        <v>433.57</v>
      </c>
      <c r="K794" s="52"/>
      <c r="L794" s="51">
        <f>SmtRes!DI382</f>
        <v>95457.42</v>
      </c>
    </row>
    <row r="795" spans="1:101" ht="15" x14ac:dyDescent="0.2">
      <c r="A795" s="38"/>
      <c r="B795" s="38"/>
      <c r="C795" s="54" t="s">
        <v>1229</v>
      </c>
      <c r="D795" s="39"/>
      <c r="E795" s="40"/>
      <c r="F795" s="40"/>
      <c r="G795" s="40"/>
      <c r="H795" s="42"/>
      <c r="I795" s="41"/>
      <c r="J795" s="42"/>
      <c r="K795" s="41"/>
      <c r="L795" s="42">
        <f>L793</f>
        <v>95457.42</v>
      </c>
    </row>
    <row r="796" spans="1:101" ht="14.25" x14ac:dyDescent="0.2">
      <c r="A796" s="38"/>
      <c r="B796" s="38"/>
      <c r="C796" s="38" t="s">
        <v>1230</v>
      </c>
      <c r="D796" s="39"/>
      <c r="E796" s="40"/>
      <c r="F796" s="40"/>
      <c r="G796" s="40"/>
      <c r="H796" s="42"/>
      <c r="I796" s="41"/>
      <c r="J796" s="42"/>
      <c r="K796" s="41"/>
      <c r="L796" s="42">
        <f>SUM(AR788:AR799)+SUM(AS788:AS799)+SUM(AT788:AT799)+SUM(AU788:AU799)+SUM(AV788:AV799)</f>
        <v>95457.42</v>
      </c>
    </row>
    <row r="797" spans="1:101" ht="28.5" x14ac:dyDescent="0.2">
      <c r="A797" s="38"/>
      <c r="B797" s="38" t="s">
        <v>331</v>
      </c>
      <c r="C797" s="38" t="s">
        <v>1302</v>
      </c>
      <c r="D797" s="39" t="s">
        <v>237</v>
      </c>
      <c r="E797" s="40">
        <f>Source!BZ167</f>
        <v>89</v>
      </c>
      <c r="F797" s="40"/>
      <c r="G797" s="40">
        <f>Source!AT167</f>
        <v>89</v>
      </c>
      <c r="H797" s="42"/>
      <c r="I797" s="41"/>
      <c r="J797" s="42"/>
      <c r="K797" s="41"/>
      <c r="L797" s="42">
        <f>SUM(AZ788:AZ799)</f>
        <v>84957.1</v>
      </c>
    </row>
    <row r="798" spans="1:101" ht="28.5" x14ac:dyDescent="0.2">
      <c r="A798" s="48"/>
      <c r="B798" s="48" t="s">
        <v>332</v>
      </c>
      <c r="C798" s="48" t="s">
        <v>1303</v>
      </c>
      <c r="D798" s="49" t="s">
        <v>237</v>
      </c>
      <c r="E798" s="50">
        <f>Source!CA167</f>
        <v>40</v>
      </c>
      <c r="F798" s="50"/>
      <c r="G798" s="50">
        <f>Source!AU167</f>
        <v>40</v>
      </c>
      <c r="H798" s="51"/>
      <c r="I798" s="52"/>
      <c r="J798" s="51"/>
      <c r="K798" s="52"/>
      <c r="L798" s="51">
        <f>SUM(BA788:BA799)</f>
        <v>38182.97</v>
      </c>
    </row>
    <row r="799" spans="1:101" ht="15" x14ac:dyDescent="0.2">
      <c r="C799" s="98" t="s">
        <v>1233</v>
      </c>
      <c r="D799" s="98"/>
      <c r="E799" s="98"/>
      <c r="F799" s="98"/>
      <c r="G799" s="98"/>
      <c r="H799" s="98"/>
      <c r="I799" s="99">
        <f>IF(E788&lt;&gt;0,K799/E788, 0)</f>
        <v>206418.78186968842</v>
      </c>
      <c r="J799" s="99"/>
      <c r="K799" s="99">
        <f>L793+L797+L798</f>
        <v>218597.49000000002</v>
      </c>
      <c r="L799" s="99"/>
      <c r="AD799">
        <f>ROUND((Source!AT167/100)*((ROUND(SUMIF(SmtRes!AQ382:'SmtRes'!AQ382,"=1",SmtRes!AD382:'SmtRes'!AD382)*Source!I167, 2)+ROUND(SUMIF(SmtRes!AQ382:'SmtRes'!AQ382,"=1",SmtRes!AC382:'SmtRes'!AC382)*Source!I167, 2))), 2)</f>
        <v>408.64</v>
      </c>
      <c r="AE799">
        <f>ROUND((Source!AU167/100)*((ROUND(SUMIF(SmtRes!AQ382:'SmtRes'!AQ382,"=1",SmtRes!AD382:'SmtRes'!AD382)*Source!I167, 2)+ROUND(SUMIF(SmtRes!AQ382:'SmtRes'!AQ382,"=1",SmtRes!AC382:'SmtRes'!AC382)*Source!I167, 2))), 2)</f>
        <v>183.66</v>
      </c>
      <c r="AN799" s="53">
        <f>L793+L797+L798</f>
        <v>218597.49000000002</v>
      </c>
      <c r="AO799">
        <f>0</f>
        <v>0</v>
      </c>
      <c r="AQ799" t="s">
        <v>1234</v>
      </c>
      <c r="AR799" s="53">
        <f>L793</f>
        <v>95457.42</v>
      </c>
      <c r="AT799">
        <f>0</f>
        <v>0</v>
      </c>
      <c r="AV799" t="s">
        <v>1234</v>
      </c>
      <c r="AW799">
        <f>0</f>
        <v>0</v>
      </c>
      <c r="AZ799">
        <f>Source!X167</f>
        <v>84957.1</v>
      </c>
      <c r="BA799">
        <f>Source!Y167</f>
        <v>38182.97</v>
      </c>
      <c r="CD799">
        <v>1</v>
      </c>
    </row>
    <row r="800" spans="1:101" ht="28.5" x14ac:dyDescent="0.2">
      <c r="A800" s="36" t="s">
        <v>333</v>
      </c>
      <c r="B800" s="38" t="s">
        <v>1304</v>
      </c>
      <c r="C800" s="38" t="str">
        <f>Source!G168</f>
        <v>Засыпка вручную траншей, пазух котлованов и ям, группа грунтов: 2</v>
      </c>
      <c r="D800" s="39" t="str">
        <f>Source!H168</f>
        <v>100 м3</v>
      </c>
      <c r="E800" s="40">
        <f>Source!K168</f>
        <v>1.0589999999999999</v>
      </c>
      <c r="F800" s="40"/>
      <c r="G800" s="40">
        <f>Source!I168</f>
        <v>1.0589999999999999</v>
      </c>
      <c r="H800" s="42"/>
      <c r="I800" s="41"/>
      <c r="J800" s="42"/>
      <c r="K800" s="41"/>
      <c r="L800" s="42"/>
    </row>
    <row r="801" spans="1:101" ht="25.5" x14ac:dyDescent="0.2">
      <c r="B801" s="43" t="s">
        <v>950</v>
      </c>
      <c r="C801" s="104" t="s">
        <v>1219</v>
      </c>
      <c r="D801" s="104"/>
      <c r="E801" s="104"/>
      <c r="F801" s="104"/>
      <c r="G801" s="104"/>
      <c r="H801" s="104"/>
      <c r="I801" s="104"/>
      <c r="J801" s="104"/>
      <c r="K801" s="104"/>
      <c r="L801" s="104"/>
    </row>
    <row r="802" spans="1:101" ht="25.5" x14ac:dyDescent="0.2">
      <c r="B802" s="43" t="s">
        <v>953</v>
      </c>
      <c r="C802" s="104" t="s">
        <v>1220</v>
      </c>
      <c r="D802" s="104"/>
      <c r="E802" s="104"/>
      <c r="F802" s="104"/>
      <c r="G802" s="104"/>
      <c r="H802" s="104"/>
      <c r="I802" s="104"/>
      <c r="J802" s="104"/>
      <c r="K802" s="104"/>
      <c r="L802" s="104"/>
    </row>
    <row r="803" spans="1:101" ht="51" x14ac:dyDescent="0.2">
      <c r="C803" s="103" t="s">
        <v>1236</v>
      </c>
      <c r="D803" s="103"/>
      <c r="E803" s="103"/>
      <c r="F803" s="103"/>
      <c r="CW803" s="44" t="s">
        <v>1236</v>
      </c>
    </row>
    <row r="804" spans="1:101" ht="15" x14ac:dyDescent="0.2">
      <c r="A804" s="37"/>
      <c r="B804" s="40">
        <v>1</v>
      </c>
      <c r="C804" s="37" t="s">
        <v>1223</v>
      </c>
      <c r="D804" s="39" t="s">
        <v>671</v>
      </c>
      <c r="E804" s="46"/>
      <c r="F804" s="40"/>
      <c r="G804" s="40">
        <f>Source!U168</f>
        <v>138.96198000000001</v>
      </c>
      <c r="H804" s="40"/>
      <c r="I804" s="40"/>
      <c r="J804" s="40"/>
      <c r="K804" s="40"/>
      <c r="L804" s="47">
        <f>SUM(L805:L805)-SUMIF(CE805:CE805, 1, L805:L805)</f>
        <v>57762.33</v>
      </c>
    </row>
    <row r="805" spans="1:101" ht="14.25" x14ac:dyDescent="0.2">
      <c r="A805" s="38"/>
      <c r="B805" s="38" t="s">
        <v>892</v>
      </c>
      <c r="C805" s="48" t="s">
        <v>893</v>
      </c>
      <c r="D805" s="49" t="s">
        <v>671</v>
      </c>
      <c r="E805" s="50">
        <v>97.2</v>
      </c>
      <c r="F805" s="50">
        <f>ROUND((0.2+0.15+1),7)</f>
        <v>1.35</v>
      </c>
      <c r="G805" s="50">
        <f>SmtRes!CX383</f>
        <v>138.96198000000001</v>
      </c>
      <c r="H805" s="51"/>
      <c r="I805" s="52"/>
      <c r="J805" s="51">
        <f>SmtRes!CZ383</f>
        <v>415.67</v>
      </c>
      <c r="K805" s="52"/>
      <c r="L805" s="51">
        <f>SmtRes!DI383</f>
        <v>57762.33</v>
      </c>
    </row>
    <row r="806" spans="1:101" ht="15" x14ac:dyDescent="0.2">
      <c r="A806" s="38"/>
      <c r="B806" s="38"/>
      <c r="C806" s="54" t="s">
        <v>1229</v>
      </c>
      <c r="D806" s="39"/>
      <c r="E806" s="40"/>
      <c r="F806" s="40"/>
      <c r="G806" s="40"/>
      <c r="H806" s="42"/>
      <c r="I806" s="41"/>
      <c r="J806" s="42"/>
      <c r="K806" s="41"/>
      <c r="L806" s="42">
        <f>L804</f>
        <v>57762.33</v>
      </c>
    </row>
    <row r="807" spans="1:101" ht="14.25" x14ac:dyDescent="0.2">
      <c r="A807" s="38"/>
      <c r="B807" s="38"/>
      <c r="C807" s="38" t="s">
        <v>1230</v>
      </c>
      <c r="D807" s="39"/>
      <c r="E807" s="40"/>
      <c r="F807" s="40"/>
      <c r="G807" s="40"/>
      <c r="H807" s="42"/>
      <c r="I807" s="41"/>
      <c r="J807" s="42"/>
      <c r="K807" s="41"/>
      <c r="L807" s="42">
        <f>SUM(AR800:AR810)+SUM(AS800:AS810)+SUM(AT800:AT810)+SUM(AU800:AU810)+SUM(AV800:AV810)</f>
        <v>57762.33</v>
      </c>
    </row>
    <row r="808" spans="1:101" ht="28.5" x14ac:dyDescent="0.2">
      <c r="A808" s="38"/>
      <c r="B808" s="38" t="s">
        <v>331</v>
      </c>
      <c r="C808" s="38" t="s">
        <v>1302</v>
      </c>
      <c r="D808" s="39" t="s">
        <v>237</v>
      </c>
      <c r="E808" s="40">
        <f>Source!BZ168</f>
        <v>89</v>
      </c>
      <c r="F808" s="40"/>
      <c r="G808" s="40">
        <f>Source!AT168</f>
        <v>89</v>
      </c>
      <c r="H808" s="42"/>
      <c r="I808" s="41"/>
      <c r="J808" s="42"/>
      <c r="K808" s="41"/>
      <c r="L808" s="42">
        <f>SUM(AZ800:AZ810)</f>
        <v>51408.47</v>
      </c>
    </row>
    <row r="809" spans="1:101" ht="28.5" x14ac:dyDescent="0.2">
      <c r="A809" s="48"/>
      <c r="B809" s="48" t="s">
        <v>332</v>
      </c>
      <c r="C809" s="48" t="s">
        <v>1303</v>
      </c>
      <c r="D809" s="49" t="s">
        <v>237</v>
      </c>
      <c r="E809" s="50">
        <f>Source!CA168</f>
        <v>40</v>
      </c>
      <c r="F809" s="50"/>
      <c r="G809" s="50">
        <f>Source!AU168</f>
        <v>40</v>
      </c>
      <c r="H809" s="51"/>
      <c r="I809" s="52"/>
      <c r="J809" s="51"/>
      <c r="K809" s="52"/>
      <c r="L809" s="51">
        <f>SUM(BA800:BA810)</f>
        <v>23104.93</v>
      </c>
    </row>
    <row r="810" spans="1:101" ht="15" x14ac:dyDescent="0.2">
      <c r="C810" s="98" t="s">
        <v>1233</v>
      </c>
      <c r="D810" s="98"/>
      <c r="E810" s="98"/>
      <c r="F810" s="98"/>
      <c r="G810" s="98"/>
      <c r="H810" s="98"/>
      <c r="I810" s="99">
        <f>IF(E800&lt;&gt;0,K810/E800, 0)</f>
        <v>124906.26062322948</v>
      </c>
      <c r="J810" s="99"/>
      <c r="K810" s="99">
        <f>L804+L808+L809</f>
        <v>132275.73000000001</v>
      </c>
      <c r="L810" s="99"/>
      <c r="AD810">
        <f>ROUND((Source!AT168/100)*((ROUND(SUMIF(SmtRes!AQ383:'SmtRes'!AQ383,"=1",SmtRes!AD383:'SmtRes'!AD383)*Source!I168, 2)+ROUND(SUMIF(SmtRes!AQ383:'SmtRes'!AQ383,"=1",SmtRes!AC383:'SmtRes'!AC383)*Source!I168, 2))), 2)</f>
        <v>391.77</v>
      </c>
      <c r="AE810">
        <f>ROUND((Source!AU168/100)*((ROUND(SUMIF(SmtRes!AQ383:'SmtRes'!AQ383,"=1",SmtRes!AD383:'SmtRes'!AD383)*Source!I168, 2)+ROUND(SUMIF(SmtRes!AQ383:'SmtRes'!AQ383,"=1",SmtRes!AC383:'SmtRes'!AC383)*Source!I168, 2))), 2)</f>
        <v>176.08</v>
      </c>
      <c r="AN810" s="53">
        <f>L804+L808+L809</f>
        <v>132275.73000000001</v>
      </c>
      <c r="AO810">
        <f>0</f>
        <v>0</v>
      </c>
      <c r="AQ810" t="s">
        <v>1234</v>
      </c>
      <c r="AR810" s="53">
        <f>L804</f>
        <v>57762.33</v>
      </c>
      <c r="AT810">
        <f>0</f>
        <v>0</v>
      </c>
      <c r="AV810" t="s">
        <v>1234</v>
      </c>
      <c r="AW810">
        <f>0</f>
        <v>0</v>
      </c>
      <c r="AZ810">
        <f>Source!X168</f>
        <v>51408.47</v>
      </c>
      <c r="BA810">
        <f>Source!Y168</f>
        <v>23104.93</v>
      </c>
      <c r="CD810">
        <v>1</v>
      </c>
    </row>
    <row r="811" spans="1:101" ht="28.5" x14ac:dyDescent="0.2">
      <c r="A811" s="36" t="s">
        <v>341</v>
      </c>
      <c r="B811" s="38" t="s">
        <v>1305</v>
      </c>
      <c r="C811" s="38" t="str">
        <f>Source!G171</f>
        <v>Заземлитель вертикальный из круглой стали диаметром: 16 мм</v>
      </c>
      <c r="D811" s="39" t="str">
        <f>Source!H171</f>
        <v>10 ШТ</v>
      </c>
      <c r="E811" s="40">
        <f>Source!K171</f>
        <v>11.8</v>
      </c>
      <c r="F811" s="40"/>
      <c r="G811" s="40">
        <f>Source!I171</f>
        <v>11.8</v>
      </c>
      <c r="H811" s="42"/>
      <c r="I811" s="41"/>
      <c r="J811" s="42"/>
      <c r="K811" s="41"/>
      <c r="L811" s="42"/>
    </row>
    <row r="812" spans="1:101" ht="25.5" x14ac:dyDescent="0.2">
      <c r="B812" s="43" t="s">
        <v>950</v>
      </c>
      <c r="C812" s="104" t="s">
        <v>1219</v>
      </c>
      <c r="D812" s="104"/>
      <c r="E812" s="104"/>
      <c r="F812" s="104"/>
      <c r="G812" s="104"/>
      <c r="H812" s="104"/>
      <c r="I812" s="104"/>
      <c r="J812" s="104"/>
      <c r="K812" s="104"/>
      <c r="L812" s="104"/>
    </row>
    <row r="813" spans="1:101" ht="25.5" x14ac:dyDescent="0.2">
      <c r="B813" s="43" t="s">
        <v>953</v>
      </c>
      <c r="C813" s="104" t="s">
        <v>1220</v>
      </c>
      <c r="D813" s="104"/>
      <c r="E813" s="104"/>
      <c r="F813" s="104"/>
      <c r="G813" s="104"/>
      <c r="H813" s="104"/>
      <c r="I813" s="104"/>
      <c r="J813" s="104"/>
      <c r="K813" s="104"/>
      <c r="L813" s="104"/>
    </row>
    <row r="814" spans="1:101" ht="51" x14ac:dyDescent="0.2">
      <c r="C814" s="103" t="s">
        <v>1236</v>
      </c>
      <c r="D814" s="103"/>
      <c r="E814" s="103"/>
      <c r="F814" s="103"/>
      <c r="CW814" s="44" t="s">
        <v>1236</v>
      </c>
    </row>
    <row r="815" spans="1:101" x14ac:dyDescent="0.2">
      <c r="C815" s="45" t="str">
        <f>"Объем: "&amp;Source!I171&amp;"=118/"&amp;"10"</f>
        <v>Объем: 11,8=118/10</v>
      </c>
    </row>
    <row r="816" spans="1:101" ht="15" x14ac:dyDescent="0.2">
      <c r="A816" s="37"/>
      <c r="B816" s="40">
        <v>1</v>
      </c>
      <c r="C816" s="37" t="s">
        <v>1223</v>
      </c>
      <c r="D816" s="39" t="s">
        <v>671</v>
      </c>
      <c r="E816" s="46"/>
      <c r="F816" s="40"/>
      <c r="G816" s="40">
        <f>Source!U171</f>
        <v>114.8553</v>
      </c>
      <c r="H816" s="40"/>
      <c r="I816" s="40"/>
      <c r="J816" s="40"/>
      <c r="K816" s="40"/>
      <c r="L816" s="47">
        <f>SUM(L817:L817)-SUMIF(CE817:CE817, 1, L817:L817)</f>
        <v>59848.800000000003</v>
      </c>
    </row>
    <row r="817" spans="1:83" ht="14.25" x14ac:dyDescent="0.2">
      <c r="A817" s="38"/>
      <c r="B817" s="38" t="s">
        <v>669</v>
      </c>
      <c r="C817" s="38" t="s">
        <v>670</v>
      </c>
      <c r="D817" s="39" t="s">
        <v>671</v>
      </c>
      <c r="E817" s="40">
        <v>7.21</v>
      </c>
      <c r="F817" s="40">
        <f>ROUND((0.2+0.15+1),7)</f>
        <v>1.35</v>
      </c>
      <c r="G817" s="40">
        <f>SmtRes!CX392</f>
        <v>114.8553</v>
      </c>
      <c r="H817" s="42"/>
      <c r="I817" s="41"/>
      <c r="J817" s="42">
        <f>SmtRes!CZ392</f>
        <v>521.08000000000004</v>
      </c>
      <c r="K817" s="41"/>
      <c r="L817" s="42">
        <f>SmtRes!DI392</f>
        <v>59848.800000000003</v>
      </c>
    </row>
    <row r="818" spans="1:83" ht="15" x14ac:dyDescent="0.2">
      <c r="A818" s="37"/>
      <c r="B818" s="40">
        <v>2</v>
      </c>
      <c r="C818" s="37" t="s">
        <v>1224</v>
      </c>
      <c r="D818" s="39"/>
      <c r="E818" s="46"/>
      <c r="F818" s="40"/>
      <c r="G818" s="40"/>
      <c r="H818" s="40"/>
      <c r="I818" s="40"/>
      <c r="J818" s="40"/>
      <c r="K818" s="40"/>
      <c r="L818" s="47">
        <f>SUM(L819:L824)-SUMIF(CE819:CE824, 1, L819:L824)</f>
        <v>5777.3499999999985</v>
      </c>
    </row>
    <row r="819" spans="1:83" ht="15" x14ac:dyDescent="0.2">
      <c r="A819" s="37"/>
      <c r="B819" s="40"/>
      <c r="C819" s="37" t="s">
        <v>1227</v>
      </c>
      <c r="D819" s="39" t="s">
        <v>671</v>
      </c>
      <c r="E819" s="46"/>
      <c r="F819" s="40"/>
      <c r="G819" s="40">
        <f>Source!V171</f>
        <v>4.1417999999999999</v>
      </c>
      <c r="H819" s="40"/>
      <c r="I819" s="40"/>
      <c r="J819" s="40"/>
      <c r="K819" s="40"/>
      <c r="L819" s="47">
        <f>SUMIF(CE820:CE824, 1, L820:L824)</f>
        <v>2586.5500000000002</v>
      </c>
      <c r="CE819">
        <v>1</v>
      </c>
    </row>
    <row r="820" spans="1:83" ht="28.5" x14ac:dyDescent="0.2">
      <c r="A820" s="38"/>
      <c r="B820" s="38" t="s">
        <v>674</v>
      </c>
      <c r="C820" s="38" t="s">
        <v>676</v>
      </c>
      <c r="D820" s="39" t="s">
        <v>677</v>
      </c>
      <c r="E820" s="40">
        <v>0.13</v>
      </c>
      <c r="F820" s="40">
        <f>ROUND((0.2+0.15+1),7)</f>
        <v>1.35</v>
      </c>
      <c r="G820" s="40">
        <f>SmtRes!CX394</f>
        <v>2.0709</v>
      </c>
      <c r="H820" s="42"/>
      <c r="I820" s="41"/>
      <c r="J820" s="42">
        <f>SmtRes!CZ394</f>
        <v>1595.2</v>
      </c>
      <c r="K820" s="41"/>
      <c r="L820" s="42">
        <f>SmtRes!DG394</f>
        <v>3303.5</v>
      </c>
    </row>
    <row r="821" spans="1:83" ht="28.5" x14ac:dyDescent="0.2">
      <c r="A821" s="38"/>
      <c r="B821" s="38" t="s">
        <v>678</v>
      </c>
      <c r="C821" s="38" t="s">
        <v>1225</v>
      </c>
      <c r="D821" s="39" t="s">
        <v>671</v>
      </c>
      <c r="E821" s="40">
        <f>SmtRes!DO394*SmtRes!AT394</f>
        <v>0.13</v>
      </c>
      <c r="F821" s="40">
        <f>ROUND((0.2+0.15+1),7)</f>
        <v>1.35</v>
      </c>
      <c r="G821" s="40">
        <f>ROUND(E821*F821*G811, 7)</f>
        <v>2.0709</v>
      </c>
      <c r="H821" s="42"/>
      <c r="I821" s="41"/>
      <c r="J821" s="42">
        <f>ROUND(SmtRes!AG394/SmtRes!DO394, 2)</f>
        <v>715.99</v>
      </c>
      <c r="K821" s="41"/>
      <c r="L821" s="42">
        <f>SmtRes!DH394</f>
        <v>1482.74</v>
      </c>
      <c r="CE821">
        <v>1</v>
      </c>
    </row>
    <row r="822" spans="1:83" ht="28.5" x14ac:dyDescent="0.2">
      <c r="A822" s="38"/>
      <c r="B822" s="38" t="s">
        <v>685</v>
      </c>
      <c r="C822" s="38" t="s">
        <v>687</v>
      </c>
      <c r="D822" s="39" t="s">
        <v>677</v>
      </c>
      <c r="E822" s="40">
        <v>0.13</v>
      </c>
      <c r="F822" s="40">
        <f>ROUND((0.2+0.15+1),7)</f>
        <v>1.35</v>
      </c>
      <c r="G822" s="40">
        <f>SmtRes!CX395</f>
        <v>2.0709</v>
      </c>
      <c r="H822" s="42"/>
      <c r="I822" s="41"/>
      <c r="J822" s="42">
        <f>SmtRes!CZ395</f>
        <v>640.84</v>
      </c>
      <c r="K822" s="41"/>
      <c r="L822" s="42">
        <f>SmtRes!DG395</f>
        <v>1327.12</v>
      </c>
    </row>
    <row r="823" spans="1:83" ht="28.5" x14ac:dyDescent="0.2">
      <c r="A823" s="38"/>
      <c r="B823" s="38" t="s">
        <v>688</v>
      </c>
      <c r="C823" s="38" t="s">
        <v>1226</v>
      </c>
      <c r="D823" s="39" t="s">
        <v>671</v>
      </c>
      <c r="E823" s="40">
        <f>SmtRes!DO395*SmtRes!AT395</f>
        <v>0.13</v>
      </c>
      <c r="F823" s="40">
        <f>ROUND((0.2+0.15+1),7)</f>
        <v>1.35</v>
      </c>
      <c r="G823" s="40">
        <f>ROUND(E823*F823*G811, 7)</f>
        <v>2.0709</v>
      </c>
      <c r="H823" s="42"/>
      <c r="I823" s="41"/>
      <c r="J823" s="42">
        <f>ROUND(SmtRes!AG395/SmtRes!DO395, 2)</f>
        <v>533.01</v>
      </c>
      <c r="K823" s="41"/>
      <c r="L823" s="42">
        <f>SmtRes!DH395</f>
        <v>1103.81</v>
      </c>
      <c r="CE823">
        <v>1</v>
      </c>
    </row>
    <row r="824" spans="1:83" ht="42.75" x14ac:dyDescent="0.2">
      <c r="A824" s="38"/>
      <c r="B824" s="38" t="s">
        <v>753</v>
      </c>
      <c r="C824" s="38" t="s">
        <v>755</v>
      </c>
      <c r="D824" s="39" t="s">
        <v>677</v>
      </c>
      <c r="E824" s="40">
        <v>2.19</v>
      </c>
      <c r="F824" s="40">
        <f>ROUND((0.2+0.15+1),7)</f>
        <v>1.35</v>
      </c>
      <c r="G824" s="40">
        <f>SmtRes!CX396</f>
        <v>34.886699999999998</v>
      </c>
      <c r="H824" s="42"/>
      <c r="I824" s="41"/>
      <c r="J824" s="42">
        <f>SmtRes!CZ396</f>
        <v>32.869999999999997</v>
      </c>
      <c r="K824" s="41"/>
      <c r="L824" s="42">
        <f>SmtRes!DG396</f>
        <v>1146.73</v>
      </c>
    </row>
    <row r="825" spans="1:83" ht="15" x14ac:dyDescent="0.2">
      <c r="A825" s="37"/>
      <c r="B825" s="40">
        <v>4</v>
      </c>
      <c r="C825" s="37" t="s">
        <v>1228</v>
      </c>
      <c r="D825" s="39"/>
      <c r="E825" s="46"/>
      <c r="F825" s="40"/>
      <c r="G825" s="40"/>
      <c r="H825" s="40"/>
      <c r="I825" s="40"/>
      <c r="J825" s="40"/>
      <c r="K825" s="40"/>
      <c r="L825" s="47">
        <f>SUM(L826:L827)-SUMIF(CE826:CE827, 1, L826:L827)</f>
        <v>28137.24</v>
      </c>
    </row>
    <row r="826" spans="1:83" ht="57" x14ac:dyDescent="0.2">
      <c r="A826" s="38"/>
      <c r="B826" s="38" t="s">
        <v>756</v>
      </c>
      <c r="C826" s="38" t="s">
        <v>758</v>
      </c>
      <c r="D826" s="39" t="s">
        <v>699</v>
      </c>
      <c r="E826" s="40">
        <v>0.78</v>
      </c>
      <c r="F826" s="40"/>
      <c r="G826" s="40">
        <f>SmtRes!CX397</f>
        <v>9.2040000000000006</v>
      </c>
      <c r="H826" s="42">
        <f>SmtRes!CZ397</f>
        <v>155.63</v>
      </c>
      <c r="I826" s="41">
        <f>SmtRes!AI397</f>
        <v>0.87</v>
      </c>
      <c r="J826" s="42">
        <f>ROUND(H826*I826, 2)</f>
        <v>135.4</v>
      </c>
      <c r="K826" s="41"/>
      <c r="L826" s="42">
        <f>SmtRes!DF397</f>
        <v>1246.22</v>
      </c>
    </row>
    <row r="827" spans="1:83" ht="57" x14ac:dyDescent="0.2">
      <c r="A827" s="38"/>
      <c r="B827" s="38" t="s">
        <v>894</v>
      </c>
      <c r="C827" s="48" t="s">
        <v>896</v>
      </c>
      <c r="D827" s="49" t="s">
        <v>699</v>
      </c>
      <c r="E827" s="50">
        <v>2</v>
      </c>
      <c r="F827" s="50"/>
      <c r="G827" s="50">
        <f>SmtRes!CX398</f>
        <v>23.6</v>
      </c>
      <c r="H827" s="51">
        <f>SmtRes!CZ398</f>
        <v>911.56</v>
      </c>
      <c r="I827" s="52">
        <f>SmtRes!AI398</f>
        <v>1.25</v>
      </c>
      <c r="J827" s="51">
        <f>ROUND(H827*I827, 2)</f>
        <v>1139.45</v>
      </c>
      <c r="K827" s="52"/>
      <c r="L827" s="51">
        <f>SmtRes!DF398</f>
        <v>26891.02</v>
      </c>
    </row>
    <row r="828" spans="1:83" ht="15" x14ac:dyDescent="0.2">
      <c r="A828" s="38"/>
      <c r="B828" s="38"/>
      <c r="C828" s="54" t="s">
        <v>1229</v>
      </c>
      <c r="D828" s="39"/>
      <c r="E828" s="40"/>
      <c r="F828" s="40"/>
      <c r="G828" s="40"/>
      <c r="H828" s="42"/>
      <c r="I828" s="41"/>
      <c r="J828" s="42"/>
      <c r="K828" s="41"/>
      <c r="L828" s="42">
        <f>L816+L818+L819+L825</f>
        <v>96349.94</v>
      </c>
    </row>
    <row r="829" spans="1:83" ht="57" x14ac:dyDescent="0.2">
      <c r="A829" s="36" t="s">
        <v>1146</v>
      </c>
      <c r="B829" s="38" t="str">
        <f>Source!F172</f>
        <v>421/пр_2020_п.75_пп.а</v>
      </c>
      <c r="C829" s="38" t="str">
        <f>Source!G172</f>
        <v>Сметная стоимость вспомогательных ненормируемых материальных ресурсов, не учтенная в сметной норме, 2%</v>
      </c>
      <c r="D829" s="39" t="str">
        <f>Source!H172</f>
        <v>%</v>
      </c>
      <c r="E829" s="40">
        <f>SmtRes!AT399</f>
        <v>2</v>
      </c>
      <c r="F829" s="40"/>
      <c r="G829" s="40">
        <f>Source!I172</f>
        <v>2</v>
      </c>
      <c r="H829" s="42"/>
      <c r="I829" s="41"/>
      <c r="J829" s="42"/>
      <c r="K829" s="41"/>
      <c r="L829" s="42">
        <f>Source!P172</f>
        <v>886.65</v>
      </c>
      <c r="AD829">
        <f>ROUND((Source!AT172/100)*((ROUND(0*Source!I172, 2)+ROUND(0*Source!I172, 2))), 2)</f>
        <v>0</v>
      </c>
      <c r="AE829">
        <f>ROUND((Source!AU172/100)*((ROUND(0*Source!I172, 2)+ROUND(0*Source!I172, 2))), 2)</f>
        <v>0</v>
      </c>
      <c r="AN829">
        <f>L829</f>
        <v>886.65</v>
      </c>
      <c r="AW829">
        <f>L829</f>
        <v>886.65</v>
      </c>
      <c r="AZ829">
        <f>Source!X172</f>
        <v>0</v>
      </c>
      <c r="BA829">
        <f>Source!Y172</f>
        <v>0</v>
      </c>
      <c r="CD829">
        <v>2</v>
      </c>
    </row>
    <row r="830" spans="1:83" ht="14.25" x14ac:dyDescent="0.2">
      <c r="A830" s="38"/>
      <c r="B830" s="38"/>
      <c r="C830" s="38" t="s">
        <v>1230</v>
      </c>
      <c r="D830" s="39"/>
      <c r="E830" s="40"/>
      <c r="F830" s="40"/>
      <c r="G830" s="40"/>
      <c r="H830" s="42"/>
      <c r="I830" s="41"/>
      <c r="J830" s="42"/>
      <c r="K830" s="41"/>
      <c r="L830" s="42">
        <f>SUM(AR811:AR833)+SUM(AS811:AS833)+SUM(AT811:AT833)+SUM(AU811:AU833)+SUM(AV811:AV833)</f>
        <v>62435.350000000006</v>
      </c>
    </row>
    <row r="831" spans="1:83" ht="28.5" x14ac:dyDescent="0.2">
      <c r="A831" s="38"/>
      <c r="B831" s="38" t="s">
        <v>35</v>
      </c>
      <c r="C831" s="38" t="s">
        <v>1231</v>
      </c>
      <c r="D831" s="39" t="s">
        <v>237</v>
      </c>
      <c r="E831" s="40">
        <f>Source!BZ171</f>
        <v>97</v>
      </c>
      <c r="F831" s="40"/>
      <c r="G831" s="40">
        <f>Source!AT171</f>
        <v>97</v>
      </c>
      <c r="H831" s="42"/>
      <c r="I831" s="41"/>
      <c r="J831" s="42"/>
      <c r="K831" s="41"/>
      <c r="L831" s="42">
        <f>SUM(AZ811:AZ833)</f>
        <v>60562.29</v>
      </c>
    </row>
    <row r="832" spans="1:83" ht="28.5" x14ac:dyDescent="0.2">
      <c r="A832" s="48"/>
      <c r="B832" s="48" t="s">
        <v>36</v>
      </c>
      <c r="C832" s="48" t="s">
        <v>1232</v>
      </c>
      <c r="D832" s="49" t="s">
        <v>237</v>
      </c>
      <c r="E832" s="50">
        <f>Source!CA171</f>
        <v>51</v>
      </c>
      <c r="F832" s="50"/>
      <c r="G832" s="50">
        <f>Source!AU171</f>
        <v>51</v>
      </c>
      <c r="H832" s="51"/>
      <c r="I832" s="52"/>
      <c r="J832" s="51"/>
      <c r="K832" s="52"/>
      <c r="L832" s="51">
        <f>SUM(BA811:BA833)</f>
        <v>31842.03</v>
      </c>
    </row>
    <row r="833" spans="1:101" ht="15" x14ac:dyDescent="0.2">
      <c r="C833" s="98" t="s">
        <v>1233</v>
      </c>
      <c r="D833" s="98"/>
      <c r="E833" s="98"/>
      <c r="F833" s="98"/>
      <c r="G833" s="98"/>
      <c r="H833" s="98"/>
      <c r="I833" s="99">
        <f>IF(E811&lt;&gt;0,K833/E811, 0)</f>
        <v>16071.263559322031</v>
      </c>
      <c r="J833" s="99"/>
      <c r="K833" s="99">
        <f>L816+L818+L825+L831+L832+L819+SUM(L829:L829)</f>
        <v>189640.90999999997</v>
      </c>
      <c r="L833" s="99"/>
      <c r="AD833">
        <f>ROUND((Source!AT171/100)*((ROUND(SUMIF(SmtRes!AQ392:'SmtRes'!AQ399,"=1",SmtRes!AD392:'SmtRes'!AD399)*Source!I171, 2)+ROUND(SUMIF(SmtRes!AQ392:'SmtRes'!AQ399,"=1",SmtRes!AC392:'SmtRes'!AC399)*Source!I171, 2))), 2)</f>
        <v>20260.330000000002</v>
      </c>
      <c r="AE833">
        <f>ROUND((Source!AU171/100)*((ROUND(SUMIF(SmtRes!AQ392:'SmtRes'!AQ399,"=1",SmtRes!AD392:'SmtRes'!AD399)*Source!I171, 2)+ROUND(SUMIF(SmtRes!AQ392:'SmtRes'!AQ399,"=1",SmtRes!AC392:'SmtRes'!AC399)*Source!I171, 2))), 2)</f>
        <v>10652.34</v>
      </c>
      <c r="AN833" s="53">
        <f>L816+L818+L825+L831+L832+L819</f>
        <v>188754.25999999998</v>
      </c>
      <c r="AO833" s="53">
        <f>L818</f>
        <v>5777.3499999999985</v>
      </c>
      <c r="AQ833" t="s">
        <v>1234</v>
      </c>
      <c r="AR833" s="53">
        <f>L816</f>
        <v>59848.800000000003</v>
      </c>
      <c r="AT833" s="53">
        <f>L819</f>
        <v>2586.5500000000002</v>
      </c>
      <c r="AV833" t="s">
        <v>1234</v>
      </c>
      <c r="AW833" s="53">
        <f>L825</f>
        <v>28137.24</v>
      </c>
      <c r="AZ833">
        <f>Source!X171</f>
        <v>60562.29</v>
      </c>
      <c r="BA833">
        <f>Source!Y171</f>
        <v>31842.03</v>
      </c>
      <c r="CD833">
        <v>2</v>
      </c>
    </row>
    <row r="834" spans="1:101" ht="28.5" x14ac:dyDescent="0.2">
      <c r="A834" s="36" t="s">
        <v>346</v>
      </c>
      <c r="B834" s="38" t="s">
        <v>1306</v>
      </c>
      <c r="C834" s="38" t="str">
        <f>Source!G173</f>
        <v>Заземлитель горизонтальный из стали: круглой диаметром 12 мм</v>
      </c>
      <c r="D834" s="39" t="str">
        <f>Source!H173</f>
        <v>100 м</v>
      </c>
      <c r="E834" s="40">
        <f>Source!K173</f>
        <v>0.87</v>
      </c>
      <c r="F834" s="40"/>
      <c r="G834" s="40">
        <f>Source!I173</f>
        <v>0.87</v>
      </c>
      <c r="H834" s="42"/>
      <c r="I834" s="41"/>
      <c r="J834" s="42"/>
      <c r="K834" s="41"/>
      <c r="L834" s="42"/>
    </row>
    <row r="835" spans="1:101" ht="25.5" x14ac:dyDescent="0.2">
      <c r="B835" s="43" t="s">
        <v>950</v>
      </c>
      <c r="C835" s="104" t="s">
        <v>1219</v>
      </c>
      <c r="D835" s="104"/>
      <c r="E835" s="104"/>
      <c r="F835" s="104"/>
      <c r="G835" s="104"/>
      <c r="H835" s="104"/>
      <c r="I835" s="104"/>
      <c r="J835" s="104"/>
      <c r="K835" s="104"/>
      <c r="L835" s="104"/>
    </row>
    <row r="836" spans="1:101" ht="25.5" x14ac:dyDescent="0.2">
      <c r="B836" s="43" t="s">
        <v>953</v>
      </c>
      <c r="C836" s="104" t="s">
        <v>1220</v>
      </c>
      <c r="D836" s="104"/>
      <c r="E836" s="104"/>
      <c r="F836" s="104"/>
      <c r="G836" s="104"/>
      <c r="H836" s="104"/>
      <c r="I836" s="104"/>
      <c r="J836" s="104"/>
      <c r="K836" s="104"/>
      <c r="L836" s="104"/>
    </row>
    <row r="837" spans="1:101" ht="51" x14ac:dyDescent="0.2">
      <c r="C837" s="103" t="s">
        <v>1236</v>
      </c>
      <c r="D837" s="103"/>
      <c r="E837" s="103"/>
      <c r="F837" s="103"/>
      <c r="CW837" s="44" t="s">
        <v>1236</v>
      </c>
    </row>
    <row r="838" spans="1:101" x14ac:dyDescent="0.2">
      <c r="C838" s="45" t="str">
        <f>"Объем: "&amp;Source!I173&amp;"=87/"&amp;"100"</f>
        <v>Объем: 0,87=87/100</v>
      </c>
    </row>
    <row r="839" spans="1:101" ht="15" x14ac:dyDescent="0.2">
      <c r="A839" s="37"/>
      <c r="B839" s="40">
        <v>1</v>
      </c>
      <c r="C839" s="37" t="s">
        <v>1223</v>
      </c>
      <c r="D839" s="39" t="s">
        <v>671</v>
      </c>
      <c r="E839" s="46"/>
      <c r="F839" s="40"/>
      <c r="G839" s="40">
        <f>Source!U173</f>
        <v>19.379249999999999</v>
      </c>
      <c r="H839" s="40"/>
      <c r="I839" s="40"/>
      <c r="J839" s="40"/>
      <c r="K839" s="40"/>
      <c r="L839" s="47">
        <f>SUM(L840:L840)-SUMIF(CE840:CE840, 1, L840:L840)</f>
        <v>10098.14</v>
      </c>
    </row>
    <row r="840" spans="1:101" ht="14.25" x14ac:dyDescent="0.2">
      <c r="A840" s="38"/>
      <c r="B840" s="38" t="s">
        <v>669</v>
      </c>
      <c r="C840" s="38" t="s">
        <v>670</v>
      </c>
      <c r="D840" s="39" t="s">
        <v>671</v>
      </c>
      <c r="E840" s="40">
        <v>16.5</v>
      </c>
      <c r="F840" s="40">
        <f>ROUND((0.2+0.15+1),7)</f>
        <v>1.35</v>
      </c>
      <c r="G840" s="40">
        <f>SmtRes!CX400</f>
        <v>19.379249999999999</v>
      </c>
      <c r="H840" s="42"/>
      <c r="I840" s="41"/>
      <c r="J840" s="42">
        <f>SmtRes!CZ400</f>
        <v>521.08000000000004</v>
      </c>
      <c r="K840" s="41"/>
      <c r="L840" s="42">
        <f>SmtRes!DI400</f>
        <v>10098.14</v>
      </c>
    </row>
    <row r="841" spans="1:101" ht="15" x14ac:dyDescent="0.2">
      <c r="A841" s="37"/>
      <c r="B841" s="40">
        <v>2</v>
      </c>
      <c r="C841" s="37" t="s">
        <v>1224</v>
      </c>
      <c r="D841" s="39"/>
      <c r="E841" s="46"/>
      <c r="F841" s="40"/>
      <c r="G841" s="40"/>
      <c r="H841" s="40"/>
      <c r="I841" s="40"/>
      <c r="J841" s="40"/>
      <c r="K841" s="40"/>
      <c r="L841" s="47">
        <f>SUM(L842:L847)-SUMIF(CE842:CE847, 1, L842:L847)</f>
        <v>445.65</v>
      </c>
    </row>
    <row r="842" spans="1:101" ht="15" x14ac:dyDescent="0.2">
      <c r="A842" s="37"/>
      <c r="B842" s="40"/>
      <c r="C842" s="37" t="s">
        <v>1227</v>
      </c>
      <c r="D842" s="39" t="s">
        <v>671</v>
      </c>
      <c r="E842" s="46"/>
      <c r="F842" s="40"/>
      <c r="G842" s="40">
        <f>Source!V173</f>
        <v>0.30536999999999997</v>
      </c>
      <c r="H842" s="40"/>
      <c r="I842" s="40"/>
      <c r="J842" s="40"/>
      <c r="K842" s="40"/>
      <c r="L842" s="47">
        <f>SUMIF(CE843:CE847, 1, L843:L847)</f>
        <v>190.7</v>
      </c>
      <c r="CE842">
        <v>1</v>
      </c>
    </row>
    <row r="843" spans="1:101" ht="28.5" x14ac:dyDescent="0.2">
      <c r="A843" s="38"/>
      <c r="B843" s="38" t="s">
        <v>674</v>
      </c>
      <c r="C843" s="38" t="s">
        <v>676</v>
      </c>
      <c r="D843" s="39" t="s">
        <v>677</v>
      </c>
      <c r="E843" s="40">
        <v>0.13</v>
      </c>
      <c r="F843" s="40">
        <f>ROUND((0.2+0.15+1),7)</f>
        <v>1.35</v>
      </c>
      <c r="G843" s="40">
        <f>SmtRes!CX402</f>
        <v>0.15268499999999999</v>
      </c>
      <c r="H843" s="42"/>
      <c r="I843" s="41"/>
      <c r="J843" s="42">
        <f>SmtRes!CZ402</f>
        <v>1595.2</v>
      </c>
      <c r="K843" s="41"/>
      <c r="L843" s="42">
        <f>SmtRes!DG402</f>
        <v>243.56</v>
      </c>
    </row>
    <row r="844" spans="1:101" ht="28.5" x14ac:dyDescent="0.2">
      <c r="A844" s="38"/>
      <c r="B844" s="38" t="s">
        <v>678</v>
      </c>
      <c r="C844" s="38" t="s">
        <v>1225</v>
      </c>
      <c r="D844" s="39" t="s">
        <v>671</v>
      </c>
      <c r="E844" s="40">
        <f>SmtRes!DO402*SmtRes!AT402</f>
        <v>0.13</v>
      </c>
      <c r="F844" s="40">
        <f>ROUND((0.2+0.15+1),7)</f>
        <v>1.35</v>
      </c>
      <c r="G844" s="40">
        <f>ROUND(E844*F844*G834, 7)</f>
        <v>0.15268499999999999</v>
      </c>
      <c r="H844" s="42"/>
      <c r="I844" s="41"/>
      <c r="J844" s="42">
        <f>ROUND(SmtRes!AG402/SmtRes!DO402, 2)</f>
        <v>715.99</v>
      </c>
      <c r="K844" s="41"/>
      <c r="L844" s="42">
        <f>SmtRes!DH402</f>
        <v>109.32</v>
      </c>
      <c r="CE844">
        <v>1</v>
      </c>
    </row>
    <row r="845" spans="1:101" ht="28.5" x14ac:dyDescent="0.2">
      <c r="A845" s="38"/>
      <c r="B845" s="38" t="s">
        <v>685</v>
      </c>
      <c r="C845" s="38" t="s">
        <v>687</v>
      </c>
      <c r="D845" s="39" t="s">
        <v>677</v>
      </c>
      <c r="E845" s="40">
        <v>0.13</v>
      </c>
      <c r="F845" s="40">
        <f>ROUND((0.2+0.15+1),7)</f>
        <v>1.35</v>
      </c>
      <c r="G845" s="40">
        <f>SmtRes!CX403</f>
        <v>0.15268499999999999</v>
      </c>
      <c r="H845" s="42"/>
      <c r="I845" s="41"/>
      <c r="J845" s="42">
        <f>SmtRes!CZ403</f>
        <v>640.84</v>
      </c>
      <c r="K845" s="41"/>
      <c r="L845" s="42">
        <f>SmtRes!DG403</f>
        <v>97.85</v>
      </c>
    </row>
    <row r="846" spans="1:101" ht="28.5" x14ac:dyDescent="0.2">
      <c r="A846" s="38"/>
      <c r="B846" s="38" t="s">
        <v>688</v>
      </c>
      <c r="C846" s="38" t="s">
        <v>1226</v>
      </c>
      <c r="D846" s="39" t="s">
        <v>671</v>
      </c>
      <c r="E846" s="40">
        <f>SmtRes!DO403*SmtRes!AT403</f>
        <v>0.13</v>
      </c>
      <c r="F846" s="40">
        <f>ROUND((0.2+0.15+1),7)</f>
        <v>1.35</v>
      </c>
      <c r="G846" s="40">
        <f>ROUND(E846*F846*G834, 7)</f>
        <v>0.15268499999999999</v>
      </c>
      <c r="H846" s="42"/>
      <c r="I846" s="41"/>
      <c r="J846" s="42">
        <f>ROUND(SmtRes!AG403/SmtRes!DO403, 2)</f>
        <v>533.01</v>
      </c>
      <c r="K846" s="41"/>
      <c r="L846" s="42">
        <f>SmtRes!DH403</f>
        <v>81.38</v>
      </c>
      <c r="CE846">
        <v>1</v>
      </c>
    </row>
    <row r="847" spans="1:101" ht="42.75" x14ac:dyDescent="0.2">
      <c r="A847" s="38"/>
      <c r="B847" s="38" t="s">
        <v>753</v>
      </c>
      <c r="C847" s="38" t="s">
        <v>755</v>
      </c>
      <c r="D847" s="39" t="s">
        <v>677</v>
      </c>
      <c r="E847" s="40">
        <v>2.7</v>
      </c>
      <c r="F847" s="40">
        <f>ROUND((0.2+0.15+1),7)</f>
        <v>1.35</v>
      </c>
      <c r="G847" s="40">
        <f>SmtRes!CX404</f>
        <v>3.1711499999999999</v>
      </c>
      <c r="H847" s="42"/>
      <c r="I847" s="41"/>
      <c r="J847" s="42">
        <f>SmtRes!CZ404</f>
        <v>32.869999999999997</v>
      </c>
      <c r="K847" s="41"/>
      <c r="L847" s="42">
        <f>SmtRes!DG404</f>
        <v>104.24</v>
      </c>
    </row>
    <row r="848" spans="1:101" ht="15" x14ac:dyDescent="0.2">
      <c r="A848" s="37"/>
      <c r="B848" s="40">
        <v>4</v>
      </c>
      <c r="C848" s="37" t="s">
        <v>1228</v>
      </c>
      <c r="D848" s="39"/>
      <c r="E848" s="46"/>
      <c r="F848" s="40"/>
      <c r="G848" s="40"/>
      <c r="H848" s="40"/>
      <c r="I848" s="40"/>
      <c r="J848" s="40"/>
      <c r="K848" s="40"/>
      <c r="L848" s="47">
        <f>SUM(L849:L850)-SUMIF(CE849:CE850, 1, L849:L850)</f>
        <v>2053.3200000000002</v>
      </c>
    </row>
    <row r="849" spans="1:101" ht="57" x14ac:dyDescent="0.2">
      <c r="A849" s="38"/>
      <c r="B849" s="38" t="s">
        <v>756</v>
      </c>
      <c r="C849" s="38" t="s">
        <v>758</v>
      </c>
      <c r="D849" s="39" t="s">
        <v>699</v>
      </c>
      <c r="E849" s="40">
        <v>0.6</v>
      </c>
      <c r="F849" s="40"/>
      <c r="G849" s="40">
        <f>SmtRes!CX405</f>
        <v>0.52200000000000002</v>
      </c>
      <c r="H849" s="42">
        <f>SmtRes!CZ405</f>
        <v>155.63</v>
      </c>
      <c r="I849" s="41">
        <f>SmtRes!AI405</f>
        <v>0.87</v>
      </c>
      <c r="J849" s="42">
        <f>ROUND(H849*I849, 2)</f>
        <v>135.4</v>
      </c>
      <c r="K849" s="41"/>
      <c r="L849" s="42">
        <f>SmtRes!DF405</f>
        <v>70.680000000000007</v>
      </c>
    </row>
    <row r="850" spans="1:101" ht="57" x14ac:dyDescent="0.2">
      <c r="A850" s="38"/>
      <c r="B850" s="38" t="s">
        <v>894</v>
      </c>
      <c r="C850" s="48" t="s">
        <v>896</v>
      </c>
      <c r="D850" s="49" t="s">
        <v>699</v>
      </c>
      <c r="E850" s="50">
        <v>2</v>
      </c>
      <c r="F850" s="50"/>
      <c r="G850" s="50">
        <f>SmtRes!CX406</f>
        <v>1.74</v>
      </c>
      <c r="H850" s="51">
        <f>SmtRes!CZ406</f>
        <v>911.56</v>
      </c>
      <c r="I850" s="52">
        <f>SmtRes!AI406</f>
        <v>1.25</v>
      </c>
      <c r="J850" s="51">
        <f>ROUND(H850*I850, 2)</f>
        <v>1139.45</v>
      </c>
      <c r="K850" s="52"/>
      <c r="L850" s="51">
        <f>SmtRes!DF406</f>
        <v>1982.64</v>
      </c>
    </row>
    <row r="851" spans="1:101" ht="15" x14ac:dyDescent="0.2">
      <c r="A851" s="38"/>
      <c r="B851" s="38"/>
      <c r="C851" s="54" t="s">
        <v>1229</v>
      </c>
      <c r="D851" s="39"/>
      <c r="E851" s="40"/>
      <c r="F851" s="40"/>
      <c r="G851" s="40"/>
      <c r="H851" s="42"/>
      <c r="I851" s="41"/>
      <c r="J851" s="42"/>
      <c r="K851" s="41"/>
      <c r="L851" s="42">
        <f>L839+L841+L842+L848</f>
        <v>12787.81</v>
      </c>
    </row>
    <row r="852" spans="1:101" ht="57" x14ac:dyDescent="0.2">
      <c r="A852" s="36" t="s">
        <v>1151</v>
      </c>
      <c r="B852" s="38" t="str">
        <f>Source!F174</f>
        <v>421/пр_2020_п.75_пп.а</v>
      </c>
      <c r="C852" s="38" t="str">
        <f>Source!G174</f>
        <v>Сметная стоимость вспомогательных ненормируемых материальных ресурсов, не учтенная в сметной норме, 2%</v>
      </c>
      <c r="D852" s="39" t="str">
        <f>Source!H174</f>
        <v>%</v>
      </c>
      <c r="E852" s="40">
        <f>SmtRes!AT407</f>
        <v>2</v>
      </c>
      <c r="F852" s="40"/>
      <c r="G852" s="40">
        <f>Source!I174</f>
        <v>2</v>
      </c>
      <c r="H852" s="42"/>
      <c r="I852" s="41"/>
      <c r="J852" s="42"/>
      <c r="K852" s="41"/>
      <c r="L852" s="42">
        <f>Source!P174</f>
        <v>149.6</v>
      </c>
      <c r="AD852">
        <f>ROUND((Source!AT174/100)*((ROUND(0*Source!I174, 2)+ROUND(0*Source!I174, 2))), 2)</f>
        <v>0</v>
      </c>
      <c r="AE852">
        <f>ROUND((Source!AU174/100)*((ROUND(0*Source!I174, 2)+ROUND(0*Source!I174, 2))), 2)</f>
        <v>0</v>
      </c>
      <c r="AN852">
        <f>L852</f>
        <v>149.6</v>
      </c>
      <c r="AW852">
        <f>L852</f>
        <v>149.6</v>
      </c>
      <c r="AZ852">
        <f>Source!X174</f>
        <v>0</v>
      </c>
      <c r="BA852">
        <f>Source!Y174</f>
        <v>0</v>
      </c>
      <c r="CD852">
        <v>2</v>
      </c>
    </row>
    <row r="853" spans="1:101" ht="14.25" x14ac:dyDescent="0.2">
      <c r="A853" s="38"/>
      <c r="B853" s="38"/>
      <c r="C853" s="38" t="s">
        <v>1230</v>
      </c>
      <c r="D853" s="39"/>
      <c r="E853" s="40"/>
      <c r="F853" s="40"/>
      <c r="G853" s="40"/>
      <c r="H853" s="42"/>
      <c r="I853" s="41"/>
      <c r="J853" s="42"/>
      <c r="K853" s="41"/>
      <c r="L853" s="42">
        <f>SUM(AR834:AR856)+SUM(AS834:AS856)+SUM(AT834:AT856)+SUM(AU834:AU856)+SUM(AV834:AV856)</f>
        <v>10288.84</v>
      </c>
    </row>
    <row r="854" spans="1:101" ht="28.5" x14ac:dyDescent="0.2">
      <c r="A854" s="38"/>
      <c r="B854" s="38" t="s">
        <v>35</v>
      </c>
      <c r="C854" s="38" t="s">
        <v>1231</v>
      </c>
      <c r="D854" s="39" t="s">
        <v>237</v>
      </c>
      <c r="E854" s="40">
        <f>Source!BZ173</f>
        <v>97</v>
      </c>
      <c r="F854" s="40"/>
      <c r="G854" s="40">
        <f>Source!AT173</f>
        <v>97</v>
      </c>
      <c r="H854" s="42"/>
      <c r="I854" s="41"/>
      <c r="J854" s="42"/>
      <c r="K854" s="41"/>
      <c r="L854" s="42">
        <f>SUM(AZ834:AZ856)</f>
        <v>9980.17</v>
      </c>
    </row>
    <row r="855" spans="1:101" ht="28.5" x14ac:dyDescent="0.2">
      <c r="A855" s="48"/>
      <c r="B855" s="48" t="s">
        <v>36</v>
      </c>
      <c r="C855" s="48" t="s">
        <v>1232</v>
      </c>
      <c r="D855" s="49" t="s">
        <v>237</v>
      </c>
      <c r="E855" s="50">
        <f>Source!CA173</f>
        <v>51</v>
      </c>
      <c r="F855" s="50"/>
      <c r="G855" s="50">
        <f>Source!AU173</f>
        <v>51</v>
      </c>
      <c r="H855" s="51"/>
      <c r="I855" s="52"/>
      <c r="J855" s="51"/>
      <c r="K855" s="52"/>
      <c r="L855" s="51">
        <f>SUM(BA834:BA856)</f>
        <v>5247.31</v>
      </c>
    </row>
    <row r="856" spans="1:101" ht="15" x14ac:dyDescent="0.2">
      <c r="C856" s="98" t="s">
        <v>1233</v>
      </c>
      <c r="D856" s="98"/>
      <c r="E856" s="98"/>
      <c r="F856" s="98"/>
      <c r="G856" s="98"/>
      <c r="H856" s="98"/>
      <c r="I856" s="99">
        <f>IF(E834&lt;&gt;0,K856/E834, 0)</f>
        <v>32373.436781609194</v>
      </c>
      <c r="J856" s="99"/>
      <c r="K856" s="99">
        <f>L839+L841+L848+L854+L855+L842+SUM(L852:L852)</f>
        <v>28164.89</v>
      </c>
      <c r="L856" s="99"/>
      <c r="AD856">
        <f>ROUND((Source!AT173/100)*((ROUND(SUMIF(SmtRes!AQ400:'SmtRes'!AQ407,"=1",SmtRes!AD400:'SmtRes'!AD407)*Source!I173, 2)+ROUND(SUMIF(SmtRes!AQ400:'SmtRes'!AQ407,"=1",SmtRes!AC400:'SmtRes'!AC407)*Source!I173, 2))), 2)</f>
        <v>1493.77</v>
      </c>
      <c r="AE856">
        <f>ROUND((Source!AU173/100)*((ROUND(SUMIF(SmtRes!AQ400:'SmtRes'!AQ407,"=1",SmtRes!AD400:'SmtRes'!AD407)*Source!I173, 2)+ROUND(SUMIF(SmtRes!AQ400:'SmtRes'!AQ407,"=1",SmtRes!AC400:'SmtRes'!AC407)*Source!I173, 2))), 2)</f>
        <v>785.38</v>
      </c>
      <c r="AN856" s="53">
        <f>L839+L841+L848+L854+L855+L842</f>
        <v>28015.29</v>
      </c>
      <c r="AO856" s="53">
        <f>L841</f>
        <v>445.65</v>
      </c>
      <c r="AQ856" t="s">
        <v>1234</v>
      </c>
      <c r="AR856" s="53">
        <f>L839</f>
        <v>10098.14</v>
      </c>
      <c r="AT856" s="53">
        <f>L842</f>
        <v>190.7</v>
      </c>
      <c r="AV856" t="s">
        <v>1234</v>
      </c>
      <c r="AW856" s="53">
        <f>L848</f>
        <v>2053.3200000000002</v>
      </c>
      <c r="AZ856">
        <f>Source!X173</f>
        <v>9980.17</v>
      </c>
      <c r="BA856">
        <f>Source!Y173</f>
        <v>5247.31</v>
      </c>
      <c r="CD856">
        <v>2</v>
      </c>
    </row>
    <row r="857" spans="1:101" ht="28.5" x14ac:dyDescent="0.2">
      <c r="A857" s="36" t="s">
        <v>351</v>
      </c>
      <c r="B857" s="38" t="s">
        <v>1307</v>
      </c>
      <c r="C857" s="38" t="str">
        <f>Source!G175</f>
        <v>Заземлитель горизонтальный из стали: полосовой сечением 160 мм2</v>
      </c>
      <c r="D857" s="39" t="str">
        <f>Source!H175</f>
        <v>100 м</v>
      </c>
      <c r="E857" s="40">
        <f>Source!K175</f>
        <v>3.53</v>
      </c>
      <c r="F857" s="40"/>
      <c r="G857" s="40">
        <f>Source!I175</f>
        <v>3.53</v>
      </c>
      <c r="H857" s="42"/>
      <c r="I857" s="41"/>
      <c r="J857" s="42"/>
      <c r="K857" s="41"/>
      <c r="L857" s="42"/>
    </row>
    <row r="858" spans="1:101" ht="25.5" x14ac:dyDescent="0.2">
      <c r="B858" s="43" t="s">
        <v>950</v>
      </c>
      <c r="C858" s="104" t="s">
        <v>1219</v>
      </c>
      <c r="D858" s="104"/>
      <c r="E858" s="104"/>
      <c r="F858" s="104"/>
      <c r="G858" s="104"/>
      <c r="H858" s="104"/>
      <c r="I858" s="104"/>
      <c r="J858" s="104"/>
      <c r="K858" s="104"/>
      <c r="L858" s="104"/>
    </row>
    <row r="859" spans="1:101" ht="25.5" x14ac:dyDescent="0.2">
      <c r="B859" s="43" t="s">
        <v>953</v>
      </c>
      <c r="C859" s="104" t="s">
        <v>1220</v>
      </c>
      <c r="D859" s="104"/>
      <c r="E859" s="104"/>
      <c r="F859" s="104"/>
      <c r="G859" s="104"/>
      <c r="H859" s="104"/>
      <c r="I859" s="104"/>
      <c r="J859" s="104"/>
      <c r="K859" s="104"/>
      <c r="L859" s="104"/>
    </row>
    <row r="860" spans="1:101" ht="51" x14ac:dyDescent="0.2">
      <c r="C860" s="103" t="s">
        <v>1236</v>
      </c>
      <c r="D860" s="103"/>
      <c r="E860" s="103"/>
      <c r="F860" s="103"/>
      <c r="CW860" s="44" t="s">
        <v>1236</v>
      </c>
    </row>
    <row r="861" spans="1:101" x14ac:dyDescent="0.2">
      <c r="C861" s="45" t="str">
        <f>"Объем: "&amp;Source!I175&amp;"=(308+"&amp;"45)/"&amp;"100"</f>
        <v>Объем: 3,53=(308+45)/100</v>
      </c>
    </row>
    <row r="862" spans="1:101" ht="15" x14ac:dyDescent="0.2">
      <c r="A862" s="37"/>
      <c r="B862" s="40">
        <v>1</v>
      </c>
      <c r="C862" s="37" t="s">
        <v>1223</v>
      </c>
      <c r="D862" s="39" t="s">
        <v>671</v>
      </c>
      <c r="E862" s="46"/>
      <c r="F862" s="40"/>
      <c r="G862" s="40">
        <f>Source!U175</f>
        <v>68.623199999999997</v>
      </c>
      <c r="H862" s="40"/>
      <c r="I862" s="40"/>
      <c r="J862" s="40"/>
      <c r="K862" s="40"/>
      <c r="L862" s="47">
        <f>SUM(L863:L863)-SUMIF(CE863:CE863, 1, L863:L863)</f>
        <v>35758.18</v>
      </c>
    </row>
    <row r="863" spans="1:101" ht="14.25" x14ac:dyDescent="0.2">
      <c r="A863" s="38"/>
      <c r="B863" s="38" t="s">
        <v>669</v>
      </c>
      <c r="C863" s="38" t="s">
        <v>670</v>
      </c>
      <c r="D863" s="39" t="s">
        <v>671</v>
      </c>
      <c r="E863" s="40">
        <v>14.4</v>
      </c>
      <c r="F863" s="40">
        <f>ROUND((0.2+0.15+1),7)</f>
        <v>1.35</v>
      </c>
      <c r="G863" s="40">
        <f>SmtRes!CX408</f>
        <v>68.623199999999997</v>
      </c>
      <c r="H863" s="42"/>
      <c r="I863" s="41"/>
      <c r="J863" s="42">
        <f>SmtRes!CZ408</f>
        <v>521.08000000000004</v>
      </c>
      <c r="K863" s="41"/>
      <c r="L863" s="42">
        <f>SmtRes!DI408</f>
        <v>35758.18</v>
      </c>
    </row>
    <row r="864" spans="1:101" ht="15" x14ac:dyDescent="0.2">
      <c r="A864" s="37"/>
      <c r="B864" s="40">
        <v>2</v>
      </c>
      <c r="C864" s="37" t="s">
        <v>1224</v>
      </c>
      <c r="D864" s="39"/>
      <c r="E864" s="46"/>
      <c r="F864" s="40"/>
      <c r="G864" s="40"/>
      <c r="H864" s="40"/>
      <c r="I864" s="40"/>
      <c r="J864" s="40"/>
      <c r="K864" s="40"/>
      <c r="L864" s="47">
        <f>SUM(L865:L870)-SUMIF(CE865:CE870, 1, L865:L870)</f>
        <v>2554.1000000000004</v>
      </c>
    </row>
    <row r="865" spans="1:83" ht="15" x14ac:dyDescent="0.2">
      <c r="A865" s="37"/>
      <c r="B865" s="40"/>
      <c r="C865" s="37" t="s">
        <v>1227</v>
      </c>
      <c r="D865" s="39" t="s">
        <v>671</v>
      </c>
      <c r="E865" s="46"/>
      <c r="F865" s="40"/>
      <c r="G865" s="40">
        <f>Source!V175</f>
        <v>1.9061999999999999</v>
      </c>
      <c r="H865" s="40"/>
      <c r="I865" s="40"/>
      <c r="J865" s="40"/>
      <c r="K865" s="40"/>
      <c r="L865" s="47">
        <f>SUMIF(CE866:CE870, 1, L866:L870)</f>
        <v>1190.42</v>
      </c>
      <c r="CE865">
        <v>1</v>
      </c>
    </row>
    <row r="866" spans="1:83" ht="28.5" x14ac:dyDescent="0.2">
      <c r="A866" s="38"/>
      <c r="B866" s="38" t="s">
        <v>674</v>
      </c>
      <c r="C866" s="38" t="s">
        <v>676</v>
      </c>
      <c r="D866" s="39" t="s">
        <v>677</v>
      </c>
      <c r="E866" s="40">
        <v>0.2</v>
      </c>
      <c r="F866" s="40">
        <f>ROUND((0.2+0.15+1),7)</f>
        <v>1.35</v>
      </c>
      <c r="G866" s="40">
        <f>SmtRes!CX410</f>
        <v>0.95309999999999995</v>
      </c>
      <c r="H866" s="42"/>
      <c r="I866" s="41"/>
      <c r="J866" s="42">
        <f>SmtRes!CZ410</f>
        <v>1595.2</v>
      </c>
      <c r="K866" s="41"/>
      <c r="L866" s="42">
        <f>SmtRes!DG410</f>
        <v>1520.39</v>
      </c>
    </row>
    <row r="867" spans="1:83" ht="28.5" x14ac:dyDescent="0.2">
      <c r="A867" s="38"/>
      <c r="B867" s="38" t="s">
        <v>678</v>
      </c>
      <c r="C867" s="38" t="s">
        <v>1225</v>
      </c>
      <c r="D867" s="39" t="s">
        <v>671</v>
      </c>
      <c r="E867" s="40">
        <f>SmtRes!DO410*SmtRes!AT410</f>
        <v>0.2</v>
      </c>
      <c r="F867" s="40">
        <f>ROUND((0.2+0.15+1),7)</f>
        <v>1.35</v>
      </c>
      <c r="G867" s="40">
        <f>ROUND(E867*F867*G857, 7)</f>
        <v>0.95309999999999995</v>
      </c>
      <c r="H867" s="42"/>
      <c r="I867" s="41"/>
      <c r="J867" s="42">
        <f>ROUND(SmtRes!AG410/SmtRes!DO410, 2)</f>
        <v>715.99</v>
      </c>
      <c r="K867" s="41"/>
      <c r="L867" s="42">
        <f>SmtRes!DH410</f>
        <v>682.41</v>
      </c>
      <c r="CE867">
        <v>1</v>
      </c>
    </row>
    <row r="868" spans="1:83" ht="28.5" x14ac:dyDescent="0.2">
      <c r="A868" s="38"/>
      <c r="B868" s="38" t="s">
        <v>685</v>
      </c>
      <c r="C868" s="38" t="s">
        <v>687</v>
      </c>
      <c r="D868" s="39" t="s">
        <v>677</v>
      </c>
      <c r="E868" s="40">
        <v>0.2</v>
      </c>
      <c r="F868" s="40">
        <f>ROUND((0.2+0.15+1),7)</f>
        <v>1.35</v>
      </c>
      <c r="G868" s="40">
        <f>SmtRes!CX411</f>
        <v>0.95309999999999995</v>
      </c>
      <c r="H868" s="42"/>
      <c r="I868" s="41"/>
      <c r="J868" s="42">
        <f>SmtRes!CZ411</f>
        <v>640.84</v>
      </c>
      <c r="K868" s="41"/>
      <c r="L868" s="42">
        <f>SmtRes!DG411</f>
        <v>610.78</v>
      </c>
    </row>
    <row r="869" spans="1:83" ht="28.5" x14ac:dyDescent="0.2">
      <c r="A869" s="38"/>
      <c r="B869" s="38" t="s">
        <v>688</v>
      </c>
      <c r="C869" s="38" t="s">
        <v>1226</v>
      </c>
      <c r="D869" s="39" t="s">
        <v>671</v>
      </c>
      <c r="E869" s="40">
        <f>SmtRes!DO411*SmtRes!AT411</f>
        <v>0.2</v>
      </c>
      <c r="F869" s="40">
        <f>ROUND((0.2+0.15+1),7)</f>
        <v>1.35</v>
      </c>
      <c r="G869" s="40">
        <f>ROUND(E869*F869*G857, 7)</f>
        <v>0.95309999999999995</v>
      </c>
      <c r="H869" s="42"/>
      <c r="I869" s="41"/>
      <c r="J869" s="42">
        <f>ROUND(SmtRes!AG411/SmtRes!DO411, 2)</f>
        <v>533.01</v>
      </c>
      <c r="K869" s="41"/>
      <c r="L869" s="42">
        <f>SmtRes!DH411</f>
        <v>508.01</v>
      </c>
      <c r="CE869">
        <v>1</v>
      </c>
    </row>
    <row r="870" spans="1:83" ht="42.75" x14ac:dyDescent="0.2">
      <c r="A870" s="38"/>
      <c r="B870" s="38" t="s">
        <v>753</v>
      </c>
      <c r="C870" s="38" t="s">
        <v>755</v>
      </c>
      <c r="D870" s="39" t="s">
        <v>677</v>
      </c>
      <c r="E870" s="40">
        <v>2.7</v>
      </c>
      <c r="F870" s="40">
        <f>ROUND((0.2+0.15+1),7)</f>
        <v>1.35</v>
      </c>
      <c r="G870" s="40">
        <f>SmtRes!CX412</f>
        <v>12.866849999999999</v>
      </c>
      <c r="H870" s="42"/>
      <c r="I870" s="41"/>
      <c r="J870" s="42">
        <f>SmtRes!CZ412</f>
        <v>32.869999999999997</v>
      </c>
      <c r="K870" s="41"/>
      <c r="L870" s="42">
        <f>SmtRes!DG412</f>
        <v>422.93</v>
      </c>
    </row>
    <row r="871" spans="1:83" ht="15" x14ac:dyDescent="0.2">
      <c r="A871" s="37"/>
      <c r="B871" s="40">
        <v>4</v>
      </c>
      <c r="C871" s="37" t="s">
        <v>1228</v>
      </c>
      <c r="D871" s="39"/>
      <c r="E871" s="46"/>
      <c r="F871" s="40"/>
      <c r="G871" s="40"/>
      <c r="H871" s="40"/>
      <c r="I871" s="40"/>
      <c r="J871" s="40"/>
      <c r="K871" s="40"/>
      <c r="L871" s="47">
        <f>SUM(L872:L873)-SUMIF(CE872:CE873, 1, L872:L873)</f>
        <v>15312.53</v>
      </c>
    </row>
    <row r="872" spans="1:83" ht="57" x14ac:dyDescent="0.2">
      <c r="A872" s="38"/>
      <c r="B872" s="38" t="s">
        <v>756</v>
      </c>
      <c r="C872" s="38" t="s">
        <v>758</v>
      </c>
      <c r="D872" s="39" t="s">
        <v>699</v>
      </c>
      <c r="E872" s="40">
        <v>0.9</v>
      </c>
      <c r="F872" s="40"/>
      <c r="G872" s="40">
        <f>SmtRes!CX413</f>
        <v>3.177</v>
      </c>
      <c r="H872" s="42">
        <f>SmtRes!CZ413</f>
        <v>155.63</v>
      </c>
      <c r="I872" s="41">
        <f>SmtRes!AI413</f>
        <v>0.87</v>
      </c>
      <c r="J872" s="42">
        <f>ROUND(H872*I872, 2)</f>
        <v>135.4</v>
      </c>
      <c r="K872" s="41"/>
      <c r="L872" s="42">
        <f>SmtRes!DF413</f>
        <v>430.17</v>
      </c>
    </row>
    <row r="873" spans="1:83" ht="57" x14ac:dyDescent="0.2">
      <c r="A873" s="38"/>
      <c r="B873" s="38" t="s">
        <v>894</v>
      </c>
      <c r="C873" s="48" t="s">
        <v>896</v>
      </c>
      <c r="D873" s="49" t="s">
        <v>699</v>
      </c>
      <c r="E873" s="50">
        <v>3.7</v>
      </c>
      <c r="F873" s="50"/>
      <c r="G873" s="50">
        <f>SmtRes!CX414</f>
        <v>13.061</v>
      </c>
      <c r="H873" s="51">
        <f>SmtRes!CZ414</f>
        <v>911.56</v>
      </c>
      <c r="I873" s="52">
        <f>SmtRes!AI414</f>
        <v>1.25</v>
      </c>
      <c r="J873" s="51">
        <f>ROUND(H873*I873, 2)</f>
        <v>1139.45</v>
      </c>
      <c r="K873" s="52"/>
      <c r="L873" s="51">
        <f>SmtRes!DF414</f>
        <v>14882.36</v>
      </c>
    </row>
    <row r="874" spans="1:83" ht="15" x14ac:dyDescent="0.2">
      <c r="A874" s="38"/>
      <c r="B874" s="38"/>
      <c r="C874" s="54" t="s">
        <v>1229</v>
      </c>
      <c r="D874" s="39"/>
      <c r="E874" s="40"/>
      <c r="F874" s="40"/>
      <c r="G874" s="40"/>
      <c r="H874" s="42"/>
      <c r="I874" s="41"/>
      <c r="J874" s="42"/>
      <c r="K874" s="41"/>
      <c r="L874" s="42">
        <f>L862+L864+L865+L871</f>
        <v>54815.229999999996</v>
      </c>
    </row>
    <row r="875" spans="1:83" ht="57" x14ac:dyDescent="0.2">
      <c r="A875" s="36" t="s">
        <v>1156</v>
      </c>
      <c r="B875" s="38" t="str">
        <f>Source!F176</f>
        <v>421/пр_2020_п.75_пп.а</v>
      </c>
      <c r="C875" s="38" t="str">
        <f>Source!G176</f>
        <v>Сметная стоимость вспомогательных ненормируемых материальных ресурсов, не учтенная в сметной норме, 2%</v>
      </c>
      <c r="D875" s="39" t="str">
        <f>Source!H176</f>
        <v>%</v>
      </c>
      <c r="E875" s="40">
        <f>SmtRes!AT415</f>
        <v>2</v>
      </c>
      <c r="F875" s="40"/>
      <c r="G875" s="40">
        <f>Source!I176</f>
        <v>2</v>
      </c>
      <c r="H875" s="42"/>
      <c r="I875" s="41"/>
      <c r="J875" s="42"/>
      <c r="K875" s="41"/>
      <c r="L875" s="42">
        <f>Source!P176</f>
        <v>529.75</v>
      </c>
      <c r="AD875">
        <f>ROUND((Source!AT176/100)*((ROUND(0*Source!I176, 2)+ROUND(0*Source!I176, 2))), 2)</f>
        <v>0</v>
      </c>
      <c r="AE875">
        <f>ROUND((Source!AU176/100)*((ROUND(0*Source!I176, 2)+ROUND(0*Source!I176, 2))), 2)</f>
        <v>0</v>
      </c>
      <c r="AN875">
        <f>L875</f>
        <v>529.75</v>
      </c>
      <c r="AW875">
        <f>L875</f>
        <v>529.75</v>
      </c>
      <c r="AZ875">
        <f>Source!X176</f>
        <v>0</v>
      </c>
      <c r="BA875">
        <f>Source!Y176</f>
        <v>0</v>
      </c>
      <c r="CD875">
        <v>2</v>
      </c>
    </row>
    <row r="876" spans="1:83" ht="14.25" x14ac:dyDescent="0.2">
      <c r="A876" s="38"/>
      <c r="B876" s="38"/>
      <c r="C876" s="38" t="s">
        <v>1230</v>
      </c>
      <c r="D876" s="39"/>
      <c r="E876" s="40"/>
      <c r="F876" s="40"/>
      <c r="G876" s="40"/>
      <c r="H876" s="42"/>
      <c r="I876" s="41"/>
      <c r="J876" s="42"/>
      <c r="K876" s="41"/>
      <c r="L876" s="42">
        <f>SUM(AR857:AR879)+SUM(AS857:AS879)+SUM(AT857:AT879)+SUM(AU857:AU879)+SUM(AV857:AV879)</f>
        <v>36948.6</v>
      </c>
    </row>
    <row r="877" spans="1:83" ht="28.5" x14ac:dyDescent="0.2">
      <c r="A877" s="38"/>
      <c r="B877" s="38" t="s">
        <v>35</v>
      </c>
      <c r="C877" s="38" t="s">
        <v>1231</v>
      </c>
      <c r="D877" s="39" t="s">
        <v>237</v>
      </c>
      <c r="E877" s="40">
        <f>Source!BZ175</f>
        <v>97</v>
      </c>
      <c r="F877" s="40"/>
      <c r="G877" s="40">
        <f>Source!AT175</f>
        <v>97</v>
      </c>
      <c r="H877" s="42"/>
      <c r="I877" s="41"/>
      <c r="J877" s="42"/>
      <c r="K877" s="41"/>
      <c r="L877" s="42">
        <f>SUM(AZ857:AZ879)</f>
        <v>35840.14</v>
      </c>
    </row>
    <row r="878" spans="1:83" ht="28.5" x14ac:dyDescent="0.2">
      <c r="A878" s="48"/>
      <c r="B878" s="48" t="s">
        <v>36</v>
      </c>
      <c r="C878" s="48" t="s">
        <v>1232</v>
      </c>
      <c r="D878" s="49" t="s">
        <v>237</v>
      </c>
      <c r="E878" s="50">
        <f>Source!CA175</f>
        <v>51</v>
      </c>
      <c r="F878" s="50"/>
      <c r="G878" s="50">
        <f>Source!AU175</f>
        <v>51</v>
      </c>
      <c r="H878" s="51"/>
      <c r="I878" s="52"/>
      <c r="J878" s="51"/>
      <c r="K878" s="52"/>
      <c r="L878" s="51">
        <f>SUM(BA857:BA879)</f>
        <v>18843.79</v>
      </c>
    </row>
    <row r="879" spans="1:83" ht="15" x14ac:dyDescent="0.2">
      <c r="C879" s="98" t="s">
        <v>1233</v>
      </c>
      <c r="D879" s="98"/>
      <c r="E879" s="98"/>
      <c r="F879" s="98"/>
      <c r="G879" s="98"/>
      <c r="H879" s="98"/>
      <c r="I879" s="99">
        <f>IF(E857&lt;&gt;0,K879/E857, 0)</f>
        <v>31169.662889518411</v>
      </c>
      <c r="J879" s="99"/>
      <c r="K879" s="99">
        <f>L862+L864+L871+L877+L878+L865+SUM(L875:L875)</f>
        <v>110028.90999999999</v>
      </c>
      <c r="L879" s="99"/>
      <c r="AD879">
        <f>ROUND((Source!AT175/100)*((ROUND(SUMIF(SmtRes!AQ408:'SmtRes'!AQ415,"=1",SmtRes!AD408:'SmtRes'!AD415)*Source!I175, 2)+ROUND(SUMIF(SmtRes!AQ408:'SmtRes'!AQ415,"=1",SmtRes!AC408:'SmtRes'!AC415)*Source!I175, 2))), 2)</f>
        <v>6060.93</v>
      </c>
      <c r="AE879">
        <f>ROUND((Source!AU175/100)*((ROUND(SUMIF(SmtRes!AQ408:'SmtRes'!AQ415,"=1",SmtRes!AD408:'SmtRes'!AD415)*Source!I175, 2)+ROUND(SUMIF(SmtRes!AQ408:'SmtRes'!AQ415,"=1",SmtRes!AC408:'SmtRes'!AC415)*Source!I175, 2))), 2)</f>
        <v>3186.67</v>
      </c>
      <c r="AN879" s="53">
        <f>L862+L864+L871+L877+L878+L865</f>
        <v>109499.15999999999</v>
      </c>
      <c r="AO879" s="53">
        <f>L864</f>
        <v>2554.1000000000004</v>
      </c>
      <c r="AQ879" t="s">
        <v>1234</v>
      </c>
      <c r="AR879" s="53">
        <f>L862</f>
        <v>35758.18</v>
      </c>
      <c r="AT879" s="53">
        <f>L865</f>
        <v>1190.42</v>
      </c>
      <c r="AV879" t="s">
        <v>1234</v>
      </c>
      <c r="AW879" s="53">
        <f>L871</f>
        <v>15312.53</v>
      </c>
      <c r="AZ879">
        <f>Source!X175</f>
        <v>35840.14</v>
      </c>
      <c r="BA879">
        <f>Source!Y175</f>
        <v>18843.79</v>
      </c>
      <c r="CD879">
        <v>2</v>
      </c>
    </row>
    <row r="880" spans="1:83" ht="42.75" x14ac:dyDescent="0.2">
      <c r="A880" s="36" t="s">
        <v>356</v>
      </c>
      <c r="B880" s="38" t="s">
        <v>1308</v>
      </c>
      <c r="C880" s="38" t="str">
        <f>Source!G177</f>
        <v>Проводник заземляющий открыто по строительным основаниям: из полосовой стали сечением 160 мм2</v>
      </c>
      <c r="D880" s="39" t="str">
        <f>Source!H177</f>
        <v>100 м</v>
      </c>
      <c r="E880" s="40">
        <f>Source!K177</f>
        <v>0.27</v>
      </c>
      <c r="F880" s="40"/>
      <c r="G880" s="40">
        <f>Source!I177</f>
        <v>0.27</v>
      </c>
      <c r="H880" s="42"/>
      <c r="I880" s="41"/>
      <c r="J880" s="42"/>
      <c r="K880" s="41"/>
      <c r="L880" s="42"/>
    </row>
    <row r="881" spans="1:101" ht="25.5" x14ac:dyDescent="0.2">
      <c r="B881" s="43" t="s">
        <v>950</v>
      </c>
      <c r="C881" s="104" t="s">
        <v>1219</v>
      </c>
      <c r="D881" s="104"/>
      <c r="E881" s="104"/>
      <c r="F881" s="104"/>
      <c r="G881" s="104"/>
      <c r="H881" s="104"/>
      <c r="I881" s="104"/>
      <c r="J881" s="104"/>
      <c r="K881" s="104"/>
      <c r="L881" s="104"/>
    </row>
    <row r="882" spans="1:101" ht="25.5" x14ac:dyDescent="0.2">
      <c r="B882" s="43" t="s">
        <v>953</v>
      </c>
      <c r="C882" s="104" t="s">
        <v>1220</v>
      </c>
      <c r="D882" s="104"/>
      <c r="E882" s="104"/>
      <c r="F882" s="104"/>
      <c r="G882" s="104"/>
      <c r="H882" s="104"/>
      <c r="I882" s="104"/>
      <c r="J882" s="104"/>
      <c r="K882" s="104"/>
      <c r="L882" s="104"/>
    </row>
    <row r="883" spans="1:101" ht="51" x14ac:dyDescent="0.2">
      <c r="C883" s="103" t="s">
        <v>1236</v>
      </c>
      <c r="D883" s="103"/>
      <c r="E883" s="103"/>
      <c r="F883" s="103"/>
      <c r="CW883" s="44" t="s">
        <v>1236</v>
      </c>
    </row>
    <row r="884" spans="1:101" x14ac:dyDescent="0.2">
      <c r="C884" s="45" t="str">
        <f>"Объем: "&amp;Source!I177&amp;"=27/"&amp;"100"</f>
        <v>Объем: 0,27=27/100</v>
      </c>
    </row>
    <row r="885" spans="1:101" ht="15" x14ac:dyDescent="0.2">
      <c r="A885" s="37"/>
      <c r="B885" s="40">
        <v>1</v>
      </c>
      <c r="C885" s="37" t="s">
        <v>1223</v>
      </c>
      <c r="D885" s="39" t="s">
        <v>671</v>
      </c>
      <c r="E885" s="46"/>
      <c r="F885" s="40"/>
      <c r="G885" s="40">
        <f>Source!U177</f>
        <v>6.7432499999999997</v>
      </c>
      <c r="H885" s="40"/>
      <c r="I885" s="40"/>
      <c r="J885" s="40"/>
      <c r="K885" s="40"/>
      <c r="L885" s="47">
        <f>SUM(L886:L886)-SUMIF(CE886:CE886, 1, L886:L886)</f>
        <v>3513.77</v>
      </c>
    </row>
    <row r="886" spans="1:101" ht="14.25" x14ac:dyDescent="0.2">
      <c r="A886" s="38"/>
      <c r="B886" s="38" t="s">
        <v>669</v>
      </c>
      <c r="C886" s="38" t="s">
        <v>670</v>
      </c>
      <c r="D886" s="39" t="s">
        <v>671</v>
      </c>
      <c r="E886" s="40">
        <v>18.5</v>
      </c>
      <c r="F886" s="40">
        <f>ROUND((0.2+0.15+1),7)</f>
        <v>1.35</v>
      </c>
      <c r="G886" s="40">
        <f>SmtRes!CX416</f>
        <v>6.7432499999999997</v>
      </c>
      <c r="H886" s="42"/>
      <c r="I886" s="41"/>
      <c r="J886" s="42">
        <f>SmtRes!CZ416</f>
        <v>521.08000000000004</v>
      </c>
      <c r="K886" s="41"/>
      <c r="L886" s="42">
        <f>SmtRes!DI416</f>
        <v>3513.77</v>
      </c>
    </row>
    <row r="887" spans="1:101" ht="15" x14ac:dyDescent="0.2">
      <c r="A887" s="37"/>
      <c r="B887" s="40">
        <v>2</v>
      </c>
      <c r="C887" s="37" t="s">
        <v>1224</v>
      </c>
      <c r="D887" s="39"/>
      <c r="E887" s="46"/>
      <c r="F887" s="40"/>
      <c r="G887" s="40"/>
      <c r="H887" s="40"/>
      <c r="I887" s="40"/>
      <c r="J887" s="40"/>
      <c r="K887" s="40"/>
      <c r="L887" s="47">
        <f>SUM(L888:L893)-SUMIF(CE888:CE893, 1, L888:L893)</f>
        <v>222.20000000000005</v>
      </c>
    </row>
    <row r="888" spans="1:101" ht="15" x14ac:dyDescent="0.2">
      <c r="A888" s="37"/>
      <c r="B888" s="40"/>
      <c r="C888" s="37" t="s">
        <v>1227</v>
      </c>
      <c r="D888" s="39" t="s">
        <v>671</v>
      </c>
      <c r="E888" s="46"/>
      <c r="F888" s="40"/>
      <c r="G888" s="40">
        <f>Source!V177</f>
        <v>0.16767000000000001</v>
      </c>
      <c r="H888" s="40"/>
      <c r="I888" s="40"/>
      <c r="J888" s="40"/>
      <c r="K888" s="40"/>
      <c r="L888" s="47">
        <f>SUMIF(CE889:CE893, 1, L889:L893)</f>
        <v>104.71000000000001</v>
      </c>
      <c r="CE888">
        <v>1</v>
      </c>
    </row>
    <row r="889" spans="1:101" ht="28.5" x14ac:dyDescent="0.2">
      <c r="A889" s="38"/>
      <c r="B889" s="38" t="s">
        <v>674</v>
      </c>
      <c r="C889" s="38" t="s">
        <v>676</v>
      </c>
      <c r="D889" s="39" t="s">
        <v>677</v>
      </c>
      <c r="E889" s="40">
        <v>0.23</v>
      </c>
      <c r="F889" s="40">
        <f>ROUND((0.2+0.15+1),7)</f>
        <v>1.35</v>
      </c>
      <c r="G889" s="40">
        <f>SmtRes!CX418</f>
        <v>8.3835000000000007E-2</v>
      </c>
      <c r="H889" s="42"/>
      <c r="I889" s="41"/>
      <c r="J889" s="42">
        <f>SmtRes!CZ418</f>
        <v>1595.2</v>
      </c>
      <c r="K889" s="41"/>
      <c r="L889" s="42">
        <f>SmtRes!DG418</f>
        <v>133.72999999999999</v>
      </c>
    </row>
    <row r="890" spans="1:101" ht="28.5" x14ac:dyDescent="0.2">
      <c r="A890" s="38"/>
      <c r="B890" s="38" t="s">
        <v>678</v>
      </c>
      <c r="C890" s="38" t="s">
        <v>1225</v>
      </c>
      <c r="D890" s="39" t="s">
        <v>671</v>
      </c>
      <c r="E890" s="40">
        <f>SmtRes!DO418*SmtRes!AT418</f>
        <v>0.23</v>
      </c>
      <c r="F890" s="40">
        <f>ROUND((0.2+0.15+1),7)</f>
        <v>1.35</v>
      </c>
      <c r="G890" s="40">
        <f>ROUND(E890*F890*G880, 7)</f>
        <v>8.3835000000000007E-2</v>
      </c>
      <c r="H890" s="42"/>
      <c r="I890" s="41"/>
      <c r="J890" s="42">
        <f>ROUND(SmtRes!AG418/SmtRes!DO418, 2)</f>
        <v>715.99</v>
      </c>
      <c r="K890" s="41"/>
      <c r="L890" s="42">
        <f>SmtRes!DH418</f>
        <v>60.03</v>
      </c>
      <c r="CE890">
        <v>1</v>
      </c>
    </row>
    <row r="891" spans="1:101" ht="28.5" x14ac:dyDescent="0.2">
      <c r="A891" s="38"/>
      <c r="B891" s="38" t="s">
        <v>685</v>
      </c>
      <c r="C891" s="38" t="s">
        <v>687</v>
      </c>
      <c r="D891" s="39" t="s">
        <v>677</v>
      </c>
      <c r="E891" s="40">
        <v>0.23</v>
      </c>
      <c r="F891" s="40">
        <f>ROUND((0.2+0.15+1),7)</f>
        <v>1.35</v>
      </c>
      <c r="G891" s="40">
        <f>SmtRes!CX419</f>
        <v>8.3835000000000007E-2</v>
      </c>
      <c r="H891" s="42"/>
      <c r="I891" s="41"/>
      <c r="J891" s="42">
        <f>SmtRes!CZ419</f>
        <v>640.84</v>
      </c>
      <c r="K891" s="41"/>
      <c r="L891" s="42">
        <f>SmtRes!DG419</f>
        <v>53.72</v>
      </c>
    </row>
    <row r="892" spans="1:101" ht="28.5" x14ac:dyDescent="0.2">
      <c r="A892" s="38"/>
      <c r="B892" s="38" t="s">
        <v>688</v>
      </c>
      <c r="C892" s="38" t="s">
        <v>1226</v>
      </c>
      <c r="D892" s="39" t="s">
        <v>671</v>
      </c>
      <c r="E892" s="40">
        <f>SmtRes!DO419*SmtRes!AT419</f>
        <v>0.23</v>
      </c>
      <c r="F892" s="40">
        <f>ROUND((0.2+0.15+1),7)</f>
        <v>1.35</v>
      </c>
      <c r="G892" s="40">
        <f>ROUND(E892*F892*G880, 7)</f>
        <v>8.3835000000000007E-2</v>
      </c>
      <c r="H892" s="42"/>
      <c r="I892" s="41"/>
      <c r="J892" s="42">
        <f>ROUND(SmtRes!AG419/SmtRes!DO419, 2)</f>
        <v>533.01</v>
      </c>
      <c r="K892" s="41"/>
      <c r="L892" s="42">
        <f>SmtRes!DH419</f>
        <v>44.68</v>
      </c>
      <c r="CE892">
        <v>1</v>
      </c>
    </row>
    <row r="893" spans="1:101" ht="42.75" x14ac:dyDescent="0.2">
      <c r="A893" s="38"/>
      <c r="B893" s="38" t="s">
        <v>753</v>
      </c>
      <c r="C893" s="38" t="s">
        <v>755</v>
      </c>
      <c r="D893" s="39" t="s">
        <v>677</v>
      </c>
      <c r="E893" s="40">
        <v>2.9</v>
      </c>
      <c r="F893" s="40">
        <f>ROUND((0.2+0.15+1),7)</f>
        <v>1.35</v>
      </c>
      <c r="G893" s="40">
        <f>SmtRes!CX420</f>
        <v>1.05705</v>
      </c>
      <c r="H893" s="42"/>
      <c r="I893" s="41"/>
      <c r="J893" s="42">
        <f>SmtRes!CZ420</f>
        <v>32.869999999999997</v>
      </c>
      <c r="K893" s="41"/>
      <c r="L893" s="42">
        <f>SmtRes!DG420</f>
        <v>34.75</v>
      </c>
    </row>
    <row r="894" spans="1:101" ht="15" x14ac:dyDescent="0.2">
      <c r="A894" s="37"/>
      <c r="B894" s="40">
        <v>4</v>
      </c>
      <c r="C894" s="37" t="s">
        <v>1228</v>
      </c>
      <c r="D894" s="39"/>
      <c r="E894" s="46"/>
      <c r="F894" s="40"/>
      <c r="G894" s="40"/>
      <c r="H894" s="40"/>
      <c r="I894" s="40"/>
      <c r="J894" s="40"/>
      <c r="K894" s="40"/>
      <c r="L894" s="47">
        <f>SUM(L895:L897)-SUMIF(CE895:CE897, 1, L895:L897)</f>
        <v>807.56000000000006</v>
      </c>
    </row>
    <row r="895" spans="1:101" ht="57" x14ac:dyDescent="0.2">
      <c r="A895" s="38"/>
      <c r="B895" s="38" t="s">
        <v>756</v>
      </c>
      <c r="C895" s="38" t="s">
        <v>758</v>
      </c>
      <c r="D895" s="39" t="s">
        <v>699</v>
      </c>
      <c r="E895" s="40">
        <v>1.3</v>
      </c>
      <c r="F895" s="40"/>
      <c r="G895" s="40">
        <f>SmtRes!CX421</f>
        <v>0.35099999999999998</v>
      </c>
      <c r="H895" s="42">
        <f>SmtRes!CZ421</f>
        <v>155.63</v>
      </c>
      <c r="I895" s="41">
        <f>SmtRes!AI421</f>
        <v>0.87</v>
      </c>
      <c r="J895" s="42">
        <f>ROUND(H895*I895, 2)</f>
        <v>135.4</v>
      </c>
      <c r="K895" s="41"/>
      <c r="L895" s="42">
        <f>SmtRes!DF421</f>
        <v>47.53</v>
      </c>
    </row>
    <row r="896" spans="1:101" ht="42.75" x14ac:dyDescent="0.2">
      <c r="A896" s="38"/>
      <c r="B896" s="38" t="s">
        <v>897</v>
      </c>
      <c r="C896" s="38" t="s">
        <v>899</v>
      </c>
      <c r="D896" s="39" t="s">
        <v>216</v>
      </c>
      <c r="E896" s="40">
        <v>4.0000000000000001E-3</v>
      </c>
      <c r="F896" s="40"/>
      <c r="G896" s="40">
        <f>SmtRes!CX422</f>
        <v>1.08E-3</v>
      </c>
      <c r="H896" s="42"/>
      <c r="I896" s="41"/>
      <c r="J896" s="42">
        <f>SmtRes!CZ422</f>
        <v>48543.27</v>
      </c>
      <c r="K896" s="41"/>
      <c r="L896" s="42">
        <f>SmtRes!DF422</f>
        <v>52.43</v>
      </c>
    </row>
    <row r="897" spans="1:101" ht="57" x14ac:dyDescent="0.2">
      <c r="A897" s="38"/>
      <c r="B897" s="38" t="s">
        <v>894</v>
      </c>
      <c r="C897" s="48" t="s">
        <v>896</v>
      </c>
      <c r="D897" s="49" t="s">
        <v>699</v>
      </c>
      <c r="E897" s="50">
        <v>2.2999999999999998</v>
      </c>
      <c r="F897" s="50"/>
      <c r="G897" s="50">
        <f>SmtRes!CX423</f>
        <v>0.621</v>
      </c>
      <c r="H897" s="51">
        <f>SmtRes!CZ423</f>
        <v>911.56</v>
      </c>
      <c r="I897" s="52">
        <f>SmtRes!AI423</f>
        <v>1.25</v>
      </c>
      <c r="J897" s="51">
        <f>ROUND(H897*I897, 2)</f>
        <v>1139.45</v>
      </c>
      <c r="K897" s="52"/>
      <c r="L897" s="51">
        <f>SmtRes!DF423</f>
        <v>707.6</v>
      </c>
    </row>
    <row r="898" spans="1:101" ht="15" x14ac:dyDescent="0.2">
      <c r="A898" s="38"/>
      <c r="B898" s="38"/>
      <c r="C898" s="54" t="s">
        <v>1229</v>
      </c>
      <c r="D898" s="39"/>
      <c r="E898" s="40"/>
      <c r="F898" s="40"/>
      <c r="G898" s="40"/>
      <c r="H898" s="42"/>
      <c r="I898" s="41"/>
      <c r="J898" s="42"/>
      <c r="K898" s="41"/>
      <c r="L898" s="42">
        <f>L885+L887+L888+L894</f>
        <v>4648.2400000000007</v>
      </c>
    </row>
    <row r="899" spans="1:101" ht="57" x14ac:dyDescent="0.2">
      <c r="A899" s="36" t="s">
        <v>1162</v>
      </c>
      <c r="B899" s="38" t="str">
        <f>Source!F178</f>
        <v>421/пр_2020_п.75_пп.а</v>
      </c>
      <c r="C899" s="38" t="str">
        <f>Source!G178</f>
        <v>Сметная стоимость вспомогательных ненормируемых материальных ресурсов, не учтенная в сметной норме, 2%</v>
      </c>
      <c r="D899" s="39" t="str">
        <f>Source!H178</f>
        <v>%</v>
      </c>
      <c r="E899" s="40">
        <f>SmtRes!AT424</f>
        <v>2</v>
      </c>
      <c r="F899" s="40"/>
      <c r="G899" s="40">
        <f>Source!I178</f>
        <v>2</v>
      </c>
      <c r="H899" s="42"/>
      <c r="I899" s="41"/>
      <c r="J899" s="42"/>
      <c r="K899" s="41"/>
      <c r="L899" s="42">
        <f>Source!P178</f>
        <v>52.06</v>
      </c>
      <c r="AD899">
        <f>ROUND((Source!AT178/100)*((ROUND(0*Source!I178, 2)+ROUND(0*Source!I178, 2))), 2)</f>
        <v>0</v>
      </c>
      <c r="AE899">
        <f>ROUND((Source!AU178/100)*((ROUND(0*Source!I178, 2)+ROUND(0*Source!I178, 2))), 2)</f>
        <v>0</v>
      </c>
      <c r="AN899">
        <f>L899</f>
        <v>52.06</v>
      </c>
      <c r="AW899">
        <f>L899</f>
        <v>52.06</v>
      </c>
      <c r="AZ899">
        <f>Source!X178</f>
        <v>0</v>
      </c>
      <c r="BA899">
        <f>Source!Y178</f>
        <v>0</v>
      </c>
      <c r="CD899">
        <v>2</v>
      </c>
    </row>
    <row r="900" spans="1:101" ht="14.25" x14ac:dyDescent="0.2">
      <c r="A900" s="38"/>
      <c r="B900" s="38"/>
      <c r="C900" s="38" t="s">
        <v>1230</v>
      </c>
      <c r="D900" s="39"/>
      <c r="E900" s="40"/>
      <c r="F900" s="40"/>
      <c r="G900" s="40"/>
      <c r="H900" s="42"/>
      <c r="I900" s="41"/>
      <c r="J900" s="42"/>
      <c r="K900" s="41"/>
      <c r="L900" s="42">
        <f>SUM(AR880:AR903)+SUM(AS880:AS903)+SUM(AT880:AT903)+SUM(AU880:AU903)+SUM(AV880:AV903)</f>
        <v>3618.48</v>
      </c>
    </row>
    <row r="901" spans="1:101" ht="28.5" x14ac:dyDescent="0.2">
      <c r="A901" s="38"/>
      <c r="B901" s="38" t="s">
        <v>35</v>
      </c>
      <c r="C901" s="38" t="s">
        <v>1231</v>
      </c>
      <c r="D901" s="39" t="s">
        <v>237</v>
      </c>
      <c r="E901" s="40">
        <f>Source!BZ177</f>
        <v>97</v>
      </c>
      <c r="F901" s="40"/>
      <c r="G901" s="40">
        <f>Source!AT177</f>
        <v>97</v>
      </c>
      <c r="H901" s="42"/>
      <c r="I901" s="41"/>
      <c r="J901" s="42"/>
      <c r="K901" s="41"/>
      <c r="L901" s="42">
        <f>SUM(AZ880:AZ903)</f>
        <v>3509.93</v>
      </c>
    </row>
    <row r="902" spans="1:101" ht="28.5" x14ac:dyDescent="0.2">
      <c r="A902" s="48"/>
      <c r="B902" s="48" t="s">
        <v>36</v>
      </c>
      <c r="C902" s="48" t="s">
        <v>1232</v>
      </c>
      <c r="D902" s="49" t="s">
        <v>237</v>
      </c>
      <c r="E902" s="50">
        <f>Source!CA177</f>
        <v>51</v>
      </c>
      <c r="F902" s="50"/>
      <c r="G902" s="50">
        <f>Source!AU177</f>
        <v>51</v>
      </c>
      <c r="H902" s="51"/>
      <c r="I902" s="52"/>
      <c r="J902" s="51"/>
      <c r="K902" s="52"/>
      <c r="L902" s="51">
        <f>SUM(BA880:BA903)</f>
        <v>1845.42</v>
      </c>
    </row>
    <row r="903" spans="1:101" ht="15" x14ac:dyDescent="0.2">
      <c r="C903" s="98" t="s">
        <v>1233</v>
      </c>
      <c r="D903" s="98"/>
      <c r="E903" s="98"/>
      <c r="F903" s="98"/>
      <c r="G903" s="98"/>
      <c r="H903" s="98"/>
      <c r="I903" s="99">
        <f>IF(E880&lt;&gt;0,K903/E880, 0)</f>
        <v>37243.148148148146</v>
      </c>
      <c r="J903" s="99"/>
      <c r="K903" s="99">
        <f>L885+L887+L894+L901+L902+L888+SUM(L899:L899)</f>
        <v>10055.65</v>
      </c>
      <c r="L903" s="99"/>
      <c r="AD903">
        <f>ROUND((Source!AT177/100)*((ROUND(SUMIF(SmtRes!AQ416:'SmtRes'!AQ424,"=1",SmtRes!AD416:'SmtRes'!AD424)*Source!I177, 2)+ROUND(SUMIF(SmtRes!AQ416:'SmtRes'!AQ424,"=1",SmtRes!AC416:'SmtRes'!AC424)*Source!I177, 2))), 2)</f>
        <v>463.58</v>
      </c>
      <c r="AE903">
        <f>ROUND((Source!AU177/100)*((ROUND(SUMIF(SmtRes!AQ416:'SmtRes'!AQ424,"=1",SmtRes!AD416:'SmtRes'!AD424)*Source!I177, 2)+ROUND(SUMIF(SmtRes!AQ416:'SmtRes'!AQ424,"=1",SmtRes!AC416:'SmtRes'!AC424)*Source!I177, 2))), 2)</f>
        <v>243.74</v>
      </c>
      <c r="AN903" s="53">
        <f>L885+L887+L894+L901+L902+L888</f>
        <v>10003.59</v>
      </c>
      <c r="AO903" s="53">
        <f>L887</f>
        <v>222.20000000000005</v>
      </c>
      <c r="AQ903" t="s">
        <v>1234</v>
      </c>
      <c r="AR903" s="53">
        <f>L885</f>
        <v>3513.77</v>
      </c>
      <c r="AT903" s="53">
        <f>L888</f>
        <v>104.71000000000001</v>
      </c>
      <c r="AV903" t="s">
        <v>1234</v>
      </c>
      <c r="AW903" s="53">
        <f>L894</f>
        <v>807.56000000000006</v>
      </c>
      <c r="AZ903">
        <f>Source!X177</f>
        <v>3509.93</v>
      </c>
      <c r="BA903">
        <f>Source!Y177</f>
        <v>1845.42</v>
      </c>
      <c r="CD903">
        <v>2</v>
      </c>
    </row>
    <row r="904" spans="1:101" ht="42.75" x14ac:dyDescent="0.2">
      <c r="A904" s="36" t="s">
        <v>361</v>
      </c>
      <c r="B904" s="38" t="s">
        <v>1309</v>
      </c>
      <c r="C904" s="38" t="str">
        <f>Source!G179</f>
        <v>Проводник заземляющий открыто по строительным основаниям: из круглой стали диаметром 12 мм</v>
      </c>
      <c r="D904" s="39" t="str">
        <f>Source!H179</f>
        <v>100 м</v>
      </c>
      <c r="E904" s="40">
        <f>Source!K179</f>
        <v>4.6399999999999997</v>
      </c>
      <c r="F904" s="40"/>
      <c r="G904" s="40">
        <f>Source!I179</f>
        <v>4.6399999999999997</v>
      </c>
      <c r="H904" s="42"/>
      <c r="I904" s="41"/>
      <c r="J904" s="42"/>
      <c r="K904" s="41"/>
      <c r="L904" s="42"/>
    </row>
    <row r="905" spans="1:101" ht="25.5" x14ac:dyDescent="0.2">
      <c r="B905" s="43" t="s">
        <v>950</v>
      </c>
      <c r="C905" s="104" t="s">
        <v>1219</v>
      </c>
      <c r="D905" s="104"/>
      <c r="E905" s="104"/>
      <c r="F905" s="104"/>
      <c r="G905" s="104"/>
      <c r="H905" s="104"/>
      <c r="I905" s="104"/>
      <c r="J905" s="104"/>
      <c r="K905" s="104"/>
      <c r="L905" s="104"/>
    </row>
    <row r="906" spans="1:101" ht="25.5" x14ac:dyDescent="0.2">
      <c r="B906" s="43" t="s">
        <v>953</v>
      </c>
      <c r="C906" s="104" t="s">
        <v>1220</v>
      </c>
      <c r="D906" s="104"/>
      <c r="E906" s="104"/>
      <c r="F906" s="104"/>
      <c r="G906" s="104"/>
      <c r="H906" s="104"/>
      <c r="I906" s="104"/>
      <c r="J906" s="104"/>
      <c r="K906" s="104"/>
      <c r="L906" s="104"/>
    </row>
    <row r="907" spans="1:101" ht="51" x14ac:dyDescent="0.2">
      <c r="C907" s="103" t="s">
        <v>1236</v>
      </c>
      <c r="D907" s="103"/>
      <c r="E907" s="103"/>
      <c r="F907" s="103"/>
      <c r="CW907" s="44" t="s">
        <v>1236</v>
      </c>
    </row>
    <row r="908" spans="1:101" x14ac:dyDescent="0.2">
      <c r="C908" s="45" t="str">
        <f>"Объем: "&amp;Source!I179&amp;"=464/"&amp;"100"</f>
        <v>Объем: 4,64=464/100</v>
      </c>
    </row>
    <row r="909" spans="1:101" ht="15" x14ac:dyDescent="0.2">
      <c r="A909" s="37"/>
      <c r="B909" s="40">
        <v>1</v>
      </c>
      <c r="C909" s="37" t="s">
        <v>1223</v>
      </c>
      <c r="D909" s="39" t="s">
        <v>671</v>
      </c>
      <c r="E909" s="46"/>
      <c r="F909" s="40"/>
      <c r="G909" s="40">
        <f>Source!U179</f>
        <v>115.884</v>
      </c>
      <c r="H909" s="40"/>
      <c r="I909" s="40"/>
      <c r="J909" s="40"/>
      <c r="K909" s="40"/>
      <c r="L909" s="47">
        <f>SUM(L910:L910)-SUMIF(CE910:CE910, 1, L910:L910)</f>
        <v>60384.83</v>
      </c>
    </row>
    <row r="910" spans="1:101" ht="14.25" x14ac:dyDescent="0.2">
      <c r="A910" s="38"/>
      <c r="B910" s="38" t="s">
        <v>669</v>
      </c>
      <c r="C910" s="38" t="s">
        <v>670</v>
      </c>
      <c r="D910" s="39" t="s">
        <v>671</v>
      </c>
      <c r="E910" s="40">
        <v>18.5</v>
      </c>
      <c r="F910" s="40">
        <f>ROUND((0.2+0.15+1),7)</f>
        <v>1.35</v>
      </c>
      <c r="G910" s="40">
        <f>SmtRes!CX425</f>
        <v>115.884</v>
      </c>
      <c r="H910" s="42"/>
      <c r="I910" s="41"/>
      <c r="J910" s="42">
        <f>SmtRes!CZ425</f>
        <v>521.08000000000004</v>
      </c>
      <c r="K910" s="41"/>
      <c r="L910" s="42">
        <f>SmtRes!DI425</f>
        <v>60384.83</v>
      </c>
    </row>
    <row r="911" spans="1:101" ht="15" x14ac:dyDescent="0.2">
      <c r="A911" s="37"/>
      <c r="B911" s="40">
        <v>2</v>
      </c>
      <c r="C911" s="37" t="s">
        <v>1224</v>
      </c>
      <c r="D911" s="39"/>
      <c r="E911" s="46"/>
      <c r="F911" s="40"/>
      <c r="G911" s="40"/>
      <c r="H911" s="40"/>
      <c r="I911" s="40"/>
      <c r="J911" s="40"/>
      <c r="K911" s="40"/>
      <c r="L911" s="47">
        <f>SUM(L912:L917)-SUMIF(CE912:CE917, 1, L912:L917)</f>
        <v>2978.2200000000003</v>
      </c>
    </row>
    <row r="912" spans="1:101" ht="15" x14ac:dyDescent="0.2">
      <c r="A912" s="37"/>
      <c r="B912" s="40"/>
      <c r="C912" s="37" t="s">
        <v>1227</v>
      </c>
      <c r="D912" s="39" t="s">
        <v>671</v>
      </c>
      <c r="E912" s="46"/>
      <c r="F912" s="40"/>
      <c r="G912" s="40">
        <f>Source!V179</f>
        <v>2.1297600000000001</v>
      </c>
      <c r="H912" s="40"/>
      <c r="I912" s="40"/>
      <c r="J912" s="40"/>
      <c r="K912" s="40"/>
      <c r="L912" s="47">
        <f>SUMIF(CE913:CE917, 1, L913:L917)</f>
        <v>1330.0300000000002</v>
      </c>
      <c r="CE912">
        <v>1</v>
      </c>
    </row>
    <row r="913" spans="1:83" ht="28.5" x14ac:dyDescent="0.2">
      <c r="A913" s="38"/>
      <c r="B913" s="38" t="s">
        <v>674</v>
      </c>
      <c r="C913" s="38" t="s">
        <v>676</v>
      </c>
      <c r="D913" s="39" t="s">
        <v>677</v>
      </c>
      <c r="E913" s="40">
        <v>0.17</v>
      </c>
      <c r="F913" s="40">
        <f>ROUND((0.2+0.15+1),7)</f>
        <v>1.35</v>
      </c>
      <c r="G913" s="40">
        <f>SmtRes!CX427</f>
        <v>1.06488</v>
      </c>
      <c r="H913" s="42"/>
      <c r="I913" s="41"/>
      <c r="J913" s="42">
        <f>SmtRes!CZ427</f>
        <v>1595.2</v>
      </c>
      <c r="K913" s="41"/>
      <c r="L913" s="42">
        <f>SmtRes!DG427</f>
        <v>1698.7</v>
      </c>
    </row>
    <row r="914" spans="1:83" ht="28.5" x14ac:dyDescent="0.2">
      <c r="A914" s="38"/>
      <c r="B914" s="38" t="s">
        <v>678</v>
      </c>
      <c r="C914" s="38" t="s">
        <v>1225</v>
      </c>
      <c r="D914" s="39" t="s">
        <v>671</v>
      </c>
      <c r="E914" s="40">
        <f>SmtRes!DO427*SmtRes!AT427</f>
        <v>0.17</v>
      </c>
      <c r="F914" s="40">
        <f>ROUND((0.2+0.15+1),7)</f>
        <v>1.35</v>
      </c>
      <c r="G914" s="40">
        <f>ROUND(E914*F914*G904, 7)</f>
        <v>1.06488</v>
      </c>
      <c r="H914" s="42"/>
      <c r="I914" s="41"/>
      <c r="J914" s="42">
        <f>ROUND(SmtRes!AG427/SmtRes!DO427, 2)</f>
        <v>715.99</v>
      </c>
      <c r="K914" s="41"/>
      <c r="L914" s="42">
        <f>SmtRes!DH427</f>
        <v>762.44</v>
      </c>
      <c r="CE914">
        <v>1</v>
      </c>
    </row>
    <row r="915" spans="1:83" ht="28.5" x14ac:dyDescent="0.2">
      <c r="A915" s="38"/>
      <c r="B915" s="38" t="s">
        <v>685</v>
      </c>
      <c r="C915" s="38" t="s">
        <v>687</v>
      </c>
      <c r="D915" s="39" t="s">
        <v>677</v>
      </c>
      <c r="E915" s="40">
        <v>0.17</v>
      </c>
      <c r="F915" s="40">
        <f>ROUND((0.2+0.15+1),7)</f>
        <v>1.35</v>
      </c>
      <c r="G915" s="40">
        <f>SmtRes!CX428</f>
        <v>1.06488</v>
      </c>
      <c r="H915" s="42"/>
      <c r="I915" s="41"/>
      <c r="J915" s="42">
        <f>SmtRes!CZ428</f>
        <v>640.84</v>
      </c>
      <c r="K915" s="41"/>
      <c r="L915" s="42">
        <f>SmtRes!DG428</f>
        <v>682.42</v>
      </c>
    </row>
    <row r="916" spans="1:83" ht="28.5" x14ac:dyDescent="0.2">
      <c r="A916" s="38"/>
      <c r="B916" s="38" t="s">
        <v>688</v>
      </c>
      <c r="C916" s="38" t="s">
        <v>1226</v>
      </c>
      <c r="D916" s="39" t="s">
        <v>671</v>
      </c>
      <c r="E916" s="40">
        <f>SmtRes!DO428*SmtRes!AT428</f>
        <v>0.17</v>
      </c>
      <c r="F916" s="40">
        <f>ROUND((0.2+0.15+1),7)</f>
        <v>1.35</v>
      </c>
      <c r="G916" s="40">
        <f>ROUND(E916*F916*G904, 7)</f>
        <v>1.06488</v>
      </c>
      <c r="H916" s="42"/>
      <c r="I916" s="41"/>
      <c r="J916" s="42">
        <f>ROUND(SmtRes!AG428/SmtRes!DO428, 2)</f>
        <v>533.01</v>
      </c>
      <c r="K916" s="41"/>
      <c r="L916" s="42">
        <f>SmtRes!DH428</f>
        <v>567.59</v>
      </c>
      <c r="CE916">
        <v>1</v>
      </c>
    </row>
    <row r="917" spans="1:83" ht="42.75" x14ac:dyDescent="0.2">
      <c r="A917" s="38"/>
      <c r="B917" s="38" t="s">
        <v>753</v>
      </c>
      <c r="C917" s="38" t="s">
        <v>755</v>
      </c>
      <c r="D917" s="39" t="s">
        <v>677</v>
      </c>
      <c r="E917" s="40">
        <v>2.9</v>
      </c>
      <c r="F917" s="40">
        <f>ROUND((0.2+0.15+1),7)</f>
        <v>1.35</v>
      </c>
      <c r="G917" s="40">
        <f>SmtRes!CX429</f>
        <v>18.165600000000001</v>
      </c>
      <c r="H917" s="42"/>
      <c r="I917" s="41"/>
      <c r="J917" s="42">
        <f>SmtRes!CZ429</f>
        <v>32.869999999999997</v>
      </c>
      <c r="K917" s="41"/>
      <c r="L917" s="42">
        <f>SmtRes!DG429</f>
        <v>597.1</v>
      </c>
    </row>
    <row r="918" spans="1:83" ht="15" x14ac:dyDescent="0.2">
      <c r="A918" s="37"/>
      <c r="B918" s="40">
        <v>4</v>
      </c>
      <c r="C918" s="37" t="s">
        <v>1228</v>
      </c>
      <c r="D918" s="39"/>
      <c r="E918" s="46"/>
      <c r="F918" s="40"/>
      <c r="G918" s="40"/>
      <c r="H918" s="40"/>
      <c r="I918" s="40"/>
      <c r="J918" s="40"/>
      <c r="K918" s="40"/>
      <c r="L918" s="47">
        <f>SUM(L919:L921)-SUMIF(CE919:CE921, 1, L919:L921)</f>
        <v>14155.31</v>
      </c>
    </row>
    <row r="919" spans="1:83" ht="57" x14ac:dyDescent="0.2">
      <c r="A919" s="38"/>
      <c r="B919" s="38" t="s">
        <v>756</v>
      </c>
      <c r="C919" s="38" t="s">
        <v>758</v>
      </c>
      <c r="D919" s="39" t="s">
        <v>699</v>
      </c>
      <c r="E919" s="40">
        <v>0.9</v>
      </c>
      <c r="F919" s="40"/>
      <c r="G919" s="40">
        <f>SmtRes!CX430</f>
        <v>4.1760000000000002</v>
      </c>
      <c r="H919" s="42">
        <f>SmtRes!CZ430</f>
        <v>155.63</v>
      </c>
      <c r="I919" s="41">
        <f>SmtRes!AI430</f>
        <v>0.87</v>
      </c>
      <c r="J919" s="42">
        <f>ROUND(H919*I919, 2)</f>
        <v>135.4</v>
      </c>
      <c r="K919" s="41"/>
      <c r="L919" s="42">
        <f>SmtRes!DF430</f>
        <v>565.42999999999995</v>
      </c>
    </row>
    <row r="920" spans="1:83" ht="42.75" x14ac:dyDescent="0.2">
      <c r="A920" s="38"/>
      <c r="B920" s="38" t="s">
        <v>897</v>
      </c>
      <c r="C920" s="38" t="s">
        <v>899</v>
      </c>
      <c r="D920" s="39" t="s">
        <v>216</v>
      </c>
      <c r="E920" s="40">
        <v>4.0000000000000001E-3</v>
      </c>
      <c r="F920" s="40"/>
      <c r="G920" s="40">
        <f>SmtRes!CX431</f>
        <v>1.856E-2</v>
      </c>
      <c r="H920" s="42"/>
      <c r="I920" s="41"/>
      <c r="J920" s="42">
        <f>SmtRes!CZ431</f>
        <v>48543.27</v>
      </c>
      <c r="K920" s="41"/>
      <c r="L920" s="42">
        <f>SmtRes!DF431</f>
        <v>900.96</v>
      </c>
    </row>
    <row r="921" spans="1:83" ht="57" x14ac:dyDescent="0.2">
      <c r="A921" s="38"/>
      <c r="B921" s="38" t="s">
        <v>894</v>
      </c>
      <c r="C921" s="48" t="s">
        <v>896</v>
      </c>
      <c r="D921" s="49" t="s">
        <v>699</v>
      </c>
      <c r="E921" s="50">
        <v>2.4</v>
      </c>
      <c r="F921" s="50"/>
      <c r="G921" s="50">
        <f>SmtRes!CX432</f>
        <v>11.135999999999999</v>
      </c>
      <c r="H921" s="51">
        <f>SmtRes!CZ432</f>
        <v>911.56</v>
      </c>
      <c r="I921" s="52">
        <f>SmtRes!AI432</f>
        <v>1.25</v>
      </c>
      <c r="J921" s="51">
        <f>ROUND(H921*I921, 2)</f>
        <v>1139.45</v>
      </c>
      <c r="K921" s="52"/>
      <c r="L921" s="51">
        <f>SmtRes!DF432</f>
        <v>12688.92</v>
      </c>
    </row>
    <row r="922" spans="1:83" ht="15" x14ac:dyDescent="0.2">
      <c r="A922" s="38"/>
      <c r="B922" s="38"/>
      <c r="C922" s="54" t="s">
        <v>1229</v>
      </c>
      <c r="D922" s="39"/>
      <c r="E922" s="40"/>
      <c r="F922" s="40"/>
      <c r="G922" s="40"/>
      <c r="H922" s="42"/>
      <c r="I922" s="41"/>
      <c r="J922" s="42"/>
      <c r="K922" s="41"/>
      <c r="L922" s="42">
        <f>L909+L911+L912+L918</f>
        <v>78848.39</v>
      </c>
    </row>
    <row r="923" spans="1:83" ht="57" x14ac:dyDescent="0.2">
      <c r="A923" s="36" t="s">
        <v>1310</v>
      </c>
      <c r="B923" s="38" t="str">
        <f>Source!F180</f>
        <v>421/пр_2020_п.75_пп.а</v>
      </c>
      <c r="C923" s="38" t="str">
        <f>Source!G180</f>
        <v>Сметная стоимость вспомогательных ненормируемых материальных ресурсов, не учтенная в сметной норме, 2%</v>
      </c>
      <c r="D923" s="39" t="str">
        <f>Source!H180</f>
        <v>%</v>
      </c>
      <c r="E923" s="40">
        <f>SmtRes!AT433</f>
        <v>2</v>
      </c>
      <c r="F923" s="40"/>
      <c r="G923" s="40">
        <f>Source!I180</f>
        <v>2</v>
      </c>
      <c r="H923" s="42"/>
      <c r="I923" s="41"/>
      <c r="J923" s="42"/>
      <c r="K923" s="41"/>
      <c r="L923" s="42">
        <f>Source!P180</f>
        <v>894.59</v>
      </c>
      <c r="AD923">
        <f>ROUND((Source!AT180/100)*((ROUND(0*Source!I180, 2)+ROUND(0*Source!I180, 2))), 2)</f>
        <v>0</v>
      </c>
      <c r="AE923">
        <f>ROUND((Source!AU180/100)*((ROUND(0*Source!I180, 2)+ROUND(0*Source!I180, 2))), 2)</f>
        <v>0</v>
      </c>
      <c r="AN923">
        <f>L923</f>
        <v>894.59</v>
      </c>
      <c r="AW923">
        <f>L923</f>
        <v>894.59</v>
      </c>
      <c r="AZ923">
        <f>Source!X180</f>
        <v>0</v>
      </c>
      <c r="BA923">
        <f>Source!Y180</f>
        <v>0</v>
      </c>
      <c r="CD923">
        <v>2</v>
      </c>
    </row>
    <row r="924" spans="1:83" ht="14.25" x14ac:dyDescent="0.2">
      <c r="A924" s="38"/>
      <c r="B924" s="38"/>
      <c r="C924" s="38" t="s">
        <v>1230</v>
      </c>
      <c r="D924" s="39"/>
      <c r="E924" s="40"/>
      <c r="F924" s="40"/>
      <c r="G924" s="40"/>
      <c r="H924" s="42"/>
      <c r="I924" s="41"/>
      <c r="J924" s="42"/>
      <c r="K924" s="41"/>
      <c r="L924" s="42">
        <f>SUM(AR904:AR927)+SUM(AS904:AS927)+SUM(AT904:AT927)+SUM(AU904:AU927)+SUM(AV904:AV927)</f>
        <v>61714.86</v>
      </c>
    </row>
    <row r="925" spans="1:83" ht="28.5" x14ac:dyDescent="0.2">
      <c r="A925" s="38"/>
      <c r="B925" s="38" t="s">
        <v>35</v>
      </c>
      <c r="C925" s="38" t="s">
        <v>1231</v>
      </c>
      <c r="D925" s="39" t="s">
        <v>237</v>
      </c>
      <c r="E925" s="40">
        <f>Source!BZ179</f>
        <v>97</v>
      </c>
      <c r="F925" s="40"/>
      <c r="G925" s="40">
        <f>Source!AT179</f>
        <v>97</v>
      </c>
      <c r="H925" s="42"/>
      <c r="I925" s="41"/>
      <c r="J925" s="42"/>
      <c r="K925" s="41"/>
      <c r="L925" s="42">
        <f>SUM(AZ904:AZ927)</f>
        <v>59863.41</v>
      </c>
    </row>
    <row r="926" spans="1:83" ht="28.5" x14ac:dyDescent="0.2">
      <c r="A926" s="48"/>
      <c r="B926" s="48" t="s">
        <v>36</v>
      </c>
      <c r="C926" s="48" t="s">
        <v>1232</v>
      </c>
      <c r="D926" s="49" t="s">
        <v>237</v>
      </c>
      <c r="E926" s="50">
        <f>Source!CA179</f>
        <v>51</v>
      </c>
      <c r="F926" s="50"/>
      <c r="G926" s="50">
        <f>Source!AU179</f>
        <v>51</v>
      </c>
      <c r="H926" s="51"/>
      <c r="I926" s="52"/>
      <c r="J926" s="51"/>
      <c r="K926" s="52"/>
      <c r="L926" s="51">
        <f>SUM(BA904:BA927)</f>
        <v>31474.58</v>
      </c>
    </row>
    <row r="927" spans="1:83" ht="15" x14ac:dyDescent="0.2">
      <c r="C927" s="98" t="s">
        <v>1233</v>
      </c>
      <c r="D927" s="98"/>
      <c r="E927" s="98"/>
      <c r="F927" s="98"/>
      <c r="G927" s="98"/>
      <c r="H927" s="98"/>
      <c r="I927" s="99">
        <f>IF(E904&lt;&gt;0,K927/E904, 0)</f>
        <v>36870.898706896558</v>
      </c>
      <c r="J927" s="99"/>
      <c r="K927" s="99">
        <f>L909+L911+L918+L925+L926+L912+SUM(L923:L923)</f>
        <v>171080.97000000003</v>
      </c>
      <c r="L927" s="99"/>
      <c r="AD927">
        <f>ROUND((Source!AT179/100)*((ROUND(SUMIF(SmtRes!AQ425:'SmtRes'!AQ433,"=1",SmtRes!AD425:'SmtRes'!AD433)*Source!I179, 2)+ROUND(SUMIF(SmtRes!AQ425:'SmtRes'!AQ433,"=1",SmtRes!AC425:'SmtRes'!AC433)*Source!I179, 2))), 2)</f>
        <v>7966.77</v>
      </c>
      <c r="AE927">
        <f>ROUND((Source!AU179/100)*((ROUND(SUMIF(SmtRes!AQ425:'SmtRes'!AQ433,"=1",SmtRes!AD425:'SmtRes'!AD433)*Source!I179, 2)+ROUND(SUMIF(SmtRes!AQ425:'SmtRes'!AQ433,"=1",SmtRes!AC425:'SmtRes'!AC433)*Source!I179, 2))), 2)</f>
        <v>4188.72</v>
      </c>
      <c r="AN927" s="53">
        <f>L909+L911+L918+L925+L926+L912</f>
        <v>170186.38000000003</v>
      </c>
      <c r="AO927" s="53">
        <f>L911</f>
        <v>2978.2200000000003</v>
      </c>
      <c r="AQ927" t="s">
        <v>1234</v>
      </c>
      <c r="AR927" s="53">
        <f>L909</f>
        <v>60384.83</v>
      </c>
      <c r="AT927" s="53">
        <f>L912</f>
        <v>1330.0300000000002</v>
      </c>
      <c r="AV927" t="s">
        <v>1234</v>
      </c>
      <c r="AW927" s="53">
        <f>L918</f>
        <v>14155.31</v>
      </c>
      <c r="AZ927">
        <f>Source!X179</f>
        <v>59863.41</v>
      </c>
      <c r="BA927">
        <f>Source!Y179</f>
        <v>31474.58</v>
      </c>
      <c r="CD927">
        <v>2</v>
      </c>
    </row>
    <row r="929" spans="1:12" ht="15" x14ac:dyDescent="0.2">
      <c r="A929" s="58"/>
      <c r="B929" s="59"/>
      <c r="C929" s="96" t="s">
        <v>1249</v>
      </c>
      <c r="D929" s="96"/>
      <c r="E929" s="96"/>
      <c r="F929" s="96"/>
      <c r="G929" s="96"/>
      <c r="H929" s="96"/>
      <c r="I929" s="47"/>
      <c r="J929" s="58"/>
      <c r="K929" s="60"/>
      <c r="L929" s="47">
        <f>L931+L932+L938+L942</f>
        <v>403182.01</v>
      </c>
    </row>
    <row r="930" spans="1:12" ht="14.25" x14ac:dyDescent="0.2">
      <c r="A930" s="55"/>
      <c r="B930" s="57"/>
      <c r="C930" s="95" t="s">
        <v>1250</v>
      </c>
      <c r="D930" s="93"/>
      <c r="E930" s="93"/>
      <c r="F930" s="93"/>
      <c r="G930" s="93"/>
      <c r="H930" s="93"/>
      <c r="I930" s="42"/>
      <c r="J930" s="55"/>
      <c r="K930" s="40"/>
      <c r="L930" s="42"/>
    </row>
    <row r="931" spans="1:12" ht="14.25" x14ac:dyDescent="0.2">
      <c r="A931" s="55"/>
      <c r="B931" s="57"/>
      <c r="C931" s="93" t="s">
        <v>1251</v>
      </c>
      <c r="D931" s="93"/>
      <c r="E931" s="93"/>
      <c r="F931" s="93"/>
      <c r="G931" s="93"/>
      <c r="H931" s="93"/>
      <c r="I931" s="42"/>
      <c r="J931" s="55"/>
      <c r="K931" s="40"/>
      <c r="L931" s="42">
        <f>SUM(AR787:AR927)</f>
        <v>322823.47000000003</v>
      </c>
    </row>
    <row r="932" spans="1:12" ht="14.25" hidden="1" x14ac:dyDescent="0.2">
      <c r="A932" s="55"/>
      <c r="B932" s="57"/>
      <c r="C932" s="93" t="s">
        <v>1252</v>
      </c>
      <c r="D932" s="93"/>
      <c r="E932" s="93"/>
      <c r="F932" s="93"/>
      <c r="G932" s="93"/>
      <c r="H932" s="93"/>
      <c r="I932" s="42"/>
      <c r="J932" s="55"/>
      <c r="K932" s="40"/>
      <c r="L932" s="42">
        <f>L934+L937+L936</f>
        <v>17379.93</v>
      </c>
    </row>
    <row r="933" spans="1:12" ht="14.25" hidden="1" x14ac:dyDescent="0.2">
      <c r="A933" s="55"/>
      <c r="B933" s="57"/>
      <c r="C933" s="95" t="s">
        <v>1253</v>
      </c>
      <c r="D933" s="93"/>
      <c r="E933" s="93"/>
      <c r="F933" s="93"/>
      <c r="G933" s="93"/>
      <c r="H933" s="93"/>
      <c r="I933" s="42"/>
      <c r="J933" s="55"/>
      <c r="K933" s="40"/>
      <c r="L933" s="42"/>
    </row>
    <row r="934" spans="1:12" ht="14.25" x14ac:dyDescent="0.2">
      <c r="A934" s="55"/>
      <c r="B934" s="57"/>
      <c r="C934" s="93" t="s">
        <v>1252</v>
      </c>
      <c r="D934" s="93"/>
      <c r="E934" s="93"/>
      <c r="F934" s="93"/>
      <c r="G934" s="93"/>
      <c r="H934" s="93"/>
      <c r="I934" s="42"/>
      <c r="J934" s="55"/>
      <c r="K934" s="40"/>
      <c r="L934" s="42">
        <f>SUM(AO787:AO927)</f>
        <v>11977.52</v>
      </c>
    </row>
    <row r="935" spans="1:12" ht="14.25" hidden="1" x14ac:dyDescent="0.2">
      <c r="A935" s="55"/>
      <c r="B935" s="57"/>
      <c r="C935" s="95" t="s">
        <v>1254</v>
      </c>
      <c r="D935" s="93"/>
      <c r="E935" s="93"/>
      <c r="F935" s="93"/>
      <c r="G935" s="93"/>
      <c r="H935" s="93"/>
      <c r="I935" s="42"/>
      <c r="J935" s="55"/>
      <c r="K935" s="40"/>
      <c r="L935" s="42"/>
    </row>
    <row r="936" spans="1:12" ht="14.25" x14ac:dyDescent="0.2">
      <c r="A936" s="55"/>
      <c r="B936" s="57"/>
      <c r="C936" s="93" t="s">
        <v>1273</v>
      </c>
      <c r="D936" s="93"/>
      <c r="E936" s="93"/>
      <c r="F936" s="93"/>
      <c r="G936" s="93"/>
      <c r="H936" s="93"/>
      <c r="I936" s="42"/>
      <c r="J936" s="55"/>
      <c r="K936" s="40"/>
      <c r="L936" s="42">
        <f>SUM(AT787:AT927)</f>
        <v>5402.41</v>
      </c>
    </row>
    <row r="937" spans="1:12" ht="14.25" hidden="1" x14ac:dyDescent="0.2">
      <c r="A937" s="55"/>
      <c r="B937" s="57"/>
      <c r="C937" s="93" t="s">
        <v>1255</v>
      </c>
      <c r="D937" s="93"/>
      <c r="E937" s="93"/>
      <c r="F937" s="93"/>
      <c r="G937" s="93"/>
      <c r="H937" s="93"/>
      <c r="I937" s="42"/>
      <c r="J937" s="55"/>
      <c r="K937" s="40"/>
      <c r="L937" s="42">
        <f>SUM(AV787:AV927)</f>
        <v>0</v>
      </c>
    </row>
    <row r="938" spans="1:12" ht="14.25" x14ac:dyDescent="0.2">
      <c r="A938" s="55"/>
      <c r="B938" s="57"/>
      <c r="C938" s="93" t="s">
        <v>1256</v>
      </c>
      <c r="D938" s="93"/>
      <c r="E938" s="93"/>
      <c r="F938" s="93"/>
      <c r="G938" s="93"/>
      <c r="H938" s="93"/>
      <c r="I938" s="42"/>
      <c r="J938" s="55"/>
      <c r="K938" s="40"/>
      <c r="L938" s="42">
        <f>L940+L941</f>
        <v>62978.609999999993</v>
      </c>
    </row>
    <row r="939" spans="1:12" ht="14.25" x14ac:dyDescent="0.2">
      <c r="A939" s="55"/>
      <c r="B939" s="57"/>
      <c r="C939" s="95" t="s">
        <v>1253</v>
      </c>
      <c r="D939" s="93"/>
      <c r="E939" s="93"/>
      <c r="F939" s="93"/>
      <c r="G939" s="93"/>
      <c r="H939" s="93"/>
      <c r="I939" s="42"/>
      <c r="J939" s="55"/>
      <c r="K939" s="40"/>
      <c r="L939" s="42"/>
    </row>
    <row r="940" spans="1:12" ht="14.25" x14ac:dyDescent="0.2">
      <c r="A940" s="55"/>
      <c r="B940" s="57"/>
      <c r="C940" s="93" t="s">
        <v>1257</v>
      </c>
      <c r="D940" s="93"/>
      <c r="E940" s="93"/>
      <c r="F940" s="93"/>
      <c r="G940" s="93"/>
      <c r="H940" s="93"/>
      <c r="I940" s="42"/>
      <c r="J940" s="55"/>
      <c r="K940" s="40"/>
      <c r="L940" s="42">
        <f>SUM(AW787:AW927)-SUM(BK787:BK927)</f>
        <v>62978.609999999993</v>
      </c>
    </row>
    <row r="941" spans="1:12" ht="14.25" hidden="1" x14ac:dyDescent="0.2">
      <c r="A941" s="55"/>
      <c r="B941" s="57"/>
      <c r="C941" s="93" t="s">
        <v>1258</v>
      </c>
      <c r="D941" s="93"/>
      <c r="E941" s="93"/>
      <c r="F941" s="93"/>
      <c r="G941" s="93"/>
      <c r="H941" s="93"/>
      <c r="I941" s="42"/>
      <c r="J941" s="55"/>
      <c r="K941" s="40"/>
      <c r="L941" s="42">
        <f>SUM(BC787:BC927)</f>
        <v>0</v>
      </c>
    </row>
    <row r="942" spans="1:12" ht="14.25" hidden="1" x14ac:dyDescent="0.2">
      <c r="A942" s="55"/>
      <c r="B942" s="57"/>
      <c r="C942" s="93" t="s">
        <v>1259</v>
      </c>
      <c r="D942" s="93"/>
      <c r="E942" s="93"/>
      <c r="F942" s="93"/>
      <c r="G942" s="93"/>
      <c r="H942" s="93"/>
      <c r="I942" s="42"/>
      <c r="J942" s="55"/>
      <c r="K942" s="40"/>
      <c r="L942" s="42">
        <f>SUM(BB787:BB927)</f>
        <v>0</v>
      </c>
    </row>
    <row r="943" spans="1:12" ht="14.25" x14ac:dyDescent="0.2">
      <c r="A943" s="55"/>
      <c r="B943" s="57"/>
      <c r="C943" s="93" t="s">
        <v>1260</v>
      </c>
      <c r="D943" s="93"/>
      <c r="E943" s="93"/>
      <c r="F943" s="93"/>
      <c r="G943" s="93"/>
      <c r="H943" s="93"/>
      <c r="I943" s="42"/>
      <c r="J943" s="55"/>
      <c r="K943" s="40"/>
      <c r="L943" s="42">
        <f>SUM(AR787:AR927)+SUM(AT787:AT927)+SUM(AV787:AV927)</f>
        <v>328225.88</v>
      </c>
    </row>
    <row r="944" spans="1:12" ht="14.25" x14ac:dyDescent="0.2">
      <c r="A944" s="55"/>
      <c r="B944" s="57"/>
      <c r="C944" s="93" t="s">
        <v>1261</v>
      </c>
      <c r="D944" s="93"/>
      <c r="E944" s="93"/>
      <c r="F944" s="93"/>
      <c r="G944" s="93"/>
      <c r="H944" s="93"/>
      <c r="I944" s="42"/>
      <c r="J944" s="55"/>
      <c r="K944" s="40"/>
      <c r="L944" s="42">
        <f>SUM(AZ787:AZ927)</f>
        <v>306121.51</v>
      </c>
    </row>
    <row r="945" spans="1:12" ht="14.25" x14ac:dyDescent="0.2">
      <c r="A945" s="55"/>
      <c r="B945" s="57"/>
      <c r="C945" s="93" t="s">
        <v>1262</v>
      </c>
      <c r="D945" s="93"/>
      <c r="E945" s="93"/>
      <c r="F945" s="93"/>
      <c r="G945" s="93"/>
      <c r="H945" s="93"/>
      <c r="I945" s="42"/>
      <c r="J945" s="55"/>
      <c r="K945" s="40"/>
      <c r="L945" s="42">
        <f>SUM(BA787:BA927)</f>
        <v>150541.03</v>
      </c>
    </row>
    <row r="946" spans="1:12" ht="14.25" hidden="1" x14ac:dyDescent="0.2">
      <c r="A946" s="55"/>
      <c r="B946" s="57"/>
      <c r="C946" s="93" t="s">
        <v>581</v>
      </c>
      <c r="D946" s="93"/>
      <c r="E946" s="93"/>
      <c r="F946" s="93"/>
      <c r="G946" s="93"/>
      <c r="H946" s="93"/>
      <c r="I946" s="42"/>
      <c r="J946" s="55"/>
      <c r="K946" s="40"/>
      <c r="L946" s="42">
        <f>L948+L949</f>
        <v>0</v>
      </c>
    </row>
    <row r="947" spans="1:12" ht="14.25" hidden="1" x14ac:dyDescent="0.2">
      <c r="A947" s="55"/>
      <c r="B947" s="57"/>
      <c r="C947" s="95" t="s">
        <v>1250</v>
      </c>
      <c r="D947" s="93"/>
      <c r="E947" s="93"/>
      <c r="F947" s="93"/>
      <c r="G947" s="93"/>
      <c r="H947" s="93"/>
      <c r="I947" s="42"/>
      <c r="J947" s="55"/>
      <c r="K947" s="40"/>
      <c r="L947" s="42"/>
    </row>
    <row r="948" spans="1:12" ht="14.25" hidden="1" x14ac:dyDescent="0.2">
      <c r="A948" s="55"/>
      <c r="B948" s="57"/>
      <c r="C948" s="93" t="s">
        <v>1263</v>
      </c>
      <c r="D948" s="93"/>
      <c r="E948" s="93"/>
      <c r="F948" s="93"/>
      <c r="G948" s="93"/>
      <c r="H948" s="93"/>
      <c r="I948" s="42"/>
      <c r="J948" s="55"/>
      <c r="K948" s="40"/>
      <c r="L948" s="42">
        <f>SUM(BK787:BK927)</f>
        <v>0</v>
      </c>
    </row>
    <row r="949" spans="1:12" ht="14.25" hidden="1" x14ac:dyDescent="0.2">
      <c r="A949" s="55"/>
      <c r="B949" s="57"/>
      <c r="C949" s="93" t="s">
        <v>1264</v>
      </c>
      <c r="D949" s="93"/>
      <c r="E949" s="93"/>
      <c r="F949" s="93"/>
      <c r="G949" s="93"/>
      <c r="H949" s="93"/>
      <c r="I949" s="42"/>
      <c r="J949" s="55"/>
      <c r="K949" s="40"/>
      <c r="L949" s="42">
        <f>SUM(BD787:BD927)</f>
        <v>0</v>
      </c>
    </row>
    <row r="950" spans="1:12" ht="14.25" hidden="1" x14ac:dyDescent="0.2">
      <c r="A950" s="55"/>
      <c r="B950" s="57"/>
      <c r="C950" s="93" t="s">
        <v>1265</v>
      </c>
      <c r="D950" s="93"/>
      <c r="E950" s="93"/>
      <c r="F950" s="93"/>
      <c r="G950" s="93"/>
      <c r="H950" s="93"/>
      <c r="I950" s="42"/>
      <c r="J950" s="55"/>
      <c r="K950" s="40"/>
      <c r="L950" s="42"/>
    </row>
    <row r="951" spans="1:12" ht="14.25" hidden="1" x14ac:dyDescent="0.2">
      <c r="A951" s="55"/>
      <c r="B951" s="57"/>
      <c r="C951" s="93" t="s">
        <v>1265</v>
      </c>
      <c r="D951" s="93"/>
      <c r="E951" s="93"/>
      <c r="F951" s="93"/>
      <c r="G951" s="93"/>
      <c r="H951" s="93"/>
      <c r="I951" s="42"/>
      <c r="J951" s="55"/>
      <c r="K951" s="40"/>
      <c r="L951" s="42">
        <f>SUM(BQ787:BQ927)</f>
        <v>0</v>
      </c>
    </row>
    <row r="952" spans="1:12" ht="14.25" hidden="1" x14ac:dyDescent="0.2">
      <c r="A952" s="55"/>
      <c r="B952" s="57"/>
      <c r="C952" s="93" t="s">
        <v>1266</v>
      </c>
      <c r="D952" s="93"/>
      <c r="E952" s="93"/>
      <c r="F952" s="93"/>
      <c r="G952" s="93"/>
      <c r="H952" s="93"/>
      <c r="I952" s="42"/>
      <c r="J952" s="55"/>
      <c r="K952" s="40"/>
      <c r="L952" s="42">
        <f>SUM(BO787:BO927)</f>
        <v>0</v>
      </c>
    </row>
    <row r="953" spans="1:12" ht="15" x14ac:dyDescent="0.2">
      <c r="A953" s="58"/>
      <c r="B953" s="59"/>
      <c r="C953" s="96" t="s">
        <v>1267</v>
      </c>
      <c r="D953" s="96"/>
      <c r="E953" s="96"/>
      <c r="F953" s="96"/>
      <c r="G953" s="96"/>
      <c r="H953" s="96"/>
      <c r="I953" s="47"/>
      <c r="J953" s="58"/>
      <c r="K953" s="60"/>
      <c r="L953" s="47">
        <f>L929+L944+L945+L946+L951+L952</f>
        <v>859844.55</v>
      </c>
    </row>
    <row r="954" spans="1:12" ht="14.25" x14ac:dyDescent="0.2">
      <c r="A954" s="55"/>
      <c r="B954" s="57"/>
      <c r="C954" s="95" t="s">
        <v>1268</v>
      </c>
      <c r="D954" s="93"/>
      <c r="E954" s="93"/>
      <c r="F954" s="93"/>
      <c r="G954" s="93"/>
      <c r="H954" s="93"/>
      <c r="I954" s="42"/>
      <c r="J954" s="55"/>
      <c r="K954" s="40"/>
      <c r="L954" s="42"/>
    </row>
    <row r="955" spans="1:12" ht="14.25" hidden="1" x14ac:dyDescent="0.2">
      <c r="A955" s="55"/>
      <c r="B955" s="57"/>
      <c r="C955" s="93" t="s">
        <v>1269</v>
      </c>
      <c r="D955" s="93"/>
      <c r="E955" s="93"/>
      <c r="F955" s="93"/>
      <c r="G955" s="93"/>
      <c r="H955" s="93"/>
      <c r="I955" s="42"/>
      <c r="J955" s="55"/>
      <c r="K955" s="40"/>
      <c r="L955" s="42">
        <f>SUM(AX787:AX927)</f>
        <v>0</v>
      </c>
    </row>
    <row r="956" spans="1:12" ht="14.25" hidden="1" x14ac:dyDescent="0.2">
      <c r="A956" s="55"/>
      <c r="B956" s="57"/>
      <c r="C956" s="93" t="s">
        <v>1270</v>
      </c>
      <c r="D956" s="93"/>
      <c r="E956" s="93"/>
      <c r="F956" s="93"/>
      <c r="G956" s="93"/>
      <c r="H956" s="93"/>
      <c r="I956" s="42"/>
      <c r="J956" s="55"/>
      <c r="K956" s="40"/>
      <c r="L956" s="42">
        <f>SUM(AY787:AY927)</f>
        <v>0</v>
      </c>
    </row>
    <row r="957" spans="1:12" ht="14.25" x14ac:dyDescent="0.2">
      <c r="A957" s="55"/>
      <c r="B957" s="57"/>
      <c r="C957" s="93" t="s">
        <v>1271</v>
      </c>
      <c r="D957" s="93"/>
      <c r="E957" s="93"/>
      <c r="F957" s="94"/>
      <c r="G957" s="46">
        <f>Source!F204</f>
        <v>684.61307999999997</v>
      </c>
      <c r="H957" s="55"/>
      <c r="I957" s="55"/>
      <c r="J957" s="55"/>
      <c r="K957" s="55"/>
      <c r="L957" s="55"/>
    </row>
    <row r="958" spans="1:12" ht="14.25" x14ac:dyDescent="0.2">
      <c r="A958" s="55"/>
      <c r="B958" s="57"/>
      <c r="C958" s="93" t="s">
        <v>1272</v>
      </c>
      <c r="D958" s="93"/>
      <c r="E958" s="93"/>
      <c r="F958" s="94"/>
      <c r="G958" s="46">
        <f>Source!F205</f>
        <v>8.6508000000000003</v>
      </c>
      <c r="H958" s="55"/>
      <c r="I958" s="55"/>
      <c r="J958" s="55"/>
      <c r="K958" s="55"/>
      <c r="L958" s="55"/>
    </row>
    <row r="961" spans="1:82" ht="16.5" x14ac:dyDescent="0.2">
      <c r="A961" s="100" t="s">
        <v>1311</v>
      </c>
      <c r="B961" s="100"/>
      <c r="C961" s="100"/>
      <c r="D961" s="100"/>
      <c r="E961" s="100"/>
      <c r="F961" s="100"/>
      <c r="G961" s="100"/>
      <c r="H961" s="100"/>
      <c r="I961" s="100"/>
      <c r="J961" s="100"/>
      <c r="K961" s="100"/>
      <c r="L961" s="100"/>
    </row>
    <row r="962" spans="1:82" ht="71.25" x14ac:dyDescent="0.2">
      <c r="A962" s="62" t="s">
        <v>367</v>
      </c>
      <c r="B962" s="63" t="str">
        <f>Source!F216</f>
        <v>ТЦ_103_77_7735116935_02.07.2025_02_18.1</v>
      </c>
      <c r="C962" s="63" t="s">
        <v>1312</v>
      </c>
      <c r="D962" s="64" t="str">
        <f>Source!H216</f>
        <v>компл.</v>
      </c>
      <c r="E962" s="65">
        <f>Source!K216</f>
        <v>1</v>
      </c>
      <c r="F962" s="65"/>
      <c r="G962" s="65">
        <f>Source!I216</f>
        <v>1</v>
      </c>
      <c r="H962" s="66"/>
      <c r="I962" s="67"/>
      <c r="J962" s="66">
        <f>Source!AL216</f>
        <v>303699.24</v>
      </c>
      <c r="K962" s="67"/>
      <c r="L962" s="66">
        <f>Source!HH216</f>
        <v>303699.24</v>
      </c>
    </row>
    <row r="963" spans="1:82" ht="15" x14ac:dyDescent="0.2">
      <c r="A963" s="61"/>
      <c r="B963" s="61"/>
      <c r="C963" s="101" t="s">
        <v>1233</v>
      </c>
      <c r="D963" s="101"/>
      <c r="E963" s="101"/>
      <c r="F963" s="101"/>
      <c r="G963" s="101"/>
      <c r="H963" s="101"/>
      <c r="I963" s="102">
        <f>IF(E962&lt;&gt;0,K963/E962, 0)</f>
        <v>303699.24</v>
      </c>
      <c r="J963" s="102"/>
      <c r="K963" s="102">
        <f>L962</f>
        <v>303699.24</v>
      </c>
      <c r="L963" s="102"/>
      <c r="AD963">
        <f>ROUND((Source!AT216/100)*((ROUND(ROUND(Source!AO216,2)*Source!I216, 2)+ROUND(ROUND(Source!AN216,2)*Source!I216, 2))), 2)</f>
        <v>0</v>
      </c>
      <c r="AE963">
        <f>ROUND((Source!AU216/100)*((ROUND(ROUND(Source!AO216,2)*Source!I216, 2)+ROUND(ROUND(Source!AN216,2)*Source!I216, 2))), 2)</f>
        <v>0</v>
      </c>
      <c r="AN963" s="53">
        <f>L962</f>
        <v>303699.24</v>
      </c>
      <c r="AO963">
        <f>0</f>
        <v>0</v>
      </c>
      <c r="AQ963" t="s">
        <v>1234</v>
      </c>
      <c r="AR963">
        <f>0</f>
        <v>0</v>
      </c>
      <c r="AT963">
        <f>0</f>
        <v>0</v>
      </c>
      <c r="AV963" t="s">
        <v>1234</v>
      </c>
      <c r="AW963" s="53">
        <f>L962</f>
        <v>303699.24</v>
      </c>
      <c r="AY963" s="53">
        <f>L962</f>
        <v>303699.24</v>
      </c>
      <c r="AZ963">
        <f>Source!X216</f>
        <v>0</v>
      </c>
      <c r="BA963">
        <f>Source!Y216</f>
        <v>0</v>
      </c>
      <c r="BK963" s="53">
        <f>L962</f>
        <v>303699.24</v>
      </c>
      <c r="CD963">
        <v>3</v>
      </c>
    </row>
    <row r="964" spans="1:82" ht="71.25" x14ac:dyDescent="0.2">
      <c r="A964" s="62" t="s">
        <v>375</v>
      </c>
      <c r="B964" s="63" t="str">
        <f>Source!F217</f>
        <v>ТЦ_103_77_7735116935_02.07.2025_02_19.1</v>
      </c>
      <c r="C964" s="63" t="s">
        <v>1313</v>
      </c>
      <c r="D964" s="64" t="str">
        <f>Source!H217</f>
        <v>шт.</v>
      </c>
      <c r="E964" s="65">
        <f>Source!K217</f>
        <v>1</v>
      </c>
      <c r="F964" s="65"/>
      <c r="G964" s="65">
        <f>Source!I217</f>
        <v>1</v>
      </c>
      <c r="H964" s="66"/>
      <c r="I964" s="67"/>
      <c r="J964" s="66">
        <f>Source!AL217</f>
        <v>188476.29</v>
      </c>
      <c r="K964" s="67"/>
      <c r="L964" s="66">
        <f>Source!HH217</f>
        <v>188476.29</v>
      </c>
    </row>
    <row r="965" spans="1:82" ht="15" x14ac:dyDescent="0.2">
      <c r="A965" s="61"/>
      <c r="B965" s="61"/>
      <c r="C965" s="101" t="s">
        <v>1233</v>
      </c>
      <c r="D965" s="101"/>
      <c r="E965" s="101"/>
      <c r="F965" s="101"/>
      <c r="G965" s="101"/>
      <c r="H965" s="101"/>
      <c r="I965" s="102">
        <f>IF(E964&lt;&gt;0,K965/E964, 0)</f>
        <v>188476.29</v>
      </c>
      <c r="J965" s="102"/>
      <c r="K965" s="102">
        <f>L964</f>
        <v>188476.29</v>
      </c>
      <c r="L965" s="102"/>
      <c r="AD965">
        <f>ROUND((Source!AT217/100)*((ROUND(ROUND(Source!AO217,2)*Source!I217, 2)+ROUND(ROUND(Source!AN217,2)*Source!I217, 2))), 2)</f>
        <v>0</v>
      </c>
      <c r="AE965">
        <f>ROUND((Source!AU217/100)*((ROUND(ROUND(Source!AO217,2)*Source!I217, 2)+ROUND(ROUND(Source!AN217,2)*Source!I217, 2))), 2)</f>
        <v>0</v>
      </c>
      <c r="AN965" s="53">
        <f>L964</f>
        <v>188476.29</v>
      </c>
      <c r="AO965">
        <f>0</f>
        <v>0</v>
      </c>
      <c r="AQ965" t="s">
        <v>1234</v>
      </c>
      <c r="AR965">
        <f>0</f>
        <v>0</v>
      </c>
      <c r="AT965">
        <f>0</f>
        <v>0</v>
      </c>
      <c r="AV965" t="s">
        <v>1234</v>
      </c>
      <c r="AW965" s="53">
        <f>L964</f>
        <v>188476.29</v>
      </c>
      <c r="AY965" s="53">
        <f>L964</f>
        <v>188476.29</v>
      </c>
      <c r="AZ965">
        <f>Source!X217</f>
        <v>0</v>
      </c>
      <c r="BA965">
        <f>Source!Y217</f>
        <v>0</v>
      </c>
      <c r="BK965" s="53">
        <f>L964</f>
        <v>188476.29</v>
      </c>
      <c r="CD965">
        <v>3</v>
      </c>
    </row>
    <row r="966" spans="1:82" ht="42.75" x14ac:dyDescent="0.2">
      <c r="A966" s="62" t="s">
        <v>380</v>
      </c>
      <c r="B966" s="63" t="str">
        <f>Source!F218</f>
        <v>ТЦ_103_77_7720858444_23.07.2025_02_5.1</v>
      </c>
      <c r="C966" s="63" t="s">
        <v>1314</v>
      </c>
      <c r="D966" s="64" t="str">
        <f>Source!H218</f>
        <v>шт.</v>
      </c>
      <c r="E966" s="65">
        <f>Source!K218</f>
        <v>2</v>
      </c>
      <c r="F966" s="65"/>
      <c r="G966" s="65">
        <f>Source!I218</f>
        <v>2</v>
      </c>
      <c r="H966" s="66"/>
      <c r="I966" s="67"/>
      <c r="J966" s="66">
        <f>Source!AL218</f>
        <v>100674.6</v>
      </c>
      <c r="K966" s="67"/>
      <c r="L966" s="66">
        <f>Source!HH218</f>
        <v>201349.2</v>
      </c>
    </row>
    <row r="967" spans="1:82" ht="15" x14ac:dyDescent="0.2">
      <c r="A967" s="61"/>
      <c r="B967" s="61"/>
      <c r="C967" s="101" t="s">
        <v>1233</v>
      </c>
      <c r="D967" s="101"/>
      <c r="E967" s="101"/>
      <c r="F967" s="101"/>
      <c r="G967" s="101"/>
      <c r="H967" s="101"/>
      <c r="I967" s="102">
        <f>IF(E966&lt;&gt;0,K967/E966, 0)</f>
        <v>100674.6</v>
      </c>
      <c r="J967" s="102"/>
      <c r="K967" s="102">
        <f>L966</f>
        <v>201349.2</v>
      </c>
      <c r="L967" s="102"/>
      <c r="AD967">
        <f>ROUND((Source!AT218/100)*((ROUND(ROUND(Source!AO218,2)*Source!I218, 2)+ROUND(ROUND(Source!AN218,2)*Source!I218, 2))), 2)</f>
        <v>0</v>
      </c>
      <c r="AE967">
        <f>ROUND((Source!AU218/100)*((ROUND(ROUND(Source!AO218,2)*Source!I218, 2)+ROUND(ROUND(Source!AN218,2)*Source!I218, 2))), 2)</f>
        <v>0</v>
      </c>
      <c r="AN967" s="53">
        <f>L966</f>
        <v>201349.2</v>
      </c>
      <c r="AO967">
        <f>0</f>
        <v>0</v>
      </c>
      <c r="AQ967" t="s">
        <v>1234</v>
      </c>
      <c r="AR967">
        <f>0</f>
        <v>0</v>
      </c>
      <c r="AT967">
        <f>0</f>
        <v>0</v>
      </c>
      <c r="AV967" t="s">
        <v>1234</v>
      </c>
      <c r="AW967" s="53">
        <f>L966</f>
        <v>201349.2</v>
      </c>
      <c r="AY967" s="53">
        <f>L966</f>
        <v>201349.2</v>
      </c>
      <c r="AZ967">
        <f>Source!X218</f>
        <v>0</v>
      </c>
      <c r="BA967">
        <f>Source!Y218</f>
        <v>0</v>
      </c>
      <c r="BK967" s="53">
        <f>L966</f>
        <v>201349.2</v>
      </c>
      <c r="CD967">
        <v>3</v>
      </c>
    </row>
    <row r="968" spans="1:82" ht="42.75" x14ac:dyDescent="0.2">
      <c r="A968" s="62" t="s">
        <v>383</v>
      </c>
      <c r="B968" s="63" t="str">
        <f>Source!F219</f>
        <v>ТЦ_62.1.03.01_77_7720858444_23.07.2025_02_6.1</v>
      </c>
      <c r="C968" s="63" t="s">
        <v>1315</v>
      </c>
      <c r="D968" s="64" t="str">
        <f>Source!H219</f>
        <v>шт.</v>
      </c>
      <c r="E968" s="65">
        <f>Source!K219</f>
        <v>58</v>
      </c>
      <c r="F968" s="65"/>
      <c r="G968" s="65">
        <f>Source!I219</f>
        <v>58</v>
      </c>
      <c r="H968" s="66"/>
      <c r="I968" s="67"/>
      <c r="J968" s="66">
        <f>Source!AL219</f>
        <v>7982.42</v>
      </c>
      <c r="K968" s="67"/>
      <c r="L968" s="66">
        <f>Source!HH219</f>
        <v>462980.36</v>
      </c>
    </row>
    <row r="969" spans="1:82" ht="15" x14ac:dyDescent="0.2">
      <c r="A969" s="61"/>
      <c r="B969" s="61"/>
      <c r="C969" s="101" t="s">
        <v>1233</v>
      </c>
      <c r="D969" s="101"/>
      <c r="E969" s="101"/>
      <c r="F969" s="101"/>
      <c r="G969" s="101"/>
      <c r="H969" s="101"/>
      <c r="I969" s="102">
        <f>IF(E968&lt;&gt;0,K969/E968, 0)</f>
        <v>7982.42</v>
      </c>
      <c r="J969" s="102"/>
      <c r="K969" s="102">
        <f>L968</f>
        <v>462980.36</v>
      </c>
      <c r="L969" s="102"/>
      <c r="AD969">
        <f>ROUND((Source!AT219/100)*((ROUND(ROUND(Source!AO219,2)*Source!I219, 2)+ROUND(ROUND(Source!AN219,2)*Source!I219, 2))), 2)</f>
        <v>0</v>
      </c>
      <c r="AE969">
        <f>ROUND((Source!AU219/100)*((ROUND(ROUND(Source!AO219,2)*Source!I219, 2)+ROUND(ROUND(Source!AN219,2)*Source!I219, 2))), 2)</f>
        <v>0</v>
      </c>
      <c r="AN969" s="53">
        <f>L968</f>
        <v>462980.36</v>
      </c>
      <c r="AO969">
        <f>0</f>
        <v>0</v>
      </c>
      <c r="AQ969" t="s">
        <v>1234</v>
      </c>
      <c r="AR969">
        <f>0</f>
        <v>0</v>
      </c>
      <c r="AT969">
        <f>0</f>
        <v>0</v>
      </c>
      <c r="AV969" t="s">
        <v>1234</v>
      </c>
      <c r="AW969" s="53">
        <f>L968</f>
        <v>462980.36</v>
      </c>
      <c r="AY969" s="53">
        <f>L968</f>
        <v>462980.36</v>
      </c>
      <c r="AZ969">
        <f>Source!X219</f>
        <v>0</v>
      </c>
      <c r="BA969">
        <f>Source!Y219</f>
        <v>0</v>
      </c>
      <c r="BK969" s="53">
        <f>L968</f>
        <v>462980.36</v>
      </c>
      <c r="CD969">
        <v>3</v>
      </c>
    </row>
    <row r="970" spans="1:82" ht="42.75" x14ac:dyDescent="0.2">
      <c r="A970" s="62" t="s">
        <v>386</v>
      </c>
      <c r="B970" s="63" t="str">
        <f>Source!F220</f>
        <v>ТЦ_62.1.05.02_77_7720858444_23.07.2025_02_4.1</v>
      </c>
      <c r="C970" s="63" t="s">
        <v>1316</v>
      </c>
      <c r="D970" s="64" t="str">
        <f>Source!H220</f>
        <v>шт.</v>
      </c>
      <c r="E970" s="65">
        <f>Source!K220</f>
        <v>6</v>
      </c>
      <c r="F970" s="65"/>
      <c r="G970" s="65">
        <f>Source!I220</f>
        <v>6</v>
      </c>
      <c r="H970" s="66"/>
      <c r="I970" s="67"/>
      <c r="J970" s="66">
        <f>Source!AL220</f>
        <v>3798.46</v>
      </c>
      <c r="K970" s="67"/>
      <c r="L970" s="66">
        <f>Source!HH220</f>
        <v>22790.76</v>
      </c>
    </row>
    <row r="971" spans="1:82" ht="15" x14ac:dyDescent="0.2">
      <c r="A971" s="61"/>
      <c r="B971" s="61"/>
      <c r="C971" s="101" t="s">
        <v>1233</v>
      </c>
      <c r="D971" s="101"/>
      <c r="E971" s="101"/>
      <c r="F971" s="101"/>
      <c r="G971" s="101"/>
      <c r="H971" s="101"/>
      <c r="I971" s="102">
        <f>IF(E970&lt;&gt;0,K971/E970, 0)</f>
        <v>3798.4599999999996</v>
      </c>
      <c r="J971" s="102"/>
      <c r="K971" s="102">
        <f>L970</f>
        <v>22790.76</v>
      </c>
      <c r="L971" s="102"/>
      <c r="AD971">
        <f>ROUND((Source!AT220/100)*((ROUND(ROUND(Source!AO220,2)*Source!I220, 2)+ROUND(ROUND(Source!AN220,2)*Source!I220, 2))), 2)</f>
        <v>0</v>
      </c>
      <c r="AE971">
        <f>ROUND((Source!AU220/100)*((ROUND(ROUND(Source!AO220,2)*Source!I220, 2)+ROUND(ROUND(Source!AN220,2)*Source!I220, 2))), 2)</f>
        <v>0</v>
      </c>
      <c r="AN971" s="53">
        <f>L970</f>
        <v>22790.76</v>
      </c>
      <c r="AO971">
        <f>0</f>
        <v>0</v>
      </c>
      <c r="AQ971" t="s">
        <v>1234</v>
      </c>
      <c r="AR971">
        <f>0</f>
        <v>0</v>
      </c>
      <c r="AT971">
        <f>0</f>
        <v>0</v>
      </c>
      <c r="AV971" t="s">
        <v>1234</v>
      </c>
      <c r="AW971" s="53">
        <f>L970</f>
        <v>22790.76</v>
      </c>
      <c r="AY971" s="53">
        <f>L970</f>
        <v>22790.76</v>
      </c>
      <c r="AZ971">
        <f>Source!X220</f>
        <v>0</v>
      </c>
      <c r="BA971">
        <f>Source!Y220</f>
        <v>0</v>
      </c>
      <c r="BK971" s="53">
        <f>L970</f>
        <v>22790.76</v>
      </c>
      <c r="CD971">
        <v>3</v>
      </c>
    </row>
    <row r="973" spans="1:82" ht="15" hidden="1" x14ac:dyDescent="0.2">
      <c r="A973" s="58"/>
      <c r="B973" s="59"/>
      <c r="C973" s="96" t="s">
        <v>1249</v>
      </c>
      <c r="D973" s="96"/>
      <c r="E973" s="96"/>
      <c r="F973" s="96"/>
      <c r="G973" s="96"/>
      <c r="H973" s="96"/>
      <c r="I973" s="47"/>
      <c r="J973" s="58"/>
      <c r="K973" s="60"/>
      <c r="L973" s="47">
        <f>L975+L976+L982+L986</f>
        <v>0</v>
      </c>
    </row>
    <row r="974" spans="1:82" ht="14.25" hidden="1" x14ac:dyDescent="0.2">
      <c r="A974" s="55"/>
      <c r="B974" s="57"/>
      <c r="C974" s="95" t="s">
        <v>1250</v>
      </c>
      <c r="D974" s="93"/>
      <c r="E974" s="93"/>
      <c r="F974" s="93"/>
      <c r="G974" s="93"/>
      <c r="H974" s="93"/>
      <c r="I974" s="42"/>
      <c r="J974" s="55"/>
      <c r="K974" s="40"/>
      <c r="L974" s="42"/>
    </row>
    <row r="975" spans="1:82" ht="14.25" hidden="1" x14ac:dyDescent="0.2">
      <c r="A975" s="55"/>
      <c r="B975" s="57"/>
      <c r="C975" s="93" t="s">
        <v>1251</v>
      </c>
      <c r="D975" s="93"/>
      <c r="E975" s="93"/>
      <c r="F975" s="93"/>
      <c r="G975" s="93"/>
      <c r="H975" s="93"/>
      <c r="I975" s="42"/>
      <c r="J975" s="55"/>
      <c r="K975" s="40"/>
      <c r="L975" s="42">
        <f>SUM(AR961:AR971)</f>
        <v>0</v>
      </c>
    </row>
    <row r="976" spans="1:82" ht="14.25" hidden="1" x14ac:dyDescent="0.2">
      <c r="A976" s="55"/>
      <c r="B976" s="57"/>
      <c r="C976" s="93" t="s">
        <v>1252</v>
      </c>
      <c r="D976" s="93"/>
      <c r="E976" s="93"/>
      <c r="F976" s="93"/>
      <c r="G976" s="93"/>
      <c r="H976" s="93"/>
      <c r="I976" s="42"/>
      <c r="J976" s="55"/>
      <c r="K976" s="40"/>
      <c r="L976" s="42">
        <f>L978+L981+L980</f>
        <v>0</v>
      </c>
    </row>
    <row r="977" spans="1:12" ht="14.25" hidden="1" x14ac:dyDescent="0.2">
      <c r="A977" s="55"/>
      <c r="B977" s="57"/>
      <c r="C977" s="95" t="s">
        <v>1253</v>
      </c>
      <c r="D977" s="93"/>
      <c r="E977" s="93"/>
      <c r="F977" s="93"/>
      <c r="G977" s="93"/>
      <c r="H977" s="93"/>
      <c r="I977" s="42"/>
      <c r="J977" s="55"/>
      <c r="K977" s="40"/>
      <c r="L977" s="42"/>
    </row>
    <row r="978" spans="1:12" ht="14.25" hidden="1" x14ac:dyDescent="0.2">
      <c r="A978" s="55"/>
      <c r="B978" s="57"/>
      <c r="C978" s="93" t="s">
        <v>1252</v>
      </c>
      <c r="D978" s="93"/>
      <c r="E978" s="93"/>
      <c r="F978" s="93"/>
      <c r="G978" s="93"/>
      <c r="H978" s="93"/>
      <c r="I978" s="42"/>
      <c r="J978" s="55"/>
      <c r="K978" s="40"/>
      <c r="L978" s="42">
        <f>SUM(AO961:AO971)</f>
        <v>0</v>
      </c>
    </row>
    <row r="979" spans="1:12" ht="14.25" hidden="1" x14ac:dyDescent="0.2">
      <c r="A979" s="55"/>
      <c r="B979" s="57"/>
      <c r="C979" s="95" t="s">
        <v>1254</v>
      </c>
      <c r="D979" s="93"/>
      <c r="E979" s="93"/>
      <c r="F979" s="93"/>
      <c r="G979" s="93"/>
      <c r="H979" s="93"/>
      <c r="I979" s="42"/>
      <c r="J979" s="55"/>
      <c r="K979" s="40"/>
      <c r="L979" s="42"/>
    </row>
    <row r="980" spans="1:12" ht="14.25" hidden="1" x14ac:dyDescent="0.2">
      <c r="A980" s="55"/>
      <c r="B980" s="57"/>
      <c r="C980" s="93" t="s">
        <v>1273</v>
      </c>
      <c r="D980" s="93"/>
      <c r="E980" s="93"/>
      <c r="F980" s="93"/>
      <c r="G980" s="93"/>
      <c r="H980" s="93"/>
      <c r="I980" s="42"/>
      <c r="J980" s="55"/>
      <c r="K980" s="40"/>
      <c r="L980" s="42">
        <f>SUM(AT961:AT971)</f>
        <v>0</v>
      </c>
    </row>
    <row r="981" spans="1:12" ht="14.25" hidden="1" x14ac:dyDescent="0.2">
      <c r="A981" s="55"/>
      <c r="B981" s="57"/>
      <c r="C981" s="93" t="s">
        <v>1255</v>
      </c>
      <c r="D981" s="93"/>
      <c r="E981" s="93"/>
      <c r="F981" s="93"/>
      <c r="G981" s="93"/>
      <c r="H981" s="93"/>
      <c r="I981" s="42"/>
      <c r="J981" s="55"/>
      <c r="K981" s="40"/>
      <c r="L981" s="42">
        <f>SUM(AV961:AV971)</f>
        <v>0</v>
      </c>
    </row>
    <row r="982" spans="1:12" ht="14.25" hidden="1" x14ac:dyDescent="0.2">
      <c r="A982" s="55"/>
      <c r="B982" s="57"/>
      <c r="C982" s="93" t="s">
        <v>1256</v>
      </c>
      <c r="D982" s="93"/>
      <c r="E982" s="93"/>
      <c r="F982" s="93"/>
      <c r="G982" s="93"/>
      <c r="H982" s="93"/>
      <c r="I982" s="42"/>
      <c r="J982" s="55"/>
      <c r="K982" s="40"/>
      <c r="L982" s="42">
        <f>L984+L985</f>
        <v>0</v>
      </c>
    </row>
    <row r="983" spans="1:12" ht="14.25" hidden="1" x14ac:dyDescent="0.2">
      <c r="A983" s="55"/>
      <c r="B983" s="57"/>
      <c r="C983" s="95" t="s">
        <v>1253</v>
      </c>
      <c r="D983" s="93"/>
      <c r="E983" s="93"/>
      <c r="F983" s="93"/>
      <c r="G983" s="93"/>
      <c r="H983" s="93"/>
      <c r="I983" s="42"/>
      <c r="J983" s="55"/>
      <c r="K983" s="40"/>
      <c r="L983" s="42"/>
    </row>
    <row r="984" spans="1:12" ht="14.25" hidden="1" x14ac:dyDescent="0.2">
      <c r="A984" s="55"/>
      <c r="B984" s="57"/>
      <c r="C984" s="93" t="s">
        <v>1257</v>
      </c>
      <c r="D984" s="93"/>
      <c r="E984" s="93"/>
      <c r="F984" s="93"/>
      <c r="G984" s="93"/>
      <c r="H984" s="93"/>
      <c r="I984" s="42"/>
      <c r="J984" s="55"/>
      <c r="K984" s="40"/>
      <c r="L984" s="42">
        <f>SUM(AW961:AW971)-SUM(BK961:BK971)</f>
        <v>0</v>
      </c>
    </row>
    <row r="985" spans="1:12" ht="14.25" hidden="1" x14ac:dyDescent="0.2">
      <c r="A985" s="55"/>
      <c r="B985" s="57"/>
      <c r="C985" s="93" t="s">
        <v>1258</v>
      </c>
      <c r="D985" s="93"/>
      <c r="E985" s="93"/>
      <c r="F985" s="93"/>
      <c r="G985" s="93"/>
      <c r="H985" s="93"/>
      <c r="I985" s="42"/>
      <c r="J985" s="55"/>
      <c r="K985" s="40"/>
      <c r="L985" s="42">
        <f>SUM(BC961:BC971)</f>
        <v>0</v>
      </c>
    </row>
    <row r="986" spans="1:12" ht="14.25" hidden="1" x14ac:dyDescent="0.2">
      <c r="A986" s="55"/>
      <c r="B986" s="57"/>
      <c r="C986" s="93" t="s">
        <v>1259</v>
      </c>
      <c r="D986" s="93"/>
      <c r="E986" s="93"/>
      <c r="F986" s="93"/>
      <c r="G986" s="93"/>
      <c r="H986" s="93"/>
      <c r="I986" s="42"/>
      <c r="J986" s="55"/>
      <c r="K986" s="40"/>
      <c r="L986" s="42">
        <f>SUM(BB961:BB971)</f>
        <v>0</v>
      </c>
    </row>
    <row r="987" spans="1:12" ht="14.25" hidden="1" x14ac:dyDescent="0.2">
      <c r="A987" s="55"/>
      <c r="B987" s="57"/>
      <c r="C987" s="93" t="s">
        <v>1260</v>
      </c>
      <c r="D987" s="93"/>
      <c r="E987" s="93"/>
      <c r="F987" s="93"/>
      <c r="G987" s="93"/>
      <c r="H987" s="93"/>
      <c r="I987" s="42"/>
      <c r="J987" s="55"/>
      <c r="K987" s="40"/>
      <c r="L987" s="42">
        <f>SUM(AR961:AR971)+SUM(AT961:AT971)+SUM(AV961:AV971)</f>
        <v>0</v>
      </c>
    </row>
    <row r="988" spans="1:12" ht="14.25" hidden="1" x14ac:dyDescent="0.2">
      <c r="A988" s="55"/>
      <c r="B988" s="57"/>
      <c r="C988" s="93" t="s">
        <v>1261</v>
      </c>
      <c r="D988" s="93"/>
      <c r="E988" s="93"/>
      <c r="F988" s="93"/>
      <c r="G988" s="93"/>
      <c r="H988" s="93"/>
      <c r="I988" s="42"/>
      <c r="J988" s="55"/>
      <c r="K988" s="40"/>
      <c r="L988" s="42">
        <f>SUM(AZ961:AZ971)</f>
        <v>0</v>
      </c>
    </row>
    <row r="989" spans="1:12" ht="14.25" hidden="1" x14ac:dyDescent="0.2">
      <c r="A989" s="55"/>
      <c r="B989" s="57"/>
      <c r="C989" s="93" t="s">
        <v>1262</v>
      </c>
      <c r="D989" s="93"/>
      <c r="E989" s="93"/>
      <c r="F989" s="93"/>
      <c r="G989" s="93"/>
      <c r="H989" s="93"/>
      <c r="I989" s="42"/>
      <c r="J989" s="55"/>
      <c r="K989" s="40"/>
      <c r="L989" s="42">
        <f>SUM(BA961:BA971)</f>
        <v>0</v>
      </c>
    </row>
    <row r="990" spans="1:12" ht="14.25" x14ac:dyDescent="0.2">
      <c r="A990" s="55"/>
      <c r="B990" s="57"/>
      <c r="C990" s="93" t="s">
        <v>581</v>
      </c>
      <c r="D990" s="93"/>
      <c r="E990" s="93"/>
      <c r="F990" s="93"/>
      <c r="G990" s="93"/>
      <c r="H990" s="93"/>
      <c r="I990" s="42"/>
      <c r="J990" s="55"/>
      <c r="K990" s="40"/>
      <c r="L990" s="42">
        <f>L992+L993</f>
        <v>1179295.8499999999</v>
      </c>
    </row>
    <row r="991" spans="1:12" ht="14.25" x14ac:dyDescent="0.2">
      <c r="A991" s="55"/>
      <c r="B991" s="57"/>
      <c r="C991" s="95" t="s">
        <v>1250</v>
      </c>
      <c r="D991" s="93"/>
      <c r="E991" s="93"/>
      <c r="F991" s="93"/>
      <c r="G991" s="93"/>
      <c r="H991" s="93"/>
      <c r="I991" s="42"/>
      <c r="J991" s="55"/>
      <c r="K991" s="40"/>
      <c r="L991" s="42"/>
    </row>
    <row r="992" spans="1:12" ht="14.25" x14ac:dyDescent="0.2">
      <c r="A992" s="55"/>
      <c r="B992" s="57"/>
      <c r="C992" s="93" t="s">
        <v>1263</v>
      </c>
      <c r="D992" s="93"/>
      <c r="E992" s="93"/>
      <c r="F992" s="93"/>
      <c r="G992" s="93"/>
      <c r="H992" s="93"/>
      <c r="I992" s="42"/>
      <c r="J992" s="55"/>
      <c r="K992" s="40"/>
      <c r="L992" s="42">
        <f>SUM(BK961:BK971)</f>
        <v>1179295.8499999999</v>
      </c>
    </row>
    <row r="993" spans="1:82" ht="14.25" hidden="1" x14ac:dyDescent="0.2">
      <c r="A993" s="55"/>
      <c r="B993" s="57"/>
      <c r="C993" s="93" t="s">
        <v>1264</v>
      </c>
      <c r="D993" s="93"/>
      <c r="E993" s="93"/>
      <c r="F993" s="93"/>
      <c r="G993" s="93"/>
      <c r="H993" s="93"/>
      <c r="I993" s="42"/>
      <c r="J993" s="55"/>
      <c r="K993" s="40"/>
      <c r="L993" s="42">
        <f>SUM(BD961:BD971)</f>
        <v>0</v>
      </c>
    </row>
    <row r="994" spans="1:82" ht="14.25" hidden="1" x14ac:dyDescent="0.2">
      <c r="A994" s="55"/>
      <c r="B994" s="57"/>
      <c r="C994" s="93" t="s">
        <v>1265</v>
      </c>
      <c r="D994" s="93"/>
      <c r="E994" s="93"/>
      <c r="F994" s="93"/>
      <c r="G994" s="93"/>
      <c r="H994" s="93"/>
      <c r="I994" s="42"/>
      <c r="J994" s="55"/>
      <c r="K994" s="40"/>
      <c r="L994" s="42"/>
    </row>
    <row r="995" spans="1:82" ht="14.25" hidden="1" x14ac:dyDescent="0.2">
      <c r="A995" s="55"/>
      <c r="B995" s="57"/>
      <c r="C995" s="93" t="s">
        <v>1265</v>
      </c>
      <c r="D995" s="93"/>
      <c r="E995" s="93"/>
      <c r="F995" s="93"/>
      <c r="G995" s="93"/>
      <c r="H995" s="93"/>
      <c r="I995" s="42"/>
      <c r="J995" s="55"/>
      <c r="K995" s="40"/>
      <c r="L995" s="42">
        <f>SUM(BQ961:BQ971)</f>
        <v>0</v>
      </c>
    </row>
    <row r="996" spans="1:82" ht="14.25" hidden="1" x14ac:dyDescent="0.2">
      <c r="A996" s="55"/>
      <c r="B996" s="57"/>
      <c r="C996" s="93" t="s">
        <v>1266</v>
      </c>
      <c r="D996" s="93"/>
      <c r="E996" s="93"/>
      <c r="F996" s="93"/>
      <c r="G996" s="93"/>
      <c r="H996" s="93"/>
      <c r="I996" s="42"/>
      <c r="J996" s="55"/>
      <c r="K996" s="40"/>
      <c r="L996" s="42">
        <f>SUM(BO961:BO971)</f>
        <v>0</v>
      </c>
    </row>
    <row r="997" spans="1:82" ht="15" x14ac:dyDescent="0.2">
      <c r="A997" s="58"/>
      <c r="B997" s="59"/>
      <c r="C997" s="96" t="s">
        <v>1267</v>
      </c>
      <c r="D997" s="96"/>
      <c r="E997" s="96"/>
      <c r="F997" s="96"/>
      <c r="G997" s="96"/>
      <c r="H997" s="96"/>
      <c r="I997" s="47"/>
      <c r="J997" s="58"/>
      <c r="K997" s="60"/>
      <c r="L997" s="47">
        <f>L973+L988+L989+L990+L995+L996</f>
        <v>1179295.8499999999</v>
      </c>
    </row>
    <row r="998" spans="1:82" ht="14.25" x14ac:dyDescent="0.2">
      <c r="A998" s="55"/>
      <c r="B998" s="57"/>
      <c r="C998" s="95" t="s">
        <v>1268</v>
      </c>
      <c r="D998" s="93"/>
      <c r="E998" s="93"/>
      <c r="F998" s="93"/>
      <c r="G998" s="93"/>
      <c r="H998" s="93"/>
      <c r="I998" s="42"/>
      <c r="J998" s="55"/>
      <c r="K998" s="40"/>
      <c r="L998" s="42"/>
    </row>
    <row r="999" spans="1:82" ht="14.25" hidden="1" x14ac:dyDescent="0.2">
      <c r="A999" s="55"/>
      <c r="B999" s="57"/>
      <c r="C999" s="93" t="s">
        <v>1269</v>
      </c>
      <c r="D999" s="93"/>
      <c r="E999" s="93"/>
      <c r="F999" s="93"/>
      <c r="G999" s="93"/>
      <c r="H999" s="93"/>
      <c r="I999" s="42"/>
      <c r="J999" s="55"/>
      <c r="K999" s="40"/>
      <c r="L999" s="42">
        <f>SUM(AX961:AX971)</f>
        <v>0</v>
      </c>
    </row>
    <row r="1000" spans="1:82" ht="14.25" x14ac:dyDescent="0.2">
      <c r="A1000" s="55"/>
      <c r="B1000" s="57"/>
      <c r="C1000" s="93" t="s">
        <v>1270</v>
      </c>
      <c r="D1000" s="93"/>
      <c r="E1000" s="93"/>
      <c r="F1000" s="93"/>
      <c r="G1000" s="93"/>
      <c r="H1000" s="93"/>
      <c r="I1000" s="42"/>
      <c r="J1000" s="55"/>
      <c r="K1000" s="40"/>
      <c r="L1000" s="42">
        <f>SUM(AY961:AY971)</f>
        <v>1179295.8499999999</v>
      </c>
    </row>
    <row r="1001" spans="1:82" ht="14.25" hidden="1" customHeight="1" x14ac:dyDescent="0.2">
      <c r="A1001" s="55"/>
      <c r="B1001" s="57"/>
      <c r="C1001" s="93" t="s">
        <v>1271</v>
      </c>
      <c r="D1001" s="93"/>
      <c r="E1001" s="93"/>
      <c r="F1001" s="94"/>
      <c r="G1001" s="46">
        <f>Source!F244</f>
        <v>0</v>
      </c>
      <c r="H1001" s="55"/>
      <c r="I1001" s="55"/>
      <c r="J1001" s="55"/>
      <c r="K1001" s="55"/>
      <c r="L1001" s="55"/>
    </row>
    <row r="1002" spans="1:82" ht="14.25" hidden="1" customHeight="1" x14ac:dyDescent="0.2">
      <c r="A1002" s="55"/>
      <c r="B1002" s="57"/>
      <c r="C1002" s="93" t="s">
        <v>1272</v>
      </c>
      <c r="D1002" s="93"/>
      <c r="E1002" s="93"/>
      <c r="F1002" s="94"/>
      <c r="G1002" s="46">
        <f>Source!F245</f>
        <v>0</v>
      </c>
      <c r="H1002" s="55"/>
      <c r="I1002" s="55"/>
      <c r="J1002" s="55"/>
      <c r="K1002" s="55"/>
      <c r="L1002" s="55"/>
    </row>
    <row r="1005" spans="1:82" ht="16.5" x14ac:dyDescent="0.2">
      <c r="A1005" s="100" t="s">
        <v>1317</v>
      </c>
      <c r="B1005" s="100"/>
      <c r="C1005" s="100"/>
      <c r="D1005" s="100"/>
      <c r="E1005" s="100"/>
      <c r="F1005" s="100"/>
      <c r="G1005" s="100"/>
      <c r="H1005" s="100"/>
      <c r="I1005" s="100"/>
      <c r="J1005" s="100"/>
      <c r="K1005" s="100"/>
      <c r="L1005" s="100"/>
    </row>
    <row r="1006" spans="1:82" ht="42.75" x14ac:dyDescent="0.2">
      <c r="A1006" s="68" t="s">
        <v>390</v>
      </c>
      <c r="B1006" s="48" t="str">
        <f>Source!F256</f>
        <v>Письмо РМР/МВ/03/ВН-197 от 23.05.2025г.</v>
      </c>
      <c r="C1006" s="48" t="s">
        <v>1318</v>
      </c>
      <c r="D1006" s="49" t="str">
        <f>Source!H256</f>
        <v>м</v>
      </c>
      <c r="E1006" s="50">
        <f>Source!K256</f>
        <v>9100</v>
      </c>
      <c r="F1006" s="50"/>
      <c r="G1006" s="50">
        <f>Source!I256</f>
        <v>9100</v>
      </c>
      <c r="H1006" s="51"/>
      <c r="I1006" s="52"/>
      <c r="J1006" s="51">
        <f>Source!AL256</f>
        <v>144.46</v>
      </c>
      <c r="K1006" s="52"/>
      <c r="L1006" s="51">
        <f>Source!HG256</f>
        <v>1314586</v>
      </c>
    </row>
    <row r="1007" spans="1:82" ht="15" x14ac:dyDescent="0.2">
      <c r="C1007" s="98" t="s">
        <v>1233</v>
      </c>
      <c r="D1007" s="98"/>
      <c r="E1007" s="98"/>
      <c r="F1007" s="98"/>
      <c r="G1007" s="98"/>
      <c r="H1007" s="98"/>
      <c r="I1007" s="99">
        <f>IF(E1006&lt;&gt;0,K1007/E1006, 0)</f>
        <v>144.46</v>
      </c>
      <c r="J1007" s="99"/>
      <c r="K1007" s="99">
        <f>L1006</f>
        <v>1314586</v>
      </c>
      <c r="L1007" s="99"/>
      <c r="AD1007">
        <f>ROUND((Source!AT256/100)*((ROUND(ROUND(Source!AO256,2)*Source!I256, 2)+ROUND(ROUND(Source!AN256,2)*Source!I256, 2))), 2)</f>
        <v>0</v>
      </c>
      <c r="AE1007">
        <f>ROUND((Source!AU256/100)*((ROUND(ROUND(Source!AO256,2)*Source!I256, 2)+ROUND(ROUND(Source!AN256,2)*Source!I256, 2))), 2)</f>
        <v>0</v>
      </c>
      <c r="AN1007" s="53">
        <f>L1006</f>
        <v>1314586</v>
      </c>
      <c r="AO1007">
        <f>0</f>
        <v>0</v>
      </c>
      <c r="AQ1007" t="s">
        <v>1234</v>
      </c>
      <c r="AR1007">
        <f>0</f>
        <v>0</v>
      </c>
      <c r="AT1007">
        <f>0</f>
        <v>0</v>
      </c>
      <c r="AV1007" t="s">
        <v>1234</v>
      </c>
      <c r="AW1007" s="53">
        <f>L1006</f>
        <v>1314586</v>
      </c>
      <c r="AX1007" s="53">
        <f>L1006</f>
        <v>1314586</v>
      </c>
      <c r="AZ1007">
        <f>Source!X256</f>
        <v>0</v>
      </c>
      <c r="BA1007">
        <f>Source!Y256</f>
        <v>0</v>
      </c>
      <c r="CD1007">
        <v>1</v>
      </c>
    </row>
    <row r="1008" spans="1:82" ht="42.75" x14ac:dyDescent="0.2">
      <c r="A1008" s="68" t="s">
        <v>398</v>
      </c>
      <c r="B1008" s="48" t="str">
        <f>Source!F257</f>
        <v>ТЦ_25.3.07.01_77_7720858444_23.07.2025_02_14.1</v>
      </c>
      <c r="C1008" s="48" t="str">
        <f>Source!G257</f>
        <v>Изолятор штыревой ПШИ-20</v>
      </c>
      <c r="D1008" s="49" t="str">
        <f>Source!H257</f>
        <v>шт.</v>
      </c>
      <c r="E1008" s="50">
        <f>Source!K257</f>
        <v>177</v>
      </c>
      <c r="F1008" s="50"/>
      <c r="G1008" s="50">
        <f>Source!I257</f>
        <v>177</v>
      </c>
      <c r="H1008" s="51"/>
      <c r="I1008" s="52"/>
      <c r="J1008" s="51">
        <f>Source!AL257</f>
        <v>1111.9000000000001</v>
      </c>
      <c r="K1008" s="52"/>
      <c r="L1008" s="51">
        <f>Source!HG257</f>
        <v>196806.3</v>
      </c>
    </row>
    <row r="1009" spans="1:82" ht="15" x14ac:dyDescent="0.2">
      <c r="C1009" s="98" t="s">
        <v>1233</v>
      </c>
      <c r="D1009" s="98"/>
      <c r="E1009" s="98"/>
      <c r="F1009" s="98"/>
      <c r="G1009" s="98"/>
      <c r="H1009" s="98"/>
      <c r="I1009" s="99">
        <f>IF(E1008&lt;&gt;0,K1009/E1008, 0)</f>
        <v>1111.8999999999999</v>
      </c>
      <c r="J1009" s="99"/>
      <c r="K1009" s="99">
        <f>L1008</f>
        <v>196806.3</v>
      </c>
      <c r="L1009" s="99"/>
      <c r="AD1009">
        <f>ROUND((Source!AT257/100)*((ROUND(ROUND(Source!AO257,2)*Source!I257, 2)+ROUND(ROUND(Source!AN257,2)*Source!I257, 2))), 2)</f>
        <v>0</v>
      </c>
      <c r="AE1009">
        <f>ROUND((Source!AU257/100)*((ROUND(ROUND(Source!AO257,2)*Source!I257, 2)+ROUND(ROUND(Source!AN257,2)*Source!I257, 2))), 2)</f>
        <v>0</v>
      </c>
      <c r="AN1009" s="53">
        <f>L1008</f>
        <v>196806.3</v>
      </c>
      <c r="AO1009">
        <f>0</f>
        <v>0</v>
      </c>
      <c r="AQ1009" t="s">
        <v>1234</v>
      </c>
      <c r="AR1009">
        <f>0</f>
        <v>0</v>
      </c>
      <c r="AT1009">
        <f>0</f>
        <v>0</v>
      </c>
      <c r="AV1009" t="s">
        <v>1234</v>
      </c>
      <c r="AW1009" s="53">
        <f>L1008</f>
        <v>196806.3</v>
      </c>
      <c r="AX1009" s="53">
        <f>L1008</f>
        <v>196806.3</v>
      </c>
      <c r="AZ1009">
        <f>Source!X257</f>
        <v>0</v>
      </c>
      <c r="BA1009">
        <f>Source!Y257</f>
        <v>0</v>
      </c>
      <c r="CD1009">
        <v>1</v>
      </c>
    </row>
    <row r="1010" spans="1:82" ht="42.75" x14ac:dyDescent="0.2">
      <c r="A1010" s="68" t="s">
        <v>403</v>
      </c>
      <c r="B1010" s="48" t="str">
        <f>Source!F258</f>
        <v>ТЦ_59.1.22.02_77_7720858444_23.07.2025_02_13.1</v>
      </c>
      <c r="C1010" s="48" t="str">
        <f>Source!G258</f>
        <v>Подвесной изолятор ЛК-70/20-И-З ГС</v>
      </c>
      <c r="D1010" s="49" t="str">
        <f>Source!H258</f>
        <v>шт.</v>
      </c>
      <c r="E1010" s="50">
        <f>Source!K258</f>
        <v>96</v>
      </c>
      <c r="F1010" s="50"/>
      <c r="G1010" s="50">
        <f>Source!I258</f>
        <v>96</v>
      </c>
      <c r="H1010" s="51"/>
      <c r="I1010" s="52"/>
      <c r="J1010" s="51">
        <f>Source!AL258</f>
        <v>958.3</v>
      </c>
      <c r="K1010" s="52"/>
      <c r="L1010" s="51">
        <f>Source!HG258</f>
        <v>91996.800000000003</v>
      </c>
    </row>
    <row r="1011" spans="1:82" ht="15" x14ac:dyDescent="0.2">
      <c r="C1011" s="98" t="s">
        <v>1233</v>
      </c>
      <c r="D1011" s="98"/>
      <c r="E1011" s="98"/>
      <c r="F1011" s="98"/>
      <c r="G1011" s="98"/>
      <c r="H1011" s="98"/>
      <c r="I1011" s="99">
        <f>IF(E1010&lt;&gt;0,K1011/E1010, 0)</f>
        <v>958.30000000000007</v>
      </c>
      <c r="J1011" s="99"/>
      <c r="K1011" s="99">
        <f>L1010</f>
        <v>91996.800000000003</v>
      </c>
      <c r="L1011" s="99"/>
      <c r="AD1011">
        <f>ROUND((Source!AT258/100)*((ROUND(ROUND(Source!AO258,2)*Source!I258, 2)+ROUND(ROUND(Source!AN258,2)*Source!I258, 2))), 2)</f>
        <v>0</v>
      </c>
      <c r="AE1011">
        <f>ROUND((Source!AU258/100)*((ROUND(ROUND(Source!AO258,2)*Source!I258, 2)+ROUND(ROUND(Source!AN258,2)*Source!I258, 2))), 2)</f>
        <v>0</v>
      </c>
      <c r="AN1011" s="53">
        <f>L1010</f>
        <v>91996.800000000003</v>
      </c>
      <c r="AO1011">
        <f>0</f>
        <v>0</v>
      </c>
      <c r="AQ1011" t="s">
        <v>1234</v>
      </c>
      <c r="AR1011">
        <f>0</f>
        <v>0</v>
      </c>
      <c r="AT1011">
        <f>0</f>
        <v>0</v>
      </c>
      <c r="AV1011" t="s">
        <v>1234</v>
      </c>
      <c r="AW1011" s="53">
        <f>L1010</f>
        <v>91996.800000000003</v>
      </c>
      <c r="AX1011" s="53">
        <f>L1010</f>
        <v>91996.800000000003</v>
      </c>
      <c r="AZ1011">
        <f>Source!X258</f>
        <v>0</v>
      </c>
      <c r="BA1011">
        <f>Source!Y258</f>
        <v>0</v>
      </c>
      <c r="CD1011">
        <v>1</v>
      </c>
    </row>
    <row r="1012" spans="1:82" ht="42.75" x14ac:dyDescent="0.2">
      <c r="A1012" s="68" t="s">
        <v>406</v>
      </c>
      <c r="B1012" s="48" t="str">
        <f>Source!F259</f>
        <v>ТЦ_20.1.01.01_77_7720858444_23.07.2025_02_2.1</v>
      </c>
      <c r="C1012" s="48" t="str">
        <f>Source!G259</f>
        <v>Зажим анкерный DN-120 Rpi</v>
      </c>
      <c r="D1012" s="49" t="str">
        <f>Source!H259</f>
        <v>шт.</v>
      </c>
      <c r="E1012" s="50">
        <f>Source!K259</f>
        <v>96</v>
      </c>
      <c r="F1012" s="50"/>
      <c r="G1012" s="50">
        <f>Source!I259</f>
        <v>96</v>
      </c>
      <c r="H1012" s="51"/>
      <c r="I1012" s="52"/>
      <c r="J1012" s="51">
        <f>Source!AL259</f>
        <v>2272.59</v>
      </c>
      <c r="K1012" s="52"/>
      <c r="L1012" s="51">
        <f>Source!HG259</f>
        <v>218168.64</v>
      </c>
    </row>
    <row r="1013" spans="1:82" ht="15" x14ac:dyDescent="0.2">
      <c r="C1013" s="98" t="s">
        <v>1233</v>
      </c>
      <c r="D1013" s="98"/>
      <c r="E1013" s="98"/>
      <c r="F1013" s="98"/>
      <c r="G1013" s="98"/>
      <c r="H1013" s="98"/>
      <c r="I1013" s="99">
        <f>IF(E1012&lt;&gt;0,K1013/E1012, 0)</f>
        <v>2272.59</v>
      </c>
      <c r="J1013" s="99"/>
      <c r="K1013" s="99">
        <f>L1012</f>
        <v>218168.64</v>
      </c>
      <c r="L1013" s="99"/>
      <c r="AD1013">
        <f>ROUND((Source!AT259/100)*((ROUND(ROUND(Source!AO259,2)*Source!I259, 2)+ROUND(ROUND(Source!AN259,2)*Source!I259, 2))), 2)</f>
        <v>0</v>
      </c>
      <c r="AE1013">
        <f>ROUND((Source!AU259/100)*((ROUND(ROUND(Source!AO259,2)*Source!I259, 2)+ROUND(ROUND(Source!AN259,2)*Source!I259, 2))), 2)</f>
        <v>0</v>
      </c>
      <c r="AN1013" s="53">
        <f>L1012</f>
        <v>218168.64</v>
      </c>
      <c r="AO1013">
        <f>0</f>
        <v>0</v>
      </c>
      <c r="AQ1013" t="s">
        <v>1234</v>
      </c>
      <c r="AR1013">
        <f>0</f>
        <v>0</v>
      </c>
      <c r="AT1013">
        <f>0</f>
        <v>0</v>
      </c>
      <c r="AV1013" t="s">
        <v>1234</v>
      </c>
      <c r="AW1013" s="53">
        <f>L1012</f>
        <v>218168.64</v>
      </c>
      <c r="AX1013" s="53">
        <f>L1012</f>
        <v>218168.64</v>
      </c>
      <c r="AZ1013">
        <f>Source!X259</f>
        <v>0</v>
      </c>
      <c r="BA1013">
        <f>Source!Y259</f>
        <v>0</v>
      </c>
      <c r="CD1013">
        <v>1</v>
      </c>
    </row>
    <row r="1014" spans="1:82" ht="71.25" x14ac:dyDescent="0.2">
      <c r="A1014" s="68" t="s">
        <v>409</v>
      </c>
      <c r="B1014" s="48" t="str">
        <f>Source!F260</f>
        <v>20.1.02.23-1031</v>
      </c>
      <c r="C1014" s="48" t="str">
        <f>Source!G260</f>
        <v>Вязка спиральная алюминиевая с полимерным покрытием для крепления защищенных проводов на штыревых изоляторах, номинальное сечение провода 70-95 мм2</v>
      </c>
      <c r="D1014" s="49" t="str">
        <f>Source!H260</f>
        <v>ШТ</v>
      </c>
      <c r="E1014" s="50">
        <f>Source!K260</f>
        <v>348</v>
      </c>
      <c r="F1014" s="50"/>
      <c r="G1014" s="50">
        <f>Source!I260</f>
        <v>348</v>
      </c>
      <c r="H1014" s="51">
        <f>Source!AL260</f>
        <v>127.56</v>
      </c>
      <c r="I1014" s="52">
        <f>IF(Source!BC260&lt;&gt; 0, Source!BC260, 1)</f>
        <v>1.23</v>
      </c>
      <c r="J1014" s="51">
        <f>ROUND(H1014*I1014, 2)</f>
        <v>156.9</v>
      </c>
      <c r="K1014" s="52"/>
      <c r="L1014" s="51">
        <f>Source!P260</f>
        <v>54601.2</v>
      </c>
    </row>
    <row r="1015" spans="1:82" ht="15" x14ac:dyDescent="0.2">
      <c r="C1015" s="98" t="s">
        <v>1233</v>
      </c>
      <c r="D1015" s="98"/>
      <c r="E1015" s="98"/>
      <c r="F1015" s="98"/>
      <c r="G1015" s="98"/>
      <c r="H1015" s="98"/>
      <c r="I1015" s="99">
        <f>IF(E1014&lt;&gt;0,K1015/E1014, 0)</f>
        <v>156.9</v>
      </c>
      <c r="J1015" s="99"/>
      <c r="K1015" s="99">
        <f>L1014</f>
        <v>54601.2</v>
      </c>
      <c r="L1015" s="99"/>
      <c r="AD1015">
        <f>ROUND((Source!AT260/100)*((ROUND(ROUND(Source!AO260,2)*Source!I260, 2)+ROUND(ROUND(Source!AN260,2)*Source!I260, 2))), 2)</f>
        <v>0</v>
      </c>
      <c r="AE1015">
        <f>ROUND((Source!AU260/100)*((ROUND(ROUND(Source!AO260,2)*Source!I260, 2)+ROUND(ROUND(Source!AN260,2)*Source!I260, 2))), 2)</f>
        <v>0</v>
      </c>
      <c r="AN1015" s="53">
        <f>L1014</f>
        <v>54601.2</v>
      </c>
      <c r="AO1015">
        <f>0</f>
        <v>0</v>
      </c>
      <c r="AQ1015" t="s">
        <v>1234</v>
      </c>
      <c r="AR1015">
        <f>0</f>
        <v>0</v>
      </c>
      <c r="AT1015">
        <f>0</f>
        <v>0</v>
      </c>
      <c r="AV1015" t="s">
        <v>1234</v>
      </c>
      <c r="AW1015" s="53">
        <f>L1014</f>
        <v>54601.2</v>
      </c>
      <c r="AZ1015">
        <f>Source!X260</f>
        <v>0</v>
      </c>
      <c r="BA1015">
        <f>Source!Y260</f>
        <v>0</v>
      </c>
      <c r="CD1015">
        <v>2</v>
      </c>
    </row>
    <row r="1016" spans="1:82" ht="28.5" x14ac:dyDescent="0.2">
      <c r="A1016" s="36" t="s">
        <v>416</v>
      </c>
      <c r="B1016" s="38" t="str">
        <f>Source!F261</f>
        <v>20.1.01.02-0040</v>
      </c>
      <c r="C1016" s="38" t="str">
        <f>Source!G261</f>
        <v>Зажимы аппаратные прессуемые А1А-95-2</v>
      </c>
      <c r="D1016" s="39" t="str">
        <f>Source!H261</f>
        <v>100 ШТ</v>
      </c>
      <c r="E1016" s="40">
        <f>Source!K261</f>
        <v>0.06</v>
      </c>
      <c r="F1016" s="40"/>
      <c r="G1016" s="40">
        <f>Source!I261</f>
        <v>0.06</v>
      </c>
      <c r="H1016" s="42">
        <f>Source!AL261</f>
        <v>12765.66</v>
      </c>
      <c r="I1016" s="41">
        <f>IF(Source!BC261&lt;&gt; 0, Source!BC261, 1)</f>
        <v>1.1399999999999999</v>
      </c>
      <c r="J1016" s="42">
        <f>ROUND(H1016*I1016, 2)</f>
        <v>14552.85</v>
      </c>
      <c r="K1016" s="41"/>
      <c r="L1016" s="42">
        <f>Source!P261</f>
        <v>873.17</v>
      </c>
    </row>
    <row r="1017" spans="1:82" x14ac:dyDescent="0.2">
      <c r="A1017" s="69"/>
      <c r="B1017" s="69"/>
      <c r="C1017" s="70" t="str">
        <f>"Объем: "&amp;Source!I261&amp;"=6/"&amp;"100"</f>
        <v>Объем: 0,06=6/100</v>
      </c>
      <c r="D1017" s="69"/>
      <c r="E1017" s="69"/>
      <c r="F1017" s="69"/>
      <c r="G1017" s="69"/>
      <c r="H1017" s="69"/>
      <c r="I1017" s="69"/>
      <c r="J1017" s="69"/>
      <c r="K1017" s="69"/>
      <c r="L1017" s="69"/>
    </row>
    <row r="1018" spans="1:82" ht="15" x14ac:dyDescent="0.2">
      <c r="C1018" s="98" t="s">
        <v>1233</v>
      </c>
      <c r="D1018" s="98"/>
      <c r="E1018" s="98"/>
      <c r="F1018" s="98"/>
      <c r="G1018" s="98"/>
      <c r="H1018" s="98"/>
      <c r="I1018" s="99">
        <f>IF(E1016&lt;&gt;0,K1018/E1016, 0)</f>
        <v>14552.833333333334</v>
      </c>
      <c r="J1018" s="99"/>
      <c r="K1018" s="99">
        <f>L1016</f>
        <v>873.17</v>
      </c>
      <c r="L1018" s="99"/>
      <c r="AD1018">
        <f>ROUND((Source!AT261/100)*((ROUND(ROUND(Source!AO261,2)*Source!I261, 2)+ROUND(ROUND(Source!AN261,2)*Source!I261, 2))), 2)</f>
        <v>0</v>
      </c>
      <c r="AE1018">
        <f>ROUND((Source!AU261/100)*((ROUND(ROUND(Source!AO261,2)*Source!I261, 2)+ROUND(ROUND(Source!AN261,2)*Source!I261, 2))), 2)</f>
        <v>0</v>
      </c>
      <c r="AN1018" s="53">
        <f>L1016</f>
        <v>873.17</v>
      </c>
      <c r="AO1018">
        <f>0</f>
        <v>0</v>
      </c>
      <c r="AQ1018" t="s">
        <v>1234</v>
      </c>
      <c r="AR1018">
        <f>0</f>
        <v>0</v>
      </c>
      <c r="AT1018">
        <f>0</f>
        <v>0</v>
      </c>
      <c r="AV1018" t="s">
        <v>1234</v>
      </c>
      <c r="AW1018" s="53">
        <f>L1016</f>
        <v>873.17</v>
      </c>
      <c r="AZ1018">
        <f>Source!X261</f>
        <v>0</v>
      </c>
      <c r="BA1018">
        <f>Source!Y261</f>
        <v>0</v>
      </c>
      <c r="CD1018">
        <v>2</v>
      </c>
    </row>
    <row r="1019" spans="1:82" ht="42.75" x14ac:dyDescent="0.2">
      <c r="A1019" s="68" t="s">
        <v>420</v>
      </c>
      <c r="B1019" s="48" t="str">
        <f>Source!F262</f>
        <v>ТЦ_22.2.02.19_77_7720858444_23.07.2025_02_16.1</v>
      </c>
      <c r="C1019" s="48" t="str">
        <f>Source!G262</f>
        <v>Устройство для наложения защитного заземления CE 3</v>
      </c>
      <c r="D1019" s="49" t="str">
        <f>Source!H262</f>
        <v>шт.</v>
      </c>
      <c r="E1019" s="50">
        <f>Source!K262</f>
        <v>48</v>
      </c>
      <c r="F1019" s="50"/>
      <c r="G1019" s="50">
        <f>Source!I262</f>
        <v>48</v>
      </c>
      <c r="H1019" s="51"/>
      <c r="I1019" s="52"/>
      <c r="J1019" s="51">
        <f>Source!AL262</f>
        <v>1157.1500000000001</v>
      </c>
      <c r="K1019" s="52"/>
      <c r="L1019" s="51">
        <f>Source!HG262</f>
        <v>55543.199999999997</v>
      </c>
    </row>
    <row r="1020" spans="1:82" ht="15" x14ac:dyDescent="0.2">
      <c r="C1020" s="98" t="s">
        <v>1233</v>
      </c>
      <c r="D1020" s="98"/>
      <c r="E1020" s="98"/>
      <c r="F1020" s="98"/>
      <c r="G1020" s="98"/>
      <c r="H1020" s="98"/>
      <c r="I1020" s="99">
        <f>IF(E1019&lt;&gt;0,K1020/E1019, 0)</f>
        <v>1157.1499999999999</v>
      </c>
      <c r="J1020" s="99"/>
      <c r="K1020" s="99">
        <f>L1019</f>
        <v>55543.199999999997</v>
      </c>
      <c r="L1020" s="99"/>
      <c r="AD1020">
        <f>ROUND((Source!AT262/100)*((ROUND(ROUND(Source!AO262,2)*Source!I262, 2)+ROUND(ROUND(Source!AN262,2)*Source!I262, 2))), 2)</f>
        <v>0</v>
      </c>
      <c r="AE1020">
        <f>ROUND((Source!AU262/100)*((ROUND(ROUND(Source!AO262,2)*Source!I262, 2)+ROUND(ROUND(Source!AN262,2)*Source!I262, 2))), 2)</f>
        <v>0</v>
      </c>
      <c r="AN1020" s="53">
        <f>L1019</f>
        <v>55543.199999999997</v>
      </c>
      <c r="AO1020">
        <f>0</f>
        <v>0</v>
      </c>
      <c r="AQ1020" t="s">
        <v>1234</v>
      </c>
      <c r="AR1020">
        <f>0</f>
        <v>0</v>
      </c>
      <c r="AT1020">
        <f>0</f>
        <v>0</v>
      </c>
      <c r="AV1020" t="s">
        <v>1234</v>
      </c>
      <c r="AW1020" s="53">
        <f>L1019</f>
        <v>55543.199999999997</v>
      </c>
      <c r="AX1020" s="53">
        <f>L1019</f>
        <v>55543.199999999997</v>
      </c>
      <c r="AZ1020">
        <f>Source!X262</f>
        <v>0</v>
      </c>
      <c r="BA1020">
        <f>Source!Y262</f>
        <v>0</v>
      </c>
      <c r="CD1020">
        <v>1</v>
      </c>
    </row>
    <row r="1021" spans="1:82" ht="42.75" x14ac:dyDescent="0.2">
      <c r="A1021" s="68" t="s">
        <v>423</v>
      </c>
      <c r="B1021" s="48" t="str">
        <f>Source!F263</f>
        <v>ТЦ_20.1.01.11_77_7720858444_23.07.2025_02_22.1</v>
      </c>
      <c r="C1021" s="48" t="str">
        <f>Source!G263</f>
        <v>Зажим плашечный CD35</v>
      </c>
      <c r="D1021" s="49" t="str">
        <f>Source!H263</f>
        <v>шт.</v>
      </c>
      <c r="E1021" s="50">
        <f>Source!K263</f>
        <v>111</v>
      </c>
      <c r="F1021" s="50"/>
      <c r="G1021" s="50">
        <f>Source!I263</f>
        <v>111</v>
      </c>
      <c r="H1021" s="51"/>
      <c r="I1021" s="52"/>
      <c r="J1021" s="51">
        <f>Source!AL263</f>
        <v>188.35</v>
      </c>
      <c r="K1021" s="52"/>
      <c r="L1021" s="51">
        <f>Source!HG263</f>
        <v>20906.849999999999</v>
      </c>
    </row>
    <row r="1022" spans="1:82" ht="15" x14ac:dyDescent="0.2">
      <c r="C1022" s="98" t="s">
        <v>1233</v>
      </c>
      <c r="D1022" s="98"/>
      <c r="E1022" s="98"/>
      <c r="F1022" s="98"/>
      <c r="G1022" s="98"/>
      <c r="H1022" s="98"/>
      <c r="I1022" s="99">
        <f>IF(E1021&lt;&gt;0,K1022/E1021, 0)</f>
        <v>188.35</v>
      </c>
      <c r="J1022" s="99"/>
      <c r="K1022" s="99">
        <f>L1021</f>
        <v>20906.849999999999</v>
      </c>
      <c r="L1022" s="99"/>
      <c r="AD1022">
        <f>ROUND((Source!AT263/100)*((ROUND(ROUND(Source!AO263,2)*Source!I263, 2)+ROUND(ROUND(Source!AN263,2)*Source!I263, 2))), 2)</f>
        <v>0</v>
      </c>
      <c r="AE1022">
        <f>ROUND((Source!AU263/100)*((ROUND(ROUND(Source!AO263,2)*Source!I263, 2)+ROUND(ROUND(Source!AN263,2)*Source!I263, 2))), 2)</f>
        <v>0</v>
      </c>
      <c r="AN1022" s="53">
        <f>L1021</f>
        <v>20906.849999999999</v>
      </c>
      <c r="AO1022">
        <f>0</f>
        <v>0</v>
      </c>
      <c r="AQ1022" t="s">
        <v>1234</v>
      </c>
      <c r="AR1022">
        <f>0</f>
        <v>0</v>
      </c>
      <c r="AT1022">
        <f>0</f>
        <v>0</v>
      </c>
      <c r="AV1022" t="s">
        <v>1234</v>
      </c>
      <c r="AW1022" s="53">
        <f>L1021</f>
        <v>20906.849999999999</v>
      </c>
      <c r="AX1022" s="53">
        <f>L1021</f>
        <v>20906.849999999999</v>
      </c>
      <c r="AZ1022">
        <f>Source!X263</f>
        <v>0</v>
      </c>
      <c r="BA1022">
        <f>Source!Y263</f>
        <v>0</v>
      </c>
      <c r="CD1022">
        <v>1</v>
      </c>
    </row>
    <row r="1023" spans="1:82" ht="42.75" x14ac:dyDescent="0.2">
      <c r="A1023" s="68" t="s">
        <v>426</v>
      </c>
      <c r="B1023" s="48" t="str">
        <f>Source!F264</f>
        <v>ТЦ_20.1.01.11_77_7720858444_23.07.2025_02_3.1</v>
      </c>
      <c r="C1023" s="48" t="str">
        <f>Source!G264</f>
        <v>Плаченый зажим ПС 2-1</v>
      </c>
      <c r="D1023" s="49" t="str">
        <f>Source!H264</f>
        <v>шт.</v>
      </c>
      <c r="E1023" s="50">
        <f>Source!K264</f>
        <v>146</v>
      </c>
      <c r="F1023" s="50"/>
      <c r="G1023" s="50">
        <f>Source!I264</f>
        <v>146</v>
      </c>
      <c r="H1023" s="51"/>
      <c r="I1023" s="52"/>
      <c r="J1023" s="51">
        <f>Source!AL264</f>
        <v>79.900000000000006</v>
      </c>
      <c r="K1023" s="52"/>
      <c r="L1023" s="51">
        <f>Source!HG264</f>
        <v>11665.4</v>
      </c>
    </row>
    <row r="1024" spans="1:82" ht="15" x14ac:dyDescent="0.2">
      <c r="C1024" s="98" t="s">
        <v>1233</v>
      </c>
      <c r="D1024" s="98"/>
      <c r="E1024" s="98"/>
      <c r="F1024" s="98"/>
      <c r="G1024" s="98"/>
      <c r="H1024" s="98"/>
      <c r="I1024" s="99">
        <f>IF(E1023&lt;&gt;0,K1024/E1023, 0)</f>
        <v>79.899999999999991</v>
      </c>
      <c r="J1024" s="99"/>
      <c r="K1024" s="99">
        <f>L1023</f>
        <v>11665.4</v>
      </c>
      <c r="L1024" s="99"/>
      <c r="AD1024">
        <f>ROUND((Source!AT264/100)*((ROUND(ROUND(Source!AO264,2)*Source!I264, 2)+ROUND(ROUND(Source!AN264,2)*Source!I264, 2))), 2)</f>
        <v>0</v>
      </c>
      <c r="AE1024">
        <f>ROUND((Source!AU264/100)*((ROUND(ROUND(Source!AO264,2)*Source!I264, 2)+ROUND(ROUND(Source!AN264,2)*Source!I264, 2))), 2)</f>
        <v>0</v>
      </c>
      <c r="AN1024" s="53">
        <f>L1023</f>
        <v>11665.4</v>
      </c>
      <c r="AO1024">
        <f>0</f>
        <v>0</v>
      </c>
      <c r="AQ1024" t="s">
        <v>1234</v>
      </c>
      <c r="AR1024">
        <f>0</f>
        <v>0</v>
      </c>
      <c r="AT1024">
        <f>0</f>
        <v>0</v>
      </c>
      <c r="AV1024" t="s">
        <v>1234</v>
      </c>
      <c r="AW1024" s="53">
        <f>L1023</f>
        <v>11665.4</v>
      </c>
      <c r="AX1024" s="53">
        <f>L1023</f>
        <v>11665.4</v>
      </c>
      <c r="AZ1024">
        <f>Source!X264</f>
        <v>0</v>
      </c>
      <c r="BA1024">
        <f>Source!Y264</f>
        <v>0</v>
      </c>
      <c r="CD1024">
        <v>1</v>
      </c>
    </row>
    <row r="1025" spans="1:82" ht="42.75" x14ac:dyDescent="0.2">
      <c r="A1025" s="68" t="s">
        <v>429</v>
      </c>
      <c r="B1025" s="48" t="str">
        <f>Source!F265</f>
        <v>ТЦ_20.1.01.08_77_7720858444_23.07.2025_02_20.1</v>
      </c>
      <c r="C1025" s="48" t="str">
        <f>Source!G265</f>
        <v>Зажим ответвительный RPN150</v>
      </c>
      <c r="D1025" s="49" t="str">
        <f>Source!H265</f>
        <v>шт.</v>
      </c>
      <c r="E1025" s="50">
        <f>Source!K265</f>
        <v>3</v>
      </c>
      <c r="F1025" s="50"/>
      <c r="G1025" s="50">
        <f>Source!I265</f>
        <v>3</v>
      </c>
      <c r="H1025" s="51"/>
      <c r="I1025" s="52"/>
      <c r="J1025" s="51">
        <f>Source!AL265</f>
        <v>2107.11</v>
      </c>
      <c r="K1025" s="52"/>
      <c r="L1025" s="51">
        <f>Source!HG265</f>
        <v>6321.33</v>
      </c>
    </row>
    <row r="1026" spans="1:82" ht="15" x14ac:dyDescent="0.2">
      <c r="C1026" s="98" t="s">
        <v>1233</v>
      </c>
      <c r="D1026" s="98"/>
      <c r="E1026" s="98"/>
      <c r="F1026" s="98"/>
      <c r="G1026" s="98"/>
      <c r="H1026" s="98"/>
      <c r="I1026" s="99">
        <f>IF(E1025&lt;&gt;0,K1026/E1025, 0)</f>
        <v>2107.11</v>
      </c>
      <c r="J1026" s="99"/>
      <c r="K1026" s="99">
        <f>L1025</f>
        <v>6321.33</v>
      </c>
      <c r="L1026" s="99"/>
      <c r="AD1026">
        <f>ROUND((Source!AT265/100)*((ROUND(ROUND(Source!AO265,2)*Source!I265, 2)+ROUND(ROUND(Source!AN265,2)*Source!I265, 2))), 2)</f>
        <v>0</v>
      </c>
      <c r="AE1026">
        <f>ROUND((Source!AU265/100)*((ROUND(ROUND(Source!AO265,2)*Source!I265, 2)+ROUND(ROUND(Source!AN265,2)*Source!I265, 2))), 2)</f>
        <v>0</v>
      </c>
      <c r="AN1026" s="53">
        <f>L1025</f>
        <v>6321.33</v>
      </c>
      <c r="AO1026">
        <f>0</f>
        <v>0</v>
      </c>
      <c r="AQ1026" t="s">
        <v>1234</v>
      </c>
      <c r="AR1026">
        <f>0</f>
        <v>0</v>
      </c>
      <c r="AT1026">
        <f>0</f>
        <v>0</v>
      </c>
      <c r="AV1026" t="s">
        <v>1234</v>
      </c>
      <c r="AW1026" s="53">
        <f>L1025</f>
        <v>6321.33</v>
      </c>
      <c r="AX1026" s="53">
        <f>L1025</f>
        <v>6321.33</v>
      </c>
      <c r="AZ1026">
        <f>Source!X265</f>
        <v>0</v>
      </c>
      <c r="BA1026">
        <f>Source!Y265</f>
        <v>0</v>
      </c>
      <c r="CD1026">
        <v>1</v>
      </c>
    </row>
    <row r="1027" spans="1:82" ht="42.75" x14ac:dyDescent="0.2">
      <c r="A1027" s="68" t="s">
        <v>432</v>
      </c>
      <c r="B1027" s="48" t="str">
        <f>Source!F266</f>
        <v>ТЦ_20.1.01.08_77_7720858444_23.07.2025_02_15.1</v>
      </c>
      <c r="C1027" s="48" t="str">
        <f>Source!G266</f>
        <v>Зажим ответвительный RP150</v>
      </c>
      <c r="D1027" s="49" t="str">
        <f>Source!H266</f>
        <v>шт.</v>
      </c>
      <c r="E1027" s="50">
        <f>Source!K266</f>
        <v>27</v>
      </c>
      <c r="F1027" s="50"/>
      <c r="G1027" s="50">
        <f>Source!I266</f>
        <v>27</v>
      </c>
      <c r="H1027" s="51"/>
      <c r="I1027" s="52"/>
      <c r="J1027" s="51">
        <f>Source!AL266</f>
        <v>2606.19</v>
      </c>
      <c r="K1027" s="52"/>
      <c r="L1027" s="51">
        <f>Source!HG266</f>
        <v>70367.13</v>
      </c>
    </row>
    <row r="1028" spans="1:82" ht="15" x14ac:dyDescent="0.2">
      <c r="C1028" s="98" t="s">
        <v>1233</v>
      </c>
      <c r="D1028" s="98"/>
      <c r="E1028" s="98"/>
      <c r="F1028" s="98"/>
      <c r="G1028" s="98"/>
      <c r="H1028" s="98"/>
      <c r="I1028" s="99">
        <f>IF(E1027&lt;&gt;0,K1028/E1027, 0)</f>
        <v>2606.19</v>
      </c>
      <c r="J1028" s="99"/>
      <c r="K1028" s="99">
        <f>L1027</f>
        <v>70367.13</v>
      </c>
      <c r="L1028" s="99"/>
      <c r="AD1028">
        <f>ROUND((Source!AT266/100)*((ROUND(ROUND(Source!AO266,2)*Source!I266, 2)+ROUND(ROUND(Source!AN266,2)*Source!I266, 2))), 2)</f>
        <v>0</v>
      </c>
      <c r="AE1028">
        <f>ROUND((Source!AU266/100)*((ROUND(ROUND(Source!AO266,2)*Source!I266, 2)+ROUND(ROUND(Source!AN266,2)*Source!I266, 2))), 2)</f>
        <v>0</v>
      </c>
      <c r="AN1028" s="53">
        <f>L1027</f>
        <v>70367.13</v>
      </c>
      <c r="AO1028">
        <f>0</f>
        <v>0</v>
      </c>
      <c r="AQ1028" t="s">
        <v>1234</v>
      </c>
      <c r="AR1028">
        <f>0</f>
        <v>0</v>
      </c>
      <c r="AT1028">
        <f>0</f>
        <v>0</v>
      </c>
      <c r="AV1028" t="s">
        <v>1234</v>
      </c>
      <c r="AW1028" s="53">
        <f>L1027</f>
        <v>70367.13</v>
      </c>
      <c r="AX1028" s="53">
        <f>L1027</f>
        <v>70367.13</v>
      </c>
      <c r="AZ1028">
        <f>Source!X266</f>
        <v>0</v>
      </c>
      <c r="BA1028">
        <f>Source!Y266</f>
        <v>0</v>
      </c>
      <c r="CD1028">
        <v>1</v>
      </c>
    </row>
    <row r="1029" spans="1:82" ht="42.75" x14ac:dyDescent="0.2">
      <c r="A1029" s="68" t="s">
        <v>435</v>
      </c>
      <c r="B1029" s="48" t="str">
        <f>Source!F267</f>
        <v>ТЦ_20.5.04.07_77_7720858444_23.07.2025_02_24.1</v>
      </c>
      <c r="C1029" s="48" t="str">
        <f>Source!G267</f>
        <v>Зажим соединительный MJRP 95</v>
      </c>
      <c r="D1029" s="49" t="str">
        <f>Source!H267</f>
        <v>шт.</v>
      </c>
      <c r="E1029" s="50">
        <f>Source!K267</f>
        <v>9</v>
      </c>
      <c r="F1029" s="50"/>
      <c r="G1029" s="50">
        <f>Source!I267</f>
        <v>9</v>
      </c>
      <c r="H1029" s="51"/>
      <c r="I1029" s="52"/>
      <c r="J1029" s="51">
        <f>Source!AL267</f>
        <v>395.95</v>
      </c>
      <c r="K1029" s="52"/>
      <c r="L1029" s="51">
        <f>Source!HG267</f>
        <v>3563.55</v>
      </c>
    </row>
    <row r="1030" spans="1:82" ht="15" x14ac:dyDescent="0.2">
      <c r="C1030" s="98" t="s">
        <v>1233</v>
      </c>
      <c r="D1030" s="98"/>
      <c r="E1030" s="98"/>
      <c r="F1030" s="98"/>
      <c r="G1030" s="98"/>
      <c r="H1030" s="98"/>
      <c r="I1030" s="99">
        <f>IF(E1029&lt;&gt;0,K1030/E1029, 0)</f>
        <v>395.95000000000005</v>
      </c>
      <c r="J1030" s="99"/>
      <c r="K1030" s="99">
        <f>L1029</f>
        <v>3563.55</v>
      </c>
      <c r="L1030" s="99"/>
      <c r="AD1030">
        <f>ROUND((Source!AT267/100)*((ROUND(ROUND(Source!AO267,2)*Source!I267, 2)+ROUND(ROUND(Source!AN267,2)*Source!I267, 2))), 2)</f>
        <v>0</v>
      </c>
      <c r="AE1030">
        <f>ROUND((Source!AU267/100)*((ROUND(ROUND(Source!AO267,2)*Source!I267, 2)+ROUND(ROUND(Source!AN267,2)*Source!I267, 2))), 2)</f>
        <v>0</v>
      </c>
      <c r="AN1030" s="53">
        <f>L1029</f>
        <v>3563.55</v>
      </c>
      <c r="AO1030">
        <f>0</f>
        <v>0</v>
      </c>
      <c r="AQ1030" t="s">
        <v>1234</v>
      </c>
      <c r="AR1030">
        <f>0</f>
        <v>0</v>
      </c>
      <c r="AT1030">
        <f>0</f>
        <v>0</v>
      </c>
      <c r="AV1030" t="s">
        <v>1234</v>
      </c>
      <c r="AW1030" s="53">
        <f>L1029</f>
        <v>3563.55</v>
      </c>
      <c r="AX1030" s="53">
        <f>L1029</f>
        <v>3563.55</v>
      </c>
      <c r="AZ1030">
        <f>Source!X267</f>
        <v>0</v>
      </c>
      <c r="BA1030">
        <f>Source!Y267</f>
        <v>0</v>
      </c>
      <c r="CD1030">
        <v>1</v>
      </c>
    </row>
    <row r="1031" spans="1:82" ht="42.75" x14ac:dyDescent="0.2">
      <c r="A1031" s="68" t="s">
        <v>438</v>
      </c>
      <c r="B1031" s="48" t="str">
        <f>Source!F268</f>
        <v>ТЦ_20.5.04.07_77_7720858444_23.07.2025_02_26.1</v>
      </c>
      <c r="C1031" s="48" t="str">
        <f>Source!G268</f>
        <v>Зажим соединительный MJRP 95/70</v>
      </c>
      <c r="D1031" s="49" t="str">
        <f>Source!H268</f>
        <v>шт.</v>
      </c>
      <c r="E1031" s="50">
        <f>Source!K268</f>
        <v>9</v>
      </c>
      <c r="F1031" s="50"/>
      <c r="G1031" s="50">
        <f>Source!I268</f>
        <v>9</v>
      </c>
      <c r="H1031" s="51"/>
      <c r="I1031" s="52"/>
      <c r="J1031" s="51">
        <f>Source!AL268</f>
        <v>289.56</v>
      </c>
      <c r="K1031" s="52"/>
      <c r="L1031" s="51">
        <f>Source!HG268</f>
        <v>2606.04</v>
      </c>
    </row>
    <row r="1032" spans="1:82" ht="15" x14ac:dyDescent="0.2">
      <c r="C1032" s="98" t="s">
        <v>1233</v>
      </c>
      <c r="D1032" s="98"/>
      <c r="E1032" s="98"/>
      <c r="F1032" s="98"/>
      <c r="G1032" s="98"/>
      <c r="H1032" s="98"/>
      <c r="I1032" s="99">
        <f>IF(E1031&lt;&gt;0,K1032/E1031, 0)</f>
        <v>289.56</v>
      </c>
      <c r="J1032" s="99"/>
      <c r="K1032" s="99">
        <f>L1031</f>
        <v>2606.04</v>
      </c>
      <c r="L1032" s="99"/>
      <c r="AD1032">
        <f>ROUND((Source!AT268/100)*((ROUND(ROUND(Source!AO268,2)*Source!I268, 2)+ROUND(ROUND(Source!AN268,2)*Source!I268, 2))), 2)</f>
        <v>0</v>
      </c>
      <c r="AE1032">
        <f>ROUND((Source!AU268/100)*((ROUND(ROUND(Source!AO268,2)*Source!I268, 2)+ROUND(ROUND(Source!AN268,2)*Source!I268, 2))), 2)</f>
        <v>0</v>
      </c>
      <c r="AN1032" s="53">
        <f>L1031</f>
        <v>2606.04</v>
      </c>
      <c r="AO1032">
        <f>0</f>
        <v>0</v>
      </c>
      <c r="AQ1032" t="s">
        <v>1234</v>
      </c>
      <c r="AR1032">
        <f>0</f>
        <v>0</v>
      </c>
      <c r="AT1032">
        <f>0</f>
        <v>0</v>
      </c>
      <c r="AV1032" t="s">
        <v>1234</v>
      </c>
      <c r="AW1032" s="53">
        <f>L1031</f>
        <v>2606.04</v>
      </c>
      <c r="AX1032" s="53">
        <f>L1031</f>
        <v>2606.04</v>
      </c>
      <c r="AZ1032">
        <f>Source!X268</f>
        <v>0</v>
      </c>
      <c r="BA1032">
        <f>Source!Y268</f>
        <v>0</v>
      </c>
      <c r="CD1032">
        <v>1</v>
      </c>
    </row>
    <row r="1033" spans="1:82" ht="28.5" x14ac:dyDescent="0.2">
      <c r="A1033" s="36" t="s">
        <v>441</v>
      </c>
      <c r="B1033" s="38" t="str">
        <f>Source!F269</f>
        <v>20.1.01.02-0048</v>
      </c>
      <c r="C1033" s="38" t="str">
        <f>Source!G269</f>
        <v>Зажимы аппаратные прессуемые А2А-95-Т</v>
      </c>
      <c r="D1033" s="39" t="str">
        <f>Source!H269</f>
        <v>100 ШТ</v>
      </c>
      <c r="E1033" s="40">
        <f>Source!K269</f>
        <v>0.06</v>
      </c>
      <c r="F1033" s="40"/>
      <c r="G1033" s="40">
        <f>Source!I269</f>
        <v>0.06</v>
      </c>
      <c r="H1033" s="42">
        <f>Source!AL269</f>
        <v>14960.38</v>
      </c>
      <c r="I1033" s="41">
        <f>IF(Source!BC269&lt;&gt; 0, Source!BC269, 1)</f>
        <v>1.1399999999999999</v>
      </c>
      <c r="J1033" s="42">
        <f>ROUND(H1033*I1033, 2)</f>
        <v>17054.830000000002</v>
      </c>
      <c r="K1033" s="41"/>
      <c r="L1033" s="42">
        <f>Source!P269</f>
        <v>1023.29</v>
      </c>
    </row>
    <row r="1034" spans="1:82" x14ac:dyDescent="0.2">
      <c r="A1034" s="69"/>
      <c r="B1034" s="69"/>
      <c r="C1034" s="70" t="str">
        <f>"Объем: "&amp;Source!I269&amp;"=6/"&amp;"100"</f>
        <v>Объем: 0,06=6/100</v>
      </c>
      <c r="D1034" s="69"/>
      <c r="E1034" s="69"/>
      <c r="F1034" s="69"/>
      <c r="G1034" s="69"/>
      <c r="H1034" s="69"/>
      <c r="I1034" s="69"/>
      <c r="J1034" s="69"/>
      <c r="K1034" s="69"/>
      <c r="L1034" s="69"/>
    </row>
    <row r="1035" spans="1:82" ht="15" x14ac:dyDescent="0.2">
      <c r="C1035" s="98" t="s">
        <v>1233</v>
      </c>
      <c r="D1035" s="98"/>
      <c r="E1035" s="98"/>
      <c r="F1035" s="98"/>
      <c r="G1035" s="98"/>
      <c r="H1035" s="98"/>
      <c r="I1035" s="99">
        <f>IF(E1033&lt;&gt;0,K1035/E1033, 0)</f>
        <v>17054.833333333332</v>
      </c>
      <c r="J1035" s="99"/>
      <c r="K1035" s="99">
        <f>L1033</f>
        <v>1023.29</v>
      </c>
      <c r="L1035" s="99"/>
      <c r="AD1035">
        <f>ROUND((Source!AT269/100)*((ROUND(ROUND(Source!AO269,2)*Source!I269, 2)+ROUND(ROUND(Source!AN269,2)*Source!I269, 2))), 2)</f>
        <v>0</v>
      </c>
      <c r="AE1035">
        <f>ROUND((Source!AU269/100)*((ROUND(ROUND(Source!AO269,2)*Source!I269, 2)+ROUND(ROUND(Source!AN269,2)*Source!I269, 2))), 2)</f>
        <v>0</v>
      </c>
      <c r="AN1035" s="53">
        <f>L1033</f>
        <v>1023.29</v>
      </c>
      <c r="AO1035">
        <f>0</f>
        <v>0</v>
      </c>
      <c r="AQ1035" t="s">
        <v>1234</v>
      </c>
      <c r="AR1035">
        <f>0</f>
        <v>0</v>
      </c>
      <c r="AT1035">
        <f>0</f>
        <v>0</v>
      </c>
      <c r="AV1035" t="s">
        <v>1234</v>
      </c>
      <c r="AW1035" s="53">
        <f>L1033</f>
        <v>1023.29</v>
      </c>
      <c r="AZ1035">
        <f>Source!X269</f>
        <v>0</v>
      </c>
      <c r="BA1035">
        <f>Source!Y269</f>
        <v>0</v>
      </c>
      <c r="CD1035">
        <v>2</v>
      </c>
    </row>
    <row r="1036" spans="1:82" ht="57" x14ac:dyDescent="0.2">
      <c r="A1036" s="36" t="s">
        <v>445</v>
      </c>
      <c r="B1036" s="38" t="str">
        <f>Source!F270</f>
        <v>25.2.02.11-0021</v>
      </c>
      <c r="C1036" s="38" t="str">
        <f>Source!G270</f>
        <v>Лента крепления из нержавеющей стали в пластмассовой коробке с кабельной бухтой, ширина 20 мм, толщина 0,7 мм, длина 50 м</v>
      </c>
      <c r="D1036" s="39" t="str">
        <f>Source!H270</f>
        <v>ШТ</v>
      </c>
      <c r="E1036" s="40">
        <f>Source!K270</f>
        <v>1.68</v>
      </c>
      <c r="F1036" s="40"/>
      <c r="G1036" s="40">
        <f>Source!I270</f>
        <v>1.68</v>
      </c>
      <c r="H1036" s="42">
        <f>Source!AL270</f>
        <v>2940.8</v>
      </c>
      <c r="I1036" s="41">
        <f>IF(Source!BC270&lt;&gt; 0, Source!BC270, 1)</f>
        <v>1.37</v>
      </c>
      <c r="J1036" s="42">
        <f>ROUND(H1036*I1036, 2)</f>
        <v>4028.9</v>
      </c>
      <c r="K1036" s="41"/>
      <c r="L1036" s="42">
        <f>Source!P270</f>
        <v>6768.55</v>
      </c>
    </row>
    <row r="1037" spans="1:82" x14ac:dyDescent="0.2">
      <c r="A1037" s="69"/>
      <c r="B1037" s="69"/>
      <c r="C1037" s="70" t="str">
        <f>"Объем: "&amp;Source!I270&amp;"=84/"&amp;"50"</f>
        <v>Объем: 1,68=84/50</v>
      </c>
      <c r="D1037" s="69"/>
      <c r="E1037" s="69"/>
      <c r="F1037" s="69"/>
      <c r="G1037" s="69"/>
      <c r="H1037" s="69"/>
      <c r="I1037" s="69"/>
      <c r="J1037" s="69"/>
      <c r="K1037" s="69"/>
      <c r="L1037" s="69"/>
    </row>
    <row r="1038" spans="1:82" ht="15" x14ac:dyDescent="0.2">
      <c r="C1038" s="98" t="s">
        <v>1233</v>
      </c>
      <c r="D1038" s="98"/>
      <c r="E1038" s="98"/>
      <c r="F1038" s="98"/>
      <c r="G1038" s="98"/>
      <c r="H1038" s="98"/>
      <c r="I1038" s="99">
        <f>IF(E1036&lt;&gt;0,K1038/E1036, 0)</f>
        <v>4028.8988095238096</v>
      </c>
      <c r="J1038" s="99"/>
      <c r="K1038" s="99">
        <f>L1036</f>
        <v>6768.55</v>
      </c>
      <c r="L1038" s="99"/>
      <c r="AD1038">
        <f>ROUND((Source!AT270/100)*((ROUND(ROUND(Source!AO270,2)*Source!I270, 2)+ROUND(ROUND(Source!AN270,2)*Source!I270, 2))), 2)</f>
        <v>0</v>
      </c>
      <c r="AE1038">
        <f>ROUND((Source!AU270/100)*((ROUND(ROUND(Source!AO270,2)*Source!I270, 2)+ROUND(ROUND(Source!AN270,2)*Source!I270, 2))), 2)</f>
        <v>0</v>
      </c>
      <c r="AN1038" s="53">
        <f>L1036</f>
        <v>6768.55</v>
      </c>
      <c r="AO1038">
        <f>0</f>
        <v>0</v>
      </c>
      <c r="AQ1038" t="s">
        <v>1234</v>
      </c>
      <c r="AR1038">
        <f>0</f>
        <v>0</v>
      </c>
      <c r="AT1038">
        <f>0</f>
        <v>0</v>
      </c>
      <c r="AV1038" t="s">
        <v>1234</v>
      </c>
      <c r="AW1038" s="53">
        <f>L1036</f>
        <v>6768.55</v>
      </c>
      <c r="AZ1038">
        <f>Source!X270</f>
        <v>0</v>
      </c>
      <c r="BA1038">
        <f>Source!Y270</f>
        <v>0</v>
      </c>
      <c r="CD1038">
        <v>1</v>
      </c>
    </row>
    <row r="1039" spans="1:82" ht="28.5" x14ac:dyDescent="0.2">
      <c r="A1039" s="36" t="s">
        <v>451</v>
      </c>
      <c r="B1039" s="38" t="str">
        <f>Source!F271</f>
        <v>25.2.02.11-0051</v>
      </c>
      <c r="C1039" s="38" t="str">
        <f>Source!G271</f>
        <v>Скрепы для фиксации на промежуточных опорах, размер 20 мм</v>
      </c>
      <c r="D1039" s="39" t="str">
        <f>Source!H271</f>
        <v>100 ШТ</v>
      </c>
      <c r="E1039" s="40">
        <f>Source!K271</f>
        <v>0.84</v>
      </c>
      <c r="F1039" s="40"/>
      <c r="G1039" s="40">
        <f>Source!I271</f>
        <v>0.84</v>
      </c>
      <c r="H1039" s="42">
        <f>Source!AL271</f>
        <v>1926.82</v>
      </c>
      <c r="I1039" s="41">
        <f>IF(Source!BC271&lt;&gt; 0, Source!BC271, 1)</f>
        <v>1.4</v>
      </c>
      <c r="J1039" s="42">
        <f>ROUND(H1039*I1039, 2)</f>
        <v>2697.55</v>
      </c>
      <c r="K1039" s="41"/>
      <c r="L1039" s="42">
        <f>Source!P271</f>
        <v>2265.94</v>
      </c>
    </row>
    <row r="1040" spans="1:82" x14ac:dyDescent="0.2">
      <c r="A1040" s="69"/>
      <c r="B1040" s="69"/>
      <c r="C1040" s="70" t="str">
        <f>"Объем: "&amp;Source!I271&amp;"=84/"&amp;"100"</f>
        <v>Объем: 0,84=84/100</v>
      </c>
      <c r="D1040" s="69"/>
      <c r="E1040" s="69"/>
      <c r="F1040" s="69"/>
      <c r="G1040" s="69"/>
      <c r="H1040" s="69"/>
      <c r="I1040" s="69"/>
      <c r="J1040" s="69"/>
      <c r="K1040" s="69"/>
      <c r="L1040" s="69"/>
    </row>
    <row r="1041" spans="1:82" ht="15" x14ac:dyDescent="0.2">
      <c r="C1041" s="98" t="s">
        <v>1233</v>
      </c>
      <c r="D1041" s="98"/>
      <c r="E1041" s="98"/>
      <c r="F1041" s="98"/>
      <c r="G1041" s="98"/>
      <c r="H1041" s="98"/>
      <c r="I1041" s="99">
        <f>IF(E1039&lt;&gt;0,K1041/E1039, 0)</f>
        <v>2697.5476190476193</v>
      </c>
      <c r="J1041" s="99"/>
      <c r="K1041" s="99">
        <f>L1039</f>
        <v>2265.94</v>
      </c>
      <c r="L1041" s="99"/>
      <c r="AD1041">
        <f>ROUND((Source!AT271/100)*((ROUND(ROUND(Source!AO271,2)*Source!I271, 2)+ROUND(ROUND(Source!AN271,2)*Source!I271, 2))), 2)</f>
        <v>0</v>
      </c>
      <c r="AE1041">
        <f>ROUND((Source!AU271/100)*((ROUND(ROUND(Source!AO271,2)*Source!I271, 2)+ROUND(ROUND(Source!AN271,2)*Source!I271, 2))), 2)</f>
        <v>0</v>
      </c>
      <c r="AN1041" s="53">
        <f>L1039</f>
        <v>2265.94</v>
      </c>
      <c r="AO1041">
        <f>0</f>
        <v>0</v>
      </c>
      <c r="AQ1041" t="s">
        <v>1234</v>
      </c>
      <c r="AR1041">
        <f>0</f>
        <v>0</v>
      </c>
      <c r="AT1041">
        <f>0</f>
        <v>0</v>
      </c>
      <c r="AV1041" t="s">
        <v>1234</v>
      </c>
      <c r="AW1041" s="53">
        <f>L1039</f>
        <v>2265.94</v>
      </c>
      <c r="AZ1041">
        <f>Source!X271</f>
        <v>0</v>
      </c>
      <c r="BA1041">
        <f>Source!Y271</f>
        <v>0</v>
      </c>
      <c r="CD1041">
        <v>1</v>
      </c>
    </row>
    <row r="1042" spans="1:82" ht="42.75" x14ac:dyDescent="0.2">
      <c r="A1042" s="68" t="s">
        <v>455</v>
      </c>
      <c r="B1042" s="48" t="str">
        <f>Source!F272</f>
        <v>Письмо РМР/МВ/03/ВН-197 от 23.05.2025г.</v>
      </c>
      <c r="C1042" s="48" t="s">
        <v>1319</v>
      </c>
      <c r="D1042" s="49" t="str">
        <f>Source!H272</f>
        <v>шт.</v>
      </c>
      <c r="E1042" s="50">
        <f>Source!K272</f>
        <v>82</v>
      </c>
      <c r="F1042" s="50"/>
      <c r="G1042" s="50">
        <f>Source!I272</f>
        <v>82</v>
      </c>
      <c r="H1042" s="51"/>
      <c r="I1042" s="52"/>
      <c r="J1042" s="51">
        <f>Source!AL272</f>
        <v>15911.73</v>
      </c>
      <c r="K1042" s="52"/>
      <c r="L1042" s="51">
        <f>Source!HG272</f>
        <v>1304761.8600000001</v>
      </c>
    </row>
    <row r="1043" spans="1:82" ht="15" x14ac:dyDescent="0.2">
      <c r="C1043" s="98" t="s">
        <v>1233</v>
      </c>
      <c r="D1043" s="98"/>
      <c r="E1043" s="98"/>
      <c r="F1043" s="98"/>
      <c r="G1043" s="98"/>
      <c r="H1043" s="98"/>
      <c r="I1043" s="99">
        <f>IF(E1042&lt;&gt;0,K1043/E1042, 0)</f>
        <v>15911.730000000001</v>
      </c>
      <c r="J1043" s="99"/>
      <c r="K1043" s="99">
        <f>L1042</f>
        <v>1304761.8600000001</v>
      </c>
      <c r="L1043" s="99"/>
      <c r="AD1043">
        <f>ROUND((Source!AT272/100)*((ROUND(ROUND(Source!AO272,2)*Source!I272, 2)+ROUND(ROUND(Source!AN272,2)*Source!I272, 2))), 2)</f>
        <v>0</v>
      </c>
      <c r="AE1043">
        <f>ROUND((Source!AU272/100)*((ROUND(ROUND(Source!AO272,2)*Source!I272, 2)+ROUND(ROUND(Source!AN272,2)*Source!I272, 2))), 2)</f>
        <v>0</v>
      </c>
      <c r="AN1043" s="53">
        <f>L1042</f>
        <v>1304761.8600000001</v>
      </c>
      <c r="AO1043">
        <f>0</f>
        <v>0</v>
      </c>
      <c r="AQ1043" t="s">
        <v>1234</v>
      </c>
      <c r="AR1043">
        <f>0</f>
        <v>0</v>
      </c>
      <c r="AT1043">
        <f>0</f>
        <v>0</v>
      </c>
      <c r="AV1043" t="s">
        <v>1234</v>
      </c>
      <c r="AW1043" s="53">
        <f>L1042</f>
        <v>1304761.8600000001</v>
      </c>
      <c r="AX1043" s="53">
        <f>L1042</f>
        <v>1304761.8600000001</v>
      </c>
      <c r="AZ1043">
        <f>Source!X272</f>
        <v>0</v>
      </c>
      <c r="BA1043">
        <f>Source!Y272</f>
        <v>0</v>
      </c>
      <c r="CD1043">
        <v>1</v>
      </c>
    </row>
    <row r="1044" spans="1:82" ht="42.75" x14ac:dyDescent="0.2">
      <c r="A1044" s="68" t="s">
        <v>458</v>
      </c>
      <c r="B1044" s="48" t="str">
        <f>Source!F273</f>
        <v>ТЦ_05.1.02.06_77_7720858444_23.07.2025_02_28.1</v>
      </c>
      <c r="C1044" s="48" t="str">
        <f>Source!G273</f>
        <v>Приставка  ж/б ПТ45</v>
      </c>
      <c r="D1044" s="49" t="str">
        <f>Source!H273</f>
        <v>шт.</v>
      </c>
      <c r="E1044" s="50">
        <f>Source!K273</f>
        <v>16</v>
      </c>
      <c r="F1044" s="50"/>
      <c r="G1044" s="50">
        <f>Source!I273</f>
        <v>16</v>
      </c>
      <c r="H1044" s="51"/>
      <c r="I1044" s="52"/>
      <c r="J1044" s="51">
        <f>Source!AL273</f>
        <v>8855.69</v>
      </c>
      <c r="K1044" s="52"/>
      <c r="L1044" s="51">
        <f>Source!HG273</f>
        <v>141691.04</v>
      </c>
    </row>
    <row r="1045" spans="1:82" ht="15" x14ac:dyDescent="0.2">
      <c r="C1045" s="98" t="s">
        <v>1233</v>
      </c>
      <c r="D1045" s="98"/>
      <c r="E1045" s="98"/>
      <c r="F1045" s="98"/>
      <c r="G1045" s="98"/>
      <c r="H1045" s="98"/>
      <c r="I1045" s="99">
        <f>IF(E1044&lt;&gt;0,K1045/E1044, 0)</f>
        <v>8855.69</v>
      </c>
      <c r="J1045" s="99"/>
      <c r="K1045" s="99">
        <f>L1044</f>
        <v>141691.04</v>
      </c>
      <c r="L1045" s="99"/>
      <c r="AD1045">
        <f>ROUND((Source!AT273/100)*((ROUND(ROUND(Source!AO273,2)*Source!I273, 2)+ROUND(ROUND(Source!AN273,2)*Source!I273, 2))), 2)</f>
        <v>0</v>
      </c>
      <c r="AE1045">
        <f>ROUND((Source!AU273/100)*((ROUND(ROUND(Source!AO273,2)*Source!I273, 2)+ROUND(ROUND(Source!AN273,2)*Source!I273, 2))), 2)</f>
        <v>0</v>
      </c>
      <c r="AN1045" s="53">
        <f>L1044</f>
        <v>141691.04</v>
      </c>
      <c r="AO1045">
        <f>0</f>
        <v>0</v>
      </c>
      <c r="AQ1045" t="s">
        <v>1234</v>
      </c>
      <c r="AR1045">
        <f>0</f>
        <v>0</v>
      </c>
      <c r="AT1045">
        <f>0</f>
        <v>0</v>
      </c>
      <c r="AV1045" t="s">
        <v>1234</v>
      </c>
      <c r="AW1045" s="53">
        <f>L1044</f>
        <v>141691.04</v>
      </c>
      <c r="AX1045" s="53">
        <f>L1044</f>
        <v>141691.04</v>
      </c>
      <c r="AZ1045">
        <f>Source!X273</f>
        <v>0</v>
      </c>
      <c r="BA1045">
        <f>Source!Y273</f>
        <v>0</v>
      </c>
      <c r="CD1045">
        <v>1</v>
      </c>
    </row>
    <row r="1046" spans="1:82" ht="42.75" x14ac:dyDescent="0.2">
      <c r="A1046" s="68" t="s">
        <v>461</v>
      </c>
      <c r="B1046" s="48" t="str">
        <f>Source!F274</f>
        <v>ТЦ_20.2.06.05_77_7720858444_23.07.2025_02_1.1</v>
      </c>
      <c r="C1046" s="48" t="str">
        <f>Source!G274</f>
        <v>Кронштейн У52</v>
      </c>
      <c r="D1046" s="49" t="str">
        <f>Source!H274</f>
        <v>шт.</v>
      </c>
      <c r="E1046" s="50">
        <f>Source!K274</f>
        <v>23</v>
      </c>
      <c r="F1046" s="50"/>
      <c r="G1046" s="50">
        <f>Source!I274</f>
        <v>23</v>
      </c>
      <c r="H1046" s="51"/>
      <c r="I1046" s="52"/>
      <c r="J1046" s="51">
        <f>Source!AL274</f>
        <v>1749.99</v>
      </c>
      <c r="K1046" s="52"/>
      <c r="L1046" s="51">
        <f>Source!HG274</f>
        <v>40249.769999999997</v>
      </c>
    </row>
    <row r="1047" spans="1:82" ht="15" x14ac:dyDescent="0.2">
      <c r="C1047" s="98" t="s">
        <v>1233</v>
      </c>
      <c r="D1047" s="98"/>
      <c r="E1047" s="98"/>
      <c r="F1047" s="98"/>
      <c r="G1047" s="98"/>
      <c r="H1047" s="98"/>
      <c r="I1047" s="99">
        <f>IF(E1046&lt;&gt;0,K1047/E1046, 0)</f>
        <v>1749.9899999999998</v>
      </c>
      <c r="J1047" s="99"/>
      <c r="K1047" s="99">
        <f>L1046</f>
        <v>40249.769999999997</v>
      </c>
      <c r="L1047" s="99"/>
      <c r="AD1047">
        <f>ROUND((Source!AT274/100)*((ROUND(ROUND(Source!AO274,2)*Source!I274, 2)+ROUND(ROUND(Source!AN274,2)*Source!I274, 2))), 2)</f>
        <v>0</v>
      </c>
      <c r="AE1047">
        <f>ROUND((Source!AU274/100)*((ROUND(ROUND(Source!AO274,2)*Source!I274, 2)+ROUND(ROUND(Source!AN274,2)*Source!I274, 2))), 2)</f>
        <v>0</v>
      </c>
      <c r="AN1047" s="53">
        <f>L1046</f>
        <v>40249.769999999997</v>
      </c>
      <c r="AO1047">
        <f>0</f>
        <v>0</v>
      </c>
      <c r="AQ1047" t="s">
        <v>1234</v>
      </c>
      <c r="AR1047">
        <f>0</f>
        <v>0</v>
      </c>
      <c r="AT1047">
        <f>0</f>
        <v>0</v>
      </c>
      <c r="AV1047" t="s">
        <v>1234</v>
      </c>
      <c r="AW1047" s="53">
        <f>L1046</f>
        <v>40249.769999999997</v>
      </c>
      <c r="AX1047" s="53">
        <f>L1046</f>
        <v>40249.769999999997</v>
      </c>
      <c r="AZ1047">
        <f>Source!X274</f>
        <v>0</v>
      </c>
      <c r="BA1047">
        <f>Source!Y274</f>
        <v>0</v>
      </c>
      <c r="CD1047">
        <v>1</v>
      </c>
    </row>
    <row r="1048" spans="1:82" ht="42.75" x14ac:dyDescent="0.2">
      <c r="A1048" s="68" t="s">
        <v>464</v>
      </c>
      <c r="B1048" s="48" t="str">
        <f>Source!F275</f>
        <v>ТЦ_22.2.02.18_77_7720858444_23.07.2025_02_8.1</v>
      </c>
      <c r="C1048" s="48" t="str">
        <f>Source!G275</f>
        <v>Траверса ТМ63, 27.0002-28</v>
      </c>
      <c r="D1048" s="49" t="str">
        <f>Source!H275</f>
        <v>шт.</v>
      </c>
      <c r="E1048" s="50">
        <f>Source!K275</f>
        <v>40</v>
      </c>
      <c r="F1048" s="50"/>
      <c r="G1048" s="50">
        <f>Source!I275</f>
        <v>40</v>
      </c>
      <c r="H1048" s="51"/>
      <c r="I1048" s="52"/>
      <c r="J1048" s="51">
        <f>Source!AL275</f>
        <v>3471.57</v>
      </c>
      <c r="K1048" s="52"/>
      <c r="L1048" s="51">
        <f>Source!HG275</f>
        <v>138862.79999999999</v>
      </c>
    </row>
    <row r="1049" spans="1:82" ht="15" x14ac:dyDescent="0.2">
      <c r="C1049" s="98" t="s">
        <v>1233</v>
      </c>
      <c r="D1049" s="98"/>
      <c r="E1049" s="98"/>
      <c r="F1049" s="98"/>
      <c r="G1049" s="98"/>
      <c r="H1049" s="98"/>
      <c r="I1049" s="99">
        <f>IF(E1048&lt;&gt;0,K1049/E1048, 0)</f>
        <v>3471.5699999999997</v>
      </c>
      <c r="J1049" s="99"/>
      <c r="K1049" s="99">
        <f>L1048</f>
        <v>138862.79999999999</v>
      </c>
      <c r="L1049" s="99"/>
      <c r="AD1049">
        <f>ROUND((Source!AT275/100)*((ROUND(ROUND(Source!AO275,2)*Source!I275, 2)+ROUND(ROUND(Source!AN275,2)*Source!I275, 2))), 2)</f>
        <v>0</v>
      </c>
      <c r="AE1049">
        <f>ROUND((Source!AU275/100)*((ROUND(ROUND(Source!AO275,2)*Source!I275, 2)+ROUND(ROUND(Source!AN275,2)*Source!I275, 2))), 2)</f>
        <v>0</v>
      </c>
      <c r="AN1049" s="53">
        <f>L1048</f>
        <v>138862.79999999999</v>
      </c>
      <c r="AO1049">
        <f>0</f>
        <v>0</v>
      </c>
      <c r="AQ1049" t="s">
        <v>1234</v>
      </c>
      <c r="AR1049">
        <f>0</f>
        <v>0</v>
      </c>
      <c r="AT1049">
        <f>0</f>
        <v>0</v>
      </c>
      <c r="AV1049" t="s">
        <v>1234</v>
      </c>
      <c r="AW1049" s="53">
        <f>L1048</f>
        <v>138862.79999999999</v>
      </c>
      <c r="AX1049" s="53">
        <f>L1048</f>
        <v>138862.79999999999</v>
      </c>
      <c r="AZ1049">
        <f>Source!X275</f>
        <v>0</v>
      </c>
      <c r="BA1049">
        <f>Source!Y275</f>
        <v>0</v>
      </c>
      <c r="CD1049">
        <v>1</v>
      </c>
    </row>
    <row r="1050" spans="1:82" ht="42.75" x14ac:dyDescent="0.2">
      <c r="A1050" s="68" t="s">
        <v>467</v>
      </c>
      <c r="B1050" s="48" t="str">
        <f>Source!F276</f>
        <v>ТЦ_22.2.02.18_77_7720858444_23.07.2025_02_9.1</v>
      </c>
      <c r="C1050" s="48" t="str">
        <f>Source!G276</f>
        <v>Траверса ТМ65, 27.0002-30</v>
      </c>
      <c r="D1050" s="49" t="str">
        <f>Source!H276</f>
        <v>шт.</v>
      </c>
      <c r="E1050" s="50">
        <f>Source!K276</f>
        <v>6</v>
      </c>
      <c r="F1050" s="50"/>
      <c r="G1050" s="50">
        <f>Source!I276</f>
        <v>6</v>
      </c>
      <c r="H1050" s="51"/>
      <c r="I1050" s="52"/>
      <c r="J1050" s="51">
        <f>Source!AL276</f>
        <v>3914.41</v>
      </c>
      <c r="K1050" s="52"/>
      <c r="L1050" s="51">
        <f>Source!HG276</f>
        <v>23486.46</v>
      </c>
    </row>
    <row r="1051" spans="1:82" ht="15" x14ac:dyDescent="0.2">
      <c r="C1051" s="98" t="s">
        <v>1233</v>
      </c>
      <c r="D1051" s="98"/>
      <c r="E1051" s="98"/>
      <c r="F1051" s="98"/>
      <c r="G1051" s="98"/>
      <c r="H1051" s="98"/>
      <c r="I1051" s="99">
        <f>IF(E1050&lt;&gt;0,K1051/E1050, 0)</f>
        <v>3914.41</v>
      </c>
      <c r="J1051" s="99"/>
      <c r="K1051" s="99">
        <f>L1050</f>
        <v>23486.46</v>
      </c>
      <c r="L1051" s="99"/>
      <c r="AD1051">
        <f>ROUND((Source!AT276/100)*((ROUND(ROUND(Source!AO276,2)*Source!I276, 2)+ROUND(ROUND(Source!AN276,2)*Source!I276, 2))), 2)</f>
        <v>0</v>
      </c>
      <c r="AE1051">
        <f>ROUND((Source!AU276/100)*((ROUND(ROUND(Source!AO276,2)*Source!I276, 2)+ROUND(ROUND(Source!AN276,2)*Source!I276, 2))), 2)</f>
        <v>0</v>
      </c>
      <c r="AN1051" s="53">
        <f>L1050</f>
        <v>23486.46</v>
      </c>
      <c r="AO1051">
        <f>0</f>
        <v>0</v>
      </c>
      <c r="AQ1051" t="s">
        <v>1234</v>
      </c>
      <c r="AR1051">
        <f>0</f>
        <v>0</v>
      </c>
      <c r="AT1051">
        <f>0</f>
        <v>0</v>
      </c>
      <c r="AV1051" t="s">
        <v>1234</v>
      </c>
      <c r="AW1051" s="53">
        <f>L1050</f>
        <v>23486.46</v>
      </c>
      <c r="AX1051" s="53">
        <f>L1050</f>
        <v>23486.46</v>
      </c>
      <c r="AZ1051">
        <f>Source!X276</f>
        <v>0</v>
      </c>
      <c r="BA1051">
        <f>Source!Y276</f>
        <v>0</v>
      </c>
      <c r="CD1051">
        <v>1</v>
      </c>
    </row>
    <row r="1052" spans="1:82" ht="42.75" x14ac:dyDescent="0.2">
      <c r="A1052" s="68" t="s">
        <v>470</v>
      </c>
      <c r="B1052" s="48" t="str">
        <f>Source!F277</f>
        <v>ТЦ_22.2.02.18_77_7720858444_23.07.2025_02_10.1</v>
      </c>
      <c r="C1052" s="48" t="str">
        <f>Source!G277</f>
        <v>Траверса ТМ66, 27.0002-31</v>
      </c>
      <c r="D1052" s="49" t="str">
        <f>Source!H277</f>
        <v>шт.</v>
      </c>
      <c r="E1052" s="50">
        <f>Source!K277</f>
        <v>5</v>
      </c>
      <c r="F1052" s="50"/>
      <c r="G1052" s="50">
        <f>Source!I277</f>
        <v>5</v>
      </c>
      <c r="H1052" s="51"/>
      <c r="I1052" s="52"/>
      <c r="J1052" s="51">
        <f>Source!AL277</f>
        <v>1454.87</v>
      </c>
      <c r="K1052" s="52"/>
      <c r="L1052" s="51">
        <f>Source!HG277</f>
        <v>7274.35</v>
      </c>
    </row>
    <row r="1053" spans="1:82" ht="15" x14ac:dyDescent="0.2">
      <c r="C1053" s="98" t="s">
        <v>1233</v>
      </c>
      <c r="D1053" s="98"/>
      <c r="E1053" s="98"/>
      <c r="F1053" s="98"/>
      <c r="G1053" s="98"/>
      <c r="H1053" s="98"/>
      <c r="I1053" s="99">
        <f>IF(E1052&lt;&gt;0,K1053/E1052, 0)</f>
        <v>1454.8700000000001</v>
      </c>
      <c r="J1053" s="99"/>
      <c r="K1053" s="99">
        <f>L1052</f>
        <v>7274.35</v>
      </c>
      <c r="L1053" s="99"/>
      <c r="AD1053">
        <f>ROUND((Source!AT277/100)*((ROUND(ROUND(Source!AO277,2)*Source!I277, 2)+ROUND(ROUND(Source!AN277,2)*Source!I277, 2))), 2)</f>
        <v>0</v>
      </c>
      <c r="AE1053">
        <f>ROUND((Source!AU277/100)*((ROUND(ROUND(Source!AO277,2)*Source!I277, 2)+ROUND(ROUND(Source!AN277,2)*Source!I277, 2))), 2)</f>
        <v>0</v>
      </c>
      <c r="AN1053" s="53">
        <f>L1052</f>
        <v>7274.35</v>
      </c>
      <c r="AO1053">
        <f>0</f>
        <v>0</v>
      </c>
      <c r="AQ1053" t="s">
        <v>1234</v>
      </c>
      <c r="AR1053">
        <f>0</f>
        <v>0</v>
      </c>
      <c r="AT1053">
        <f>0</f>
        <v>0</v>
      </c>
      <c r="AV1053" t="s">
        <v>1234</v>
      </c>
      <c r="AW1053" s="53">
        <f>L1052</f>
        <v>7274.35</v>
      </c>
      <c r="AX1053" s="53">
        <f>L1052</f>
        <v>7274.35</v>
      </c>
      <c r="AZ1053">
        <f>Source!X277</f>
        <v>0</v>
      </c>
      <c r="BA1053">
        <f>Source!Y277</f>
        <v>0</v>
      </c>
      <c r="CD1053">
        <v>1</v>
      </c>
    </row>
    <row r="1054" spans="1:82" ht="42.75" x14ac:dyDescent="0.2">
      <c r="A1054" s="68" t="s">
        <v>473</v>
      </c>
      <c r="B1054" s="48" t="str">
        <f>Source!F278</f>
        <v>ТЦ_22.2.02.18_77_7720858444_23.07.2025_02_11.1</v>
      </c>
      <c r="C1054" s="48" t="str">
        <f>Source!G278</f>
        <v>Траверса ТМ67, 27.0002-32</v>
      </c>
      <c r="D1054" s="49" t="str">
        <f>Source!H278</f>
        <v>шт.</v>
      </c>
      <c r="E1054" s="50">
        <f>Source!K278</f>
        <v>10</v>
      </c>
      <c r="F1054" s="50"/>
      <c r="G1054" s="50">
        <f>Source!I278</f>
        <v>10</v>
      </c>
      <c r="H1054" s="51"/>
      <c r="I1054" s="52"/>
      <c r="J1054" s="51">
        <f>Source!AL278</f>
        <v>1043.97</v>
      </c>
      <c r="K1054" s="52"/>
      <c r="L1054" s="51">
        <f>Source!HG278</f>
        <v>10439.700000000001</v>
      </c>
    </row>
    <row r="1055" spans="1:82" ht="15" x14ac:dyDescent="0.2">
      <c r="C1055" s="98" t="s">
        <v>1233</v>
      </c>
      <c r="D1055" s="98"/>
      <c r="E1055" s="98"/>
      <c r="F1055" s="98"/>
      <c r="G1055" s="98"/>
      <c r="H1055" s="98"/>
      <c r="I1055" s="99">
        <f>IF(E1054&lt;&gt;0,K1055/E1054, 0)</f>
        <v>1043.97</v>
      </c>
      <c r="J1055" s="99"/>
      <c r="K1055" s="99">
        <f>L1054</f>
        <v>10439.700000000001</v>
      </c>
      <c r="L1055" s="99"/>
      <c r="AD1055">
        <f>ROUND((Source!AT278/100)*((ROUND(ROUND(Source!AO278,2)*Source!I278, 2)+ROUND(ROUND(Source!AN278,2)*Source!I278, 2))), 2)</f>
        <v>0</v>
      </c>
      <c r="AE1055">
        <f>ROUND((Source!AU278/100)*((ROUND(ROUND(Source!AO278,2)*Source!I278, 2)+ROUND(ROUND(Source!AN278,2)*Source!I278, 2))), 2)</f>
        <v>0</v>
      </c>
      <c r="AN1055" s="53">
        <f>L1054</f>
        <v>10439.700000000001</v>
      </c>
      <c r="AO1055">
        <f>0</f>
        <v>0</v>
      </c>
      <c r="AQ1055" t="s">
        <v>1234</v>
      </c>
      <c r="AR1055">
        <f>0</f>
        <v>0</v>
      </c>
      <c r="AT1055">
        <f>0</f>
        <v>0</v>
      </c>
      <c r="AV1055" t="s">
        <v>1234</v>
      </c>
      <c r="AW1055" s="53">
        <f>L1054</f>
        <v>10439.700000000001</v>
      </c>
      <c r="AX1055" s="53">
        <f>L1054</f>
        <v>10439.700000000001</v>
      </c>
      <c r="AZ1055">
        <f>Source!X278</f>
        <v>0</v>
      </c>
      <c r="BA1055">
        <f>Source!Y278</f>
        <v>0</v>
      </c>
      <c r="CD1055">
        <v>1</v>
      </c>
    </row>
    <row r="1056" spans="1:82" ht="42.75" x14ac:dyDescent="0.2">
      <c r="A1056" s="68" t="s">
        <v>476</v>
      </c>
      <c r="B1056" s="48" t="str">
        <f>Source!F279</f>
        <v>ТЦ_22.2.02.18_77_7720858444_23.07.2025_02_29.1</v>
      </c>
      <c r="C1056" s="48" t="str">
        <f>Source!G279</f>
        <v>Траверса ТМ68, 27.0002-33</v>
      </c>
      <c r="D1056" s="49" t="str">
        <f>Source!H279</f>
        <v>шт.</v>
      </c>
      <c r="E1056" s="50">
        <f>Source!K279</f>
        <v>9</v>
      </c>
      <c r="F1056" s="50"/>
      <c r="G1056" s="50">
        <f>Source!I279</f>
        <v>9</v>
      </c>
      <c r="H1056" s="51"/>
      <c r="I1056" s="52"/>
      <c r="J1056" s="51">
        <f>Source!AL279</f>
        <v>6677.39</v>
      </c>
      <c r="K1056" s="52"/>
      <c r="L1056" s="51">
        <f>Source!HG279</f>
        <v>60096.51</v>
      </c>
    </row>
    <row r="1057" spans="1:82" ht="15" x14ac:dyDescent="0.2">
      <c r="C1057" s="98" t="s">
        <v>1233</v>
      </c>
      <c r="D1057" s="98"/>
      <c r="E1057" s="98"/>
      <c r="F1057" s="98"/>
      <c r="G1057" s="98"/>
      <c r="H1057" s="98"/>
      <c r="I1057" s="99">
        <f>IF(E1056&lt;&gt;0,K1057/E1056, 0)</f>
        <v>6677.39</v>
      </c>
      <c r="J1057" s="99"/>
      <c r="K1057" s="99">
        <f>L1056</f>
        <v>60096.51</v>
      </c>
      <c r="L1057" s="99"/>
      <c r="AD1057">
        <f>ROUND((Source!AT279/100)*((ROUND(ROUND(Source!AO279,2)*Source!I279, 2)+ROUND(ROUND(Source!AN279,2)*Source!I279, 2))), 2)</f>
        <v>0</v>
      </c>
      <c r="AE1057">
        <f>ROUND((Source!AU279/100)*((ROUND(ROUND(Source!AO279,2)*Source!I279, 2)+ROUND(ROUND(Source!AN279,2)*Source!I279, 2))), 2)</f>
        <v>0</v>
      </c>
      <c r="AN1057" s="53">
        <f>L1056</f>
        <v>60096.51</v>
      </c>
      <c r="AO1057">
        <f>0</f>
        <v>0</v>
      </c>
      <c r="AQ1057" t="s">
        <v>1234</v>
      </c>
      <c r="AR1057">
        <f>0</f>
        <v>0</v>
      </c>
      <c r="AT1057">
        <f>0</f>
        <v>0</v>
      </c>
      <c r="AV1057" t="s">
        <v>1234</v>
      </c>
      <c r="AW1057" s="53">
        <f>L1056</f>
        <v>60096.51</v>
      </c>
      <c r="AX1057" s="53">
        <f>L1056</f>
        <v>60096.51</v>
      </c>
      <c r="AZ1057">
        <f>Source!X279</f>
        <v>0</v>
      </c>
      <c r="BA1057">
        <f>Source!Y279</f>
        <v>0</v>
      </c>
      <c r="CD1057">
        <v>1</v>
      </c>
    </row>
    <row r="1058" spans="1:82" ht="42.75" x14ac:dyDescent="0.2">
      <c r="A1058" s="68" t="s">
        <v>479</v>
      </c>
      <c r="B1058" s="48" t="str">
        <f>Source!F280</f>
        <v>ТЦ_25.2.02.09_77_7720858444_23.07.2025_02_17.1</v>
      </c>
      <c r="C1058" s="48" t="str">
        <f>Source!G280</f>
        <v>Хомут Х51, 27.0002-42</v>
      </c>
      <c r="D1058" s="49" t="str">
        <f>Source!H280</f>
        <v>шт.</v>
      </c>
      <c r="E1058" s="50">
        <f>Source!K280</f>
        <v>64</v>
      </c>
      <c r="F1058" s="50"/>
      <c r="G1058" s="50">
        <f>Source!I280</f>
        <v>64</v>
      </c>
      <c r="H1058" s="51"/>
      <c r="I1058" s="52"/>
      <c r="J1058" s="51">
        <f>Source!AL280</f>
        <v>364.97</v>
      </c>
      <c r="K1058" s="52"/>
      <c r="L1058" s="51">
        <f>Source!HG280</f>
        <v>23358.080000000002</v>
      </c>
    </row>
    <row r="1059" spans="1:82" ht="15" x14ac:dyDescent="0.2">
      <c r="C1059" s="98" t="s">
        <v>1233</v>
      </c>
      <c r="D1059" s="98"/>
      <c r="E1059" s="98"/>
      <c r="F1059" s="98"/>
      <c r="G1059" s="98"/>
      <c r="H1059" s="98"/>
      <c r="I1059" s="99">
        <f>IF(E1058&lt;&gt;0,K1059/E1058, 0)</f>
        <v>364.97</v>
      </c>
      <c r="J1059" s="99"/>
      <c r="K1059" s="99">
        <f>L1058</f>
        <v>23358.080000000002</v>
      </c>
      <c r="L1059" s="99"/>
      <c r="AD1059">
        <f>ROUND((Source!AT280/100)*((ROUND(ROUND(Source!AO280,2)*Source!I280, 2)+ROUND(ROUND(Source!AN280,2)*Source!I280, 2))), 2)</f>
        <v>0</v>
      </c>
      <c r="AE1059">
        <f>ROUND((Source!AU280/100)*((ROUND(ROUND(Source!AO280,2)*Source!I280, 2)+ROUND(ROUND(Source!AN280,2)*Source!I280, 2))), 2)</f>
        <v>0</v>
      </c>
      <c r="AN1059" s="53">
        <f>L1058</f>
        <v>23358.080000000002</v>
      </c>
      <c r="AO1059">
        <f>0</f>
        <v>0</v>
      </c>
      <c r="AQ1059" t="s">
        <v>1234</v>
      </c>
      <c r="AR1059">
        <f>0</f>
        <v>0</v>
      </c>
      <c r="AT1059">
        <f>0</f>
        <v>0</v>
      </c>
      <c r="AV1059" t="s">
        <v>1234</v>
      </c>
      <c r="AW1059" s="53">
        <f>L1058</f>
        <v>23358.080000000002</v>
      </c>
      <c r="AX1059" s="53">
        <f>L1058</f>
        <v>23358.080000000002</v>
      </c>
      <c r="AZ1059">
        <f>Source!X280</f>
        <v>0</v>
      </c>
      <c r="BA1059">
        <f>Source!Y280</f>
        <v>0</v>
      </c>
      <c r="CD1059">
        <v>1</v>
      </c>
    </row>
    <row r="1060" spans="1:82" ht="42.75" x14ac:dyDescent="0.2">
      <c r="A1060" s="68" t="s">
        <v>482</v>
      </c>
      <c r="B1060" s="48" t="str">
        <f>Source!F281</f>
        <v>ТЦ_22.2.02.19_77_7720858444_23.07.2025_02_7.1</v>
      </c>
      <c r="C1060" s="48" t="str">
        <f>Source!G281</f>
        <v>Заземляющий проводник ЗП-1</v>
      </c>
      <c r="D1060" s="49" t="str">
        <f>Source!H281</f>
        <v>М.</v>
      </c>
      <c r="E1060" s="50">
        <f>Source!K281</f>
        <v>18.5</v>
      </c>
      <c r="F1060" s="50"/>
      <c r="G1060" s="50">
        <f>Source!I281</f>
        <v>18.5</v>
      </c>
      <c r="H1060" s="51"/>
      <c r="I1060" s="52"/>
      <c r="J1060" s="51">
        <f>Source!AL281</f>
        <v>354.3</v>
      </c>
      <c r="K1060" s="52"/>
      <c r="L1060" s="51">
        <f>Source!HG281</f>
        <v>6554.55</v>
      </c>
    </row>
    <row r="1061" spans="1:82" ht="15" x14ac:dyDescent="0.2">
      <c r="C1061" s="98" t="s">
        <v>1233</v>
      </c>
      <c r="D1061" s="98"/>
      <c r="E1061" s="98"/>
      <c r="F1061" s="98"/>
      <c r="G1061" s="98"/>
      <c r="H1061" s="98"/>
      <c r="I1061" s="99">
        <f>IF(E1060&lt;&gt;0,K1061/E1060, 0)</f>
        <v>354.3</v>
      </c>
      <c r="J1061" s="99"/>
      <c r="K1061" s="99">
        <f>L1060</f>
        <v>6554.55</v>
      </c>
      <c r="L1061" s="99"/>
      <c r="AD1061">
        <f>ROUND((Source!AT281/100)*((ROUND(ROUND(Source!AO281,2)*Source!I281, 2)+ROUND(ROUND(Source!AN281,2)*Source!I281, 2))), 2)</f>
        <v>0</v>
      </c>
      <c r="AE1061">
        <f>ROUND((Source!AU281/100)*((ROUND(ROUND(Source!AO281,2)*Source!I281, 2)+ROUND(ROUND(Source!AN281,2)*Source!I281, 2))), 2)</f>
        <v>0</v>
      </c>
      <c r="AN1061" s="53">
        <f>L1060</f>
        <v>6554.55</v>
      </c>
      <c r="AO1061">
        <f>0</f>
        <v>0</v>
      </c>
      <c r="AQ1061" t="s">
        <v>1234</v>
      </c>
      <c r="AR1061">
        <f>0</f>
        <v>0</v>
      </c>
      <c r="AT1061">
        <f>0</f>
        <v>0</v>
      </c>
      <c r="AV1061" t="s">
        <v>1234</v>
      </c>
      <c r="AW1061" s="53">
        <f>L1060</f>
        <v>6554.55</v>
      </c>
      <c r="AX1061" s="53">
        <f>L1060</f>
        <v>6554.55</v>
      </c>
      <c r="AZ1061">
        <f>Source!X281</f>
        <v>0</v>
      </c>
      <c r="BA1061">
        <f>Source!Y281</f>
        <v>0</v>
      </c>
      <c r="CD1061">
        <v>1</v>
      </c>
    </row>
    <row r="1062" spans="1:82" ht="42.75" x14ac:dyDescent="0.2">
      <c r="A1062" s="68" t="s">
        <v>486</v>
      </c>
      <c r="B1062" s="48" t="str">
        <f>Source!F282</f>
        <v>ТЦ_25.2.02.04_77_7720858444_23.07.2025_02_30.1</v>
      </c>
      <c r="C1062" s="48" t="str">
        <f>Source!G282</f>
        <v>Кронштейн Р-4</v>
      </c>
      <c r="D1062" s="49" t="str">
        <f>Source!H282</f>
        <v>шт.</v>
      </c>
      <c r="E1062" s="50">
        <f>Source!K282</f>
        <v>4</v>
      </c>
      <c r="F1062" s="50"/>
      <c r="G1062" s="50">
        <f>Source!I282</f>
        <v>4</v>
      </c>
      <c r="H1062" s="51"/>
      <c r="I1062" s="52"/>
      <c r="J1062" s="51">
        <f>Source!AL282</f>
        <v>361.8</v>
      </c>
      <c r="K1062" s="52"/>
      <c r="L1062" s="51">
        <f>Source!HG282</f>
        <v>1447.2</v>
      </c>
    </row>
    <row r="1063" spans="1:82" ht="15" x14ac:dyDescent="0.2">
      <c r="C1063" s="98" t="s">
        <v>1233</v>
      </c>
      <c r="D1063" s="98"/>
      <c r="E1063" s="98"/>
      <c r="F1063" s="98"/>
      <c r="G1063" s="98"/>
      <c r="H1063" s="98"/>
      <c r="I1063" s="99">
        <f>IF(E1062&lt;&gt;0,K1063/E1062, 0)</f>
        <v>361.8</v>
      </c>
      <c r="J1063" s="99"/>
      <c r="K1063" s="99">
        <f>L1062</f>
        <v>1447.2</v>
      </c>
      <c r="L1063" s="99"/>
      <c r="AD1063">
        <f>ROUND((Source!AT282/100)*((ROUND(ROUND(Source!AO282,2)*Source!I282, 2)+ROUND(ROUND(Source!AN282,2)*Source!I282, 2))), 2)</f>
        <v>0</v>
      </c>
      <c r="AE1063">
        <f>ROUND((Source!AU282/100)*((ROUND(ROUND(Source!AO282,2)*Source!I282, 2)+ROUND(ROUND(Source!AN282,2)*Source!I282, 2))), 2)</f>
        <v>0</v>
      </c>
      <c r="AN1063" s="53">
        <f>L1062</f>
        <v>1447.2</v>
      </c>
      <c r="AO1063">
        <f>0</f>
        <v>0</v>
      </c>
      <c r="AQ1063" t="s">
        <v>1234</v>
      </c>
      <c r="AR1063">
        <f>0</f>
        <v>0</v>
      </c>
      <c r="AT1063">
        <f>0</f>
        <v>0</v>
      </c>
      <c r="AV1063" t="s">
        <v>1234</v>
      </c>
      <c r="AW1063" s="53">
        <f>L1062</f>
        <v>1447.2</v>
      </c>
      <c r="AX1063" s="53">
        <f>L1062</f>
        <v>1447.2</v>
      </c>
      <c r="AZ1063">
        <f>Source!X282</f>
        <v>0</v>
      </c>
      <c r="BA1063">
        <f>Source!Y282</f>
        <v>0</v>
      </c>
      <c r="CD1063">
        <v>1</v>
      </c>
    </row>
    <row r="1064" spans="1:82" ht="42.75" x14ac:dyDescent="0.2">
      <c r="A1064" s="68" t="s">
        <v>489</v>
      </c>
      <c r="B1064" s="48" t="str">
        <f>Source!F283</f>
        <v>ТЦ_25.2.02.09_77_7720858444_23.07.2025_02_31.1</v>
      </c>
      <c r="C1064" s="48" t="str">
        <f>Source!G283</f>
        <v>Хомут Х8</v>
      </c>
      <c r="D1064" s="49" t="str">
        <f>Source!H283</f>
        <v>шт.</v>
      </c>
      <c r="E1064" s="50">
        <f>Source!K283</f>
        <v>4</v>
      </c>
      <c r="F1064" s="50"/>
      <c r="G1064" s="50">
        <f>Source!I283</f>
        <v>4</v>
      </c>
      <c r="H1064" s="51"/>
      <c r="I1064" s="52"/>
      <c r="J1064" s="51">
        <f>Source!AL283</f>
        <v>204.43</v>
      </c>
      <c r="K1064" s="52"/>
      <c r="L1064" s="51">
        <f>Source!HG283</f>
        <v>817.72</v>
      </c>
    </row>
    <row r="1065" spans="1:82" ht="15" x14ac:dyDescent="0.2">
      <c r="C1065" s="98" t="s">
        <v>1233</v>
      </c>
      <c r="D1065" s="98"/>
      <c r="E1065" s="98"/>
      <c r="F1065" s="98"/>
      <c r="G1065" s="98"/>
      <c r="H1065" s="98"/>
      <c r="I1065" s="99">
        <f>IF(E1064&lt;&gt;0,K1065/E1064, 0)</f>
        <v>204.43</v>
      </c>
      <c r="J1065" s="99"/>
      <c r="K1065" s="99">
        <f>L1064</f>
        <v>817.72</v>
      </c>
      <c r="L1065" s="99"/>
      <c r="AD1065">
        <f>ROUND((Source!AT283/100)*((ROUND(ROUND(Source!AO283,2)*Source!I283, 2)+ROUND(ROUND(Source!AN283,2)*Source!I283, 2))), 2)</f>
        <v>0</v>
      </c>
      <c r="AE1065">
        <f>ROUND((Source!AU283/100)*((ROUND(ROUND(Source!AO283,2)*Source!I283, 2)+ROUND(ROUND(Source!AN283,2)*Source!I283, 2))), 2)</f>
        <v>0</v>
      </c>
      <c r="AN1065" s="53">
        <f>L1064</f>
        <v>817.72</v>
      </c>
      <c r="AO1065">
        <f>0</f>
        <v>0</v>
      </c>
      <c r="AQ1065" t="s">
        <v>1234</v>
      </c>
      <c r="AR1065">
        <f>0</f>
        <v>0</v>
      </c>
      <c r="AT1065">
        <f>0</f>
        <v>0</v>
      </c>
      <c r="AV1065" t="s">
        <v>1234</v>
      </c>
      <c r="AW1065" s="53">
        <f>L1064</f>
        <v>817.72</v>
      </c>
      <c r="AX1065" s="53">
        <f>L1064</f>
        <v>817.72</v>
      </c>
      <c r="AZ1065">
        <f>Source!X283</f>
        <v>0</v>
      </c>
      <c r="BA1065">
        <f>Source!Y283</f>
        <v>0</v>
      </c>
      <c r="CD1065">
        <v>1</v>
      </c>
    </row>
    <row r="1066" spans="1:82" ht="42.75" x14ac:dyDescent="0.2">
      <c r="A1066" s="68" t="s">
        <v>492</v>
      </c>
      <c r="B1066" s="48" t="str">
        <f>Source!F284</f>
        <v>ТЦ_25.2.02.09_77_7720858444_23.07.2025_02_32.1</v>
      </c>
      <c r="C1066" s="48" t="str">
        <f>Source!G284</f>
        <v>Хомут Х24</v>
      </c>
      <c r="D1066" s="49" t="str">
        <f>Source!H284</f>
        <v>шт.</v>
      </c>
      <c r="E1066" s="50">
        <f>Source!K284</f>
        <v>32</v>
      </c>
      <c r="F1066" s="50"/>
      <c r="G1066" s="50">
        <f>Source!I284</f>
        <v>32</v>
      </c>
      <c r="H1066" s="51"/>
      <c r="I1066" s="52"/>
      <c r="J1066" s="51">
        <f>Source!AL284</f>
        <v>1416.95</v>
      </c>
      <c r="K1066" s="52"/>
      <c r="L1066" s="51">
        <f>Source!HG284</f>
        <v>45342.400000000001</v>
      </c>
    </row>
    <row r="1067" spans="1:82" ht="15" x14ac:dyDescent="0.2">
      <c r="C1067" s="98" t="s">
        <v>1233</v>
      </c>
      <c r="D1067" s="98"/>
      <c r="E1067" s="98"/>
      <c r="F1067" s="98"/>
      <c r="G1067" s="98"/>
      <c r="H1067" s="98"/>
      <c r="I1067" s="99">
        <f>IF(E1066&lt;&gt;0,K1067/E1066, 0)</f>
        <v>1416.95</v>
      </c>
      <c r="J1067" s="99"/>
      <c r="K1067" s="99">
        <f>L1066</f>
        <v>45342.400000000001</v>
      </c>
      <c r="L1067" s="99"/>
      <c r="AD1067">
        <f>ROUND((Source!AT284/100)*((ROUND(ROUND(Source!AO284,2)*Source!I284, 2)+ROUND(ROUND(Source!AN284,2)*Source!I284, 2))), 2)</f>
        <v>0</v>
      </c>
      <c r="AE1067">
        <f>ROUND((Source!AU284/100)*((ROUND(ROUND(Source!AO284,2)*Source!I284, 2)+ROUND(ROUND(Source!AN284,2)*Source!I284, 2))), 2)</f>
        <v>0</v>
      </c>
      <c r="AN1067" s="53">
        <f>L1066</f>
        <v>45342.400000000001</v>
      </c>
      <c r="AO1067">
        <f>0</f>
        <v>0</v>
      </c>
      <c r="AQ1067" t="s">
        <v>1234</v>
      </c>
      <c r="AR1067">
        <f>0</f>
        <v>0</v>
      </c>
      <c r="AT1067">
        <f>0</f>
        <v>0</v>
      </c>
      <c r="AV1067" t="s">
        <v>1234</v>
      </c>
      <c r="AW1067" s="53">
        <f>L1066</f>
        <v>45342.400000000001</v>
      </c>
      <c r="AX1067" s="53">
        <f>L1066</f>
        <v>45342.400000000001</v>
      </c>
      <c r="AZ1067">
        <f>Source!X284</f>
        <v>0</v>
      </c>
      <c r="BA1067">
        <f>Source!Y284</f>
        <v>0</v>
      </c>
      <c r="CD1067">
        <v>1</v>
      </c>
    </row>
    <row r="1068" spans="1:82" ht="42.75" x14ac:dyDescent="0.2">
      <c r="A1068" s="68" t="s">
        <v>495</v>
      </c>
      <c r="B1068" s="48" t="str">
        <f>Source!F285</f>
        <v>ТЦ_01.7.04.04_77_7720858444_23.07.2025_02_21.1</v>
      </c>
      <c r="C1068" s="48" t="str">
        <f>Source!G285</f>
        <v>Замок винтовой ВС-080</v>
      </c>
      <c r="D1068" s="49" t="str">
        <f>Source!H285</f>
        <v>шт.</v>
      </c>
      <c r="E1068" s="50">
        <f>Source!K285</f>
        <v>2</v>
      </c>
      <c r="F1068" s="50"/>
      <c r="G1068" s="50">
        <f>Source!I285</f>
        <v>2</v>
      </c>
      <c r="H1068" s="51"/>
      <c r="I1068" s="52"/>
      <c r="J1068" s="51">
        <f>Source!AL285</f>
        <v>1032.8599999999999</v>
      </c>
      <c r="K1068" s="52"/>
      <c r="L1068" s="51">
        <f>Source!HG285</f>
        <v>2065.7199999999998</v>
      </c>
    </row>
    <row r="1069" spans="1:82" ht="15" x14ac:dyDescent="0.2">
      <c r="C1069" s="98" t="s">
        <v>1233</v>
      </c>
      <c r="D1069" s="98"/>
      <c r="E1069" s="98"/>
      <c r="F1069" s="98"/>
      <c r="G1069" s="98"/>
      <c r="H1069" s="98"/>
      <c r="I1069" s="99">
        <f>IF(E1068&lt;&gt;0,K1069/E1068, 0)</f>
        <v>1032.8599999999999</v>
      </c>
      <c r="J1069" s="99"/>
      <c r="K1069" s="99">
        <f>L1068</f>
        <v>2065.7199999999998</v>
      </c>
      <c r="L1069" s="99"/>
      <c r="AD1069">
        <f>ROUND((Source!AT285/100)*((ROUND(ROUND(Source!AO285,2)*Source!I285, 2)+ROUND(ROUND(Source!AN285,2)*Source!I285, 2))), 2)</f>
        <v>0</v>
      </c>
      <c r="AE1069">
        <f>ROUND((Source!AU285/100)*((ROUND(ROUND(Source!AO285,2)*Source!I285, 2)+ROUND(ROUND(Source!AN285,2)*Source!I285, 2))), 2)</f>
        <v>0</v>
      </c>
      <c r="AN1069" s="53">
        <f>L1068</f>
        <v>2065.7199999999998</v>
      </c>
      <c r="AO1069">
        <f>0</f>
        <v>0</v>
      </c>
      <c r="AQ1069" t="s">
        <v>1234</v>
      </c>
      <c r="AR1069">
        <f>0</f>
        <v>0</v>
      </c>
      <c r="AT1069">
        <f>0</f>
        <v>0</v>
      </c>
      <c r="AV1069" t="s">
        <v>1234</v>
      </c>
      <c r="AW1069" s="53">
        <f>L1068</f>
        <v>2065.7199999999998</v>
      </c>
      <c r="AX1069" s="53">
        <f>L1068</f>
        <v>2065.7199999999998</v>
      </c>
      <c r="AZ1069">
        <f>Source!X285</f>
        <v>0</v>
      </c>
      <c r="BA1069">
        <f>Source!Y285</f>
        <v>0</v>
      </c>
      <c r="CD1069">
        <v>1</v>
      </c>
    </row>
    <row r="1070" spans="1:82" ht="42.75" x14ac:dyDescent="0.2">
      <c r="A1070" s="68" t="s">
        <v>498</v>
      </c>
      <c r="B1070" s="48" t="str">
        <f>Source!F286</f>
        <v>ТЦ_22.2.02.18_50_5036090504_23.07.2025_02_33.3</v>
      </c>
      <c r="C1070" s="48" t="str">
        <f>Source!G286</f>
        <v>Траверса ТРВ1</v>
      </c>
      <c r="D1070" s="49" t="str">
        <f>Source!H286</f>
        <v>шт.</v>
      </c>
      <c r="E1070" s="50">
        <f>Source!K286</f>
        <v>2</v>
      </c>
      <c r="F1070" s="50"/>
      <c r="G1070" s="50">
        <f>Source!I286</f>
        <v>2</v>
      </c>
      <c r="H1070" s="51"/>
      <c r="I1070" s="52"/>
      <c r="J1070" s="51">
        <f>Source!AL286</f>
        <v>1597.89</v>
      </c>
      <c r="K1070" s="52"/>
      <c r="L1070" s="51">
        <f>Source!HG286</f>
        <v>3195.78</v>
      </c>
    </row>
    <row r="1071" spans="1:82" ht="15" x14ac:dyDescent="0.2">
      <c r="C1071" s="98" t="s">
        <v>1233</v>
      </c>
      <c r="D1071" s="98"/>
      <c r="E1071" s="98"/>
      <c r="F1071" s="98"/>
      <c r="G1071" s="98"/>
      <c r="H1071" s="98"/>
      <c r="I1071" s="99">
        <f>IF(E1070&lt;&gt;0,K1071/E1070, 0)</f>
        <v>1597.89</v>
      </c>
      <c r="J1071" s="99"/>
      <c r="K1071" s="99">
        <f>L1070</f>
        <v>3195.78</v>
      </c>
      <c r="L1071" s="99"/>
      <c r="AD1071">
        <f>ROUND((Source!AT286/100)*((ROUND(ROUND(Source!AO286,2)*Source!I286, 2)+ROUND(ROUND(Source!AN286,2)*Source!I286, 2))), 2)</f>
        <v>0</v>
      </c>
      <c r="AE1071">
        <f>ROUND((Source!AU286/100)*((ROUND(ROUND(Source!AO286,2)*Source!I286, 2)+ROUND(ROUND(Source!AN286,2)*Source!I286, 2))), 2)</f>
        <v>0</v>
      </c>
      <c r="AN1071" s="53">
        <f>L1070</f>
        <v>3195.78</v>
      </c>
      <c r="AO1071">
        <f>0</f>
        <v>0</v>
      </c>
      <c r="AQ1071" t="s">
        <v>1234</v>
      </c>
      <c r="AR1071">
        <f>0</f>
        <v>0</v>
      </c>
      <c r="AT1071">
        <f>0</f>
        <v>0</v>
      </c>
      <c r="AV1071" t="s">
        <v>1234</v>
      </c>
      <c r="AW1071" s="53">
        <f>L1070</f>
        <v>3195.78</v>
      </c>
      <c r="AX1071" s="53">
        <f>L1070</f>
        <v>3195.78</v>
      </c>
      <c r="AZ1071">
        <f>Source!X286</f>
        <v>0</v>
      </c>
      <c r="BA1071">
        <f>Source!Y286</f>
        <v>0</v>
      </c>
      <c r="CD1071">
        <v>1</v>
      </c>
    </row>
    <row r="1072" spans="1:82" ht="42.75" x14ac:dyDescent="0.2">
      <c r="A1072" s="68" t="s">
        <v>501</v>
      </c>
      <c r="B1072" s="48" t="str">
        <f>Source!F287</f>
        <v>ТЦ_22.2.02.18_77_7720858444_23.07.2025_02_12.1</v>
      </c>
      <c r="C1072" s="48" t="str">
        <f>Source!G287</f>
        <v>Траверса приемная ДТ-1 Тесла</v>
      </c>
      <c r="D1072" s="49" t="str">
        <f>Source!H287</f>
        <v>шт.</v>
      </c>
      <c r="E1072" s="50">
        <f>Source!K287</f>
        <v>3</v>
      </c>
      <c r="F1072" s="50"/>
      <c r="G1072" s="50">
        <f>Source!I287</f>
        <v>3</v>
      </c>
      <c r="H1072" s="51"/>
      <c r="I1072" s="52"/>
      <c r="J1072" s="51">
        <f>Source!AL287</f>
        <v>6971.99</v>
      </c>
      <c r="K1072" s="52"/>
      <c r="L1072" s="51">
        <f>Source!HG287</f>
        <v>20915.97</v>
      </c>
    </row>
    <row r="1073" spans="1:82" ht="15" x14ac:dyDescent="0.2">
      <c r="C1073" s="98" t="s">
        <v>1233</v>
      </c>
      <c r="D1073" s="98"/>
      <c r="E1073" s="98"/>
      <c r="F1073" s="98"/>
      <c r="G1073" s="98"/>
      <c r="H1073" s="98"/>
      <c r="I1073" s="99">
        <f>IF(E1072&lt;&gt;0,K1073/E1072, 0)</f>
        <v>6971.9900000000007</v>
      </c>
      <c r="J1073" s="99"/>
      <c r="K1073" s="99">
        <f>L1072</f>
        <v>20915.97</v>
      </c>
      <c r="L1073" s="99"/>
      <c r="AD1073">
        <f>ROUND((Source!AT287/100)*((ROUND(ROUND(Source!AO287,2)*Source!I287, 2)+ROUND(ROUND(Source!AN287,2)*Source!I287, 2))), 2)</f>
        <v>0</v>
      </c>
      <c r="AE1073">
        <f>ROUND((Source!AU287/100)*((ROUND(ROUND(Source!AO287,2)*Source!I287, 2)+ROUND(ROUND(Source!AN287,2)*Source!I287, 2))), 2)</f>
        <v>0</v>
      </c>
      <c r="AN1073" s="53">
        <f>L1072</f>
        <v>20915.97</v>
      </c>
      <c r="AO1073">
        <f>0</f>
        <v>0</v>
      </c>
      <c r="AQ1073" t="s">
        <v>1234</v>
      </c>
      <c r="AR1073">
        <f>0</f>
        <v>0</v>
      </c>
      <c r="AT1073">
        <f>0</f>
        <v>0</v>
      </c>
      <c r="AV1073" t="s">
        <v>1234</v>
      </c>
      <c r="AW1073" s="53">
        <f>L1072</f>
        <v>20915.97</v>
      </c>
      <c r="AX1073" s="53">
        <f>L1072</f>
        <v>20915.97</v>
      </c>
      <c r="AZ1073">
        <f>Source!X287</f>
        <v>0</v>
      </c>
      <c r="BA1073">
        <f>Source!Y287</f>
        <v>0</v>
      </c>
      <c r="CD1073">
        <v>1</v>
      </c>
    </row>
    <row r="1074" spans="1:82" ht="42.75" x14ac:dyDescent="0.2">
      <c r="A1074" s="68" t="s">
        <v>504</v>
      </c>
      <c r="B1074" s="48" t="str">
        <f>Source!F288</f>
        <v>ТЦ_22.2.02.18_77_7720858444_23.07.2025_02_10.1</v>
      </c>
      <c r="C1074" s="48" t="str">
        <f>Source!G288</f>
        <v>Траверса ТМ66, 27.0002-31</v>
      </c>
      <c r="D1074" s="49" t="str">
        <f>Source!H288</f>
        <v>шт.</v>
      </c>
      <c r="E1074" s="50">
        <f>Source!K288</f>
        <v>5</v>
      </c>
      <c r="F1074" s="50"/>
      <c r="G1074" s="50">
        <f>Source!I288</f>
        <v>5</v>
      </c>
      <c r="H1074" s="51"/>
      <c r="I1074" s="52"/>
      <c r="J1074" s="51">
        <f>Source!AL288</f>
        <v>1454.87</v>
      </c>
      <c r="K1074" s="52"/>
      <c r="L1074" s="51">
        <f>Source!HG288</f>
        <v>7274.35</v>
      </c>
    </row>
    <row r="1075" spans="1:82" ht="15" x14ac:dyDescent="0.2">
      <c r="C1075" s="98" t="s">
        <v>1233</v>
      </c>
      <c r="D1075" s="98"/>
      <c r="E1075" s="98"/>
      <c r="F1075" s="98"/>
      <c r="G1075" s="98"/>
      <c r="H1075" s="98"/>
      <c r="I1075" s="99">
        <f>IF(E1074&lt;&gt;0,K1075/E1074, 0)</f>
        <v>1454.8700000000001</v>
      </c>
      <c r="J1075" s="99"/>
      <c r="K1075" s="99">
        <f>L1074</f>
        <v>7274.35</v>
      </c>
      <c r="L1075" s="99"/>
      <c r="AD1075">
        <f>ROUND((Source!AT288/100)*((ROUND(ROUND(Source!AO288,2)*Source!I288, 2)+ROUND(ROUND(Source!AN288,2)*Source!I288, 2))), 2)</f>
        <v>0</v>
      </c>
      <c r="AE1075">
        <f>ROUND((Source!AU288/100)*((ROUND(ROUND(Source!AO288,2)*Source!I288, 2)+ROUND(ROUND(Source!AN288,2)*Source!I288, 2))), 2)</f>
        <v>0</v>
      </c>
      <c r="AN1075" s="53">
        <f>L1074</f>
        <v>7274.35</v>
      </c>
      <c r="AO1075">
        <f>0</f>
        <v>0</v>
      </c>
      <c r="AQ1075" t="s">
        <v>1234</v>
      </c>
      <c r="AR1075">
        <f>0</f>
        <v>0</v>
      </c>
      <c r="AT1075">
        <f>0</f>
        <v>0</v>
      </c>
      <c r="AV1075" t="s">
        <v>1234</v>
      </c>
      <c r="AW1075" s="53">
        <f>L1074</f>
        <v>7274.35</v>
      </c>
      <c r="AX1075" s="53">
        <f>L1074</f>
        <v>7274.35</v>
      </c>
      <c r="AZ1075">
        <f>Source!X288</f>
        <v>0</v>
      </c>
      <c r="BA1075">
        <f>Source!Y288</f>
        <v>0</v>
      </c>
      <c r="CD1075">
        <v>1</v>
      </c>
    </row>
    <row r="1076" spans="1:82" ht="42.75" x14ac:dyDescent="0.2">
      <c r="A1076" s="68" t="s">
        <v>505</v>
      </c>
      <c r="B1076" s="48" t="str">
        <f>Source!F289</f>
        <v>ТЦ_22.2.02.18_77_7720858444_23.07.2025_02_34.1</v>
      </c>
      <c r="C1076" s="48" t="str">
        <f>Source!G289</f>
        <v>Траверса ТМ6</v>
      </c>
      <c r="D1076" s="49" t="str">
        <f>Source!H289</f>
        <v>шт.</v>
      </c>
      <c r="E1076" s="50">
        <f>Source!K289</f>
        <v>1</v>
      </c>
      <c r="F1076" s="50"/>
      <c r="G1076" s="50">
        <f>Source!I289</f>
        <v>1</v>
      </c>
      <c r="H1076" s="51"/>
      <c r="I1076" s="52"/>
      <c r="J1076" s="51">
        <f>Source!AL289</f>
        <v>5522.14</v>
      </c>
      <c r="K1076" s="52"/>
      <c r="L1076" s="51">
        <f>Source!HG289</f>
        <v>5522.14</v>
      </c>
    </row>
    <row r="1077" spans="1:82" ht="15" x14ac:dyDescent="0.2">
      <c r="C1077" s="98" t="s">
        <v>1233</v>
      </c>
      <c r="D1077" s="98"/>
      <c r="E1077" s="98"/>
      <c r="F1077" s="98"/>
      <c r="G1077" s="98"/>
      <c r="H1077" s="98"/>
      <c r="I1077" s="99">
        <f>IF(E1076&lt;&gt;0,K1077/E1076, 0)</f>
        <v>5522.14</v>
      </c>
      <c r="J1077" s="99"/>
      <c r="K1077" s="99">
        <f>L1076</f>
        <v>5522.14</v>
      </c>
      <c r="L1077" s="99"/>
      <c r="AD1077">
        <f>ROUND((Source!AT289/100)*((ROUND(ROUND(Source!AO289,2)*Source!I289, 2)+ROUND(ROUND(Source!AN289,2)*Source!I289, 2))), 2)</f>
        <v>0</v>
      </c>
      <c r="AE1077">
        <f>ROUND((Source!AU289/100)*((ROUND(ROUND(Source!AO289,2)*Source!I289, 2)+ROUND(ROUND(Source!AN289,2)*Source!I289, 2))), 2)</f>
        <v>0</v>
      </c>
      <c r="AN1077" s="53">
        <f>L1076</f>
        <v>5522.14</v>
      </c>
      <c r="AO1077">
        <f>0</f>
        <v>0</v>
      </c>
      <c r="AQ1077" t="s">
        <v>1234</v>
      </c>
      <c r="AR1077">
        <f>0</f>
        <v>0</v>
      </c>
      <c r="AT1077">
        <f>0</f>
        <v>0</v>
      </c>
      <c r="AV1077" t="s">
        <v>1234</v>
      </c>
      <c r="AW1077" s="53">
        <f>L1076</f>
        <v>5522.14</v>
      </c>
      <c r="AX1077" s="53">
        <f>L1076</f>
        <v>5522.14</v>
      </c>
      <c r="AZ1077">
        <f>Source!X289</f>
        <v>0</v>
      </c>
      <c r="BA1077">
        <f>Source!Y289</f>
        <v>0</v>
      </c>
      <c r="CD1077">
        <v>1</v>
      </c>
    </row>
    <row r="1078" spans="1:82" ht="42.75" x14ac:dyDescent="0.2">
      <c r="A1078" s="68" t="s">
        <v>508</v>
      </c>
      <c r="B1078" s="48" t="str">
        <f>Source!F290</f>
        <v>ТЦ_25.2.02.09_77_7720858444_23.07.2025_02_35.1</v>
      </c>
      <c r="C1078" s="48" t="str">
        <f>Source!G290</f>
        <v>Хомут Х42</v>
      </c>
      <c r="D1078" s="49" t="str">
        <f>Source!H290</f>
        <v>шт.</v>
      </c>
      <c r="E1078" s="50">
        <f>Source!K290</f>
        <v>3</v>
      </c>
      <c r="F1078" s="50"/>
      <c r="G1078" s="50">
        <f>Source!I290</f>
        <v>3</v>
      </c>
      <c r="H1078" s="51"/>
      <c r="I1078" s="52"/>
      <c r="J1078" s="51">
        <f>Source!AL290</f>
        <v>283.47000000000003</v>
      </c>
      <c r="K1078" s="52"/>
      <c r="L1078" s="51">
        <f>Source!HG290</f>
        <v>850.41</v>
      </c>
    </row>
    <row r="1079" spans="1:82" ht="15" x14ac:dyDescent="0.2">
      <c r="C1079" s="98" t="s">
        <v>1233</v>
      </c>
      <c r="D1079" s="98"/>
      <c r="E1079" s="98"/>
      <c r="F1079" s="98"/>
      <c r="G1079" s="98"/>
      <c r="H1079" s="98"/>
      <c r="I1079" s="99">
        <f>IF(E1078&lt;&gt;0,K1079/E1078, 0)</f>
        <v>283.46999999999997</v>
      </c>
      <c r="J1079" s="99"/>
      <c r="K1079" s="99">
        <f>L1078</f>
        <v>850.41</v>
      </c>
      <c r="L1079" s="99"/>
      <c r="AD1079">
        <f>ROUND((Source!AT290/100)*((ROUND(ROUND(Source!AO290,2)*Source!I290, 2)+ROUND(ROUND(Source!AN290,2)*Source!I290, 2))), 2)</f>
        <v>0</v>
      </c>
      <c r="AE1079">
        <f>ROUND((Source!AU290/100)*((ROUND(ROUND(Source!AO290,2)*Source!I290, 2)+ROUND(ROUND(Source!AN290,2)*Source!I290, 2))), 2)</f>
        <v>0</v>
      </c>
      <c r="AN1079" s="53">
        <f>L1078</f>
        <v>850.41</v>
      </c>
      <c r="AO1079">
        <f>0</f>
        <v>0</v>
      </c>
      <c r="AQ1079" t="s">
        <v>1234</v>
      </c>
      <c r="AR1079">
        <f>0</f>
        <v>0</v>
      </c>
      <c r="AT1079">
        <f>0</f>
        <v>0</v>
      </c>
      <c r="AV1079" t="s">
        <v>1234</v>
      </c>
      <c r="AW1079" s="53">
        <f>L1078</f>
        <v>850.41</v>
      </c>
      <c r="AX1079" s="53">
        <f>L1078</f>
        <v>850.41</v>
      </c>
      <c r="AZ1079">
        <f>Source!X290</f>
        <v>0</v>
      </c>
      <c r="BA1079">
        <f>Source!Y290</f>
        <v>0</v>
      </c>
      <c r="CD1079">
        <v>1</v>
      </c>
    </row>
    <row r="1080" spans="1:82" ht="42.75" x14ac:dyDescent="0.2">
      <c r="A1080" s="68" t="s">
        <v>511</v>
      </c>
      <c r="B1080" s="48" t="str">
        <f>Source!F291</f>
        <v>ТЦ_22.2.02.18_77_7720858444_23.07.2025_02_36.1</v>
      </c>
      <c r="C1080" s="48" t="str">
        <f>Source!G291</f>
        <v>Оголовок ОГ2</v>
      </c>
      <c r="D1080" s="49" t="str">
        <f>Source!H291</f>
        <v>шт.</v>
      </c>
      <c r="E1080" s="50">
        <f>Source!K291</f>
        <v>1</v>
      </c>
      <c r="F1080" s="50"/>
      <c r="G1080" s="50">
        <f>Source!I291</f>
        <v>1</v>
      </c>
      <c r="H1080" s="51"/>
      <c r="I1080" s="52"/>
      <c r="J1080" s="51">
        <f>Source!AL291</f>
        <v>798.95</v>
      </c>
      <c r="K1080" s="52"/>
      <c r="L1080" s="51">
        <f>Source!HG291</f>
        <v>798.95</v>
      </c>
    </row>
    <row r="1081" spans="1:82" ht="15" x14ac:dyDescent="0.2">
      <c r="C1081" s="98" t="s">
        <v>1233</v>
      </c>
      <c r="D1081" s="98"/>
      <c r="E1081" s="98"/>
      <c r="F1081" s="98"/>
      <c r="G1081" s="98"/>
      <c r="H1081" s="98"/>
      <c r="I1081" s="99">
        <f>IF(E1080&lt;&gt;0,K1081/E1080, 0)</f>
        <v>798.95</v>
      </c>
      <c r="J1081" s="99"/>
      <c r="K1081" s="99">
        <f>L1080</f>
        <v>798.95</v>
      </c>
      <c r="L1081" s="99"/>
      <c r="AD1081">
        <f>ROUND((Source!AT291/100)*((ROUND(ROUND(Source!AO291,2)*Source!I291, 2)+ROUND(ROUND(Source!AN291,2)*Source!I291, 2))), 2)</f>
        <v>0</v>
      </c>
      <c r="AE1081">
        <f>ROUND((Source!AU291/100)*((ROUND(ROUND(Source!AO291,2)*Source!I291, 2)+ROUND(ROUND(Source!AN291,2)*Source!I291, 2))), 2)</f>
        <v>0</v>
      </c>
      <c r="AN1081" s="53">
        <f>L1080</f>
        <v>798.95</v>
      </c>
      <c r="AO1081">
        <f>0</f>
        <v>0</v>
      </c>
      <c r="AQ1081" t="s">
        <v>1234</v>
      </c>
      <c r="AR1081">
        <f>0</f>
        <v>0</v>
      </c>
      <c r="AT1081">
        <f>0</f>
        <v>0</v>
      </c>
      <c r="AV1081" t="s">
        <v>1234</v>
      </c>
      <c r="AW1081" s="53">
        <f>L1080</f>
        <v>798.95</v>
      </c>
      <c r="AX1081" s="53">
        <f>L1080</f>
        <v>798.95</v>
      </c>
      <c r="AZ1081">
        <f>Source!X291</f>
        <v>0</v>
      </c>
      <c r="BA1081">
        <f>Source!Y291</f>
        <v>0</v>
      </c>
      <c r="CD1081">
        <v>1</v>
      </c>
    </row>
    <row r="1082" spans="1:82" ht="42.75" x14ac:dyDescent="0.2">
      <c r="A1082" s="36" t="s">
        <v>514</v>
      </c>
      <c r="B1082" s="38" t="str">
        <f>Source!F292</f>
        <v>08.3.04.02-0070</v>
      </c>
      <c r="C1082" s="38" t="str">
        <f>Source!G292</f>
        <v>Прокат стальной горячекатаный квадратный, марки стали Ст3сп, Ст3пс, сторона квадрата 14-50 мм</v>
      </c>
      <c r="D1082" s="39" t="str">
        <f>Source!H292</f>
        <v>т</v>
      </c>
      <c r="E1082" s="40">
        <f>Source!K292</f>
        <v>0.69599999999999995</v>
      </c>
      <c r="F1082" s="40"/>
      <c r="G1082" s="40">
        <f>Source!I292</f>
        <v>0.69599999999999995</v>
      </c>
      <c r="H1082" s="42">
        <f>Source!AL292</f>
        <v>66626.5</v>
      </c>
      <c r="I1082" s="41">
        <f>IF(Source!BC292&lt;&gt; 0, Source!BC292, 1)</f>
        <v>0.82</v>
      </c>
      <c r="J1082" s="42">
        <f>ROUND(H1082*I1082, 2)</f>
        <v>54633.73</v>
      </c>
      <c r="K1082" s="41"/>
      <c r="L1082" s="42">
        <f>Source!P292</f>
        <v>38025.08</v>
      </c>
    </row>
    <row r="1083" spans="1:82" x14ac:dyDescent="0.2">
      <c r="A1083" s="69"/>
      <c r="B1083" s="69"/>
      <c r="C1083" s="70" t="str">
        <f>"Объем: "&amp;Source!I292&amp;"=348*"&amp;"2/"&amp;"1000"</f>
        <v>Объем: 0,696=348*2/1000</v>
      </c>
      <c r="D1083" s="69"/>
      <c r="E1083" s="69"/>
      <c r="F1083" s="69"/>
      <c r="G1083" s="69"/>
      <c r="H1083" s="69"/>
      <c r="I1083" s="69"/>
      <c r="J1083" s="69"/>
      <c r="K1083" s="69"/>
      <c r="L1083" s="69"/>
    </row>
    <row r="1084" spans="1:82" ht="15" x14ac:dyDescent="0.2">
      <c r="C1084" s="98" t="s">
        <v>1233</v>
      </c>
      <c r="D1084" s="98"/>
      <c r="E1084" s="98"/>
      <c r="F1084" s="98"/>
      <c r="G1084" s="98"/>
      <c r="H1084" s="98"/>
      <c r="I1084" s="99">
        <f>IF(E1082&lt;&gt;0,K1084/E1082, 0)</f>
        <v>54633.735632183918</v>
      </c>
      <c r="J1084" s="99"/>
      <c r="K1084" s="99">
        <f>L1082</f>
        <v>38025.08</v>
      </c>
      <c r="L1084" s="99"/>
      <c r="AD1084">
        <f>ROUND((Source!AT292/100)*((ROUND(ROUND(Source!AO292,2)*Source!I292, 2)+ROUND(ROUND(Source!AN292,2)*Source!I292, 2))), 2)</f>
        <v>0</v>
      </c>
      <c r="AE1084">
        <f>ROUND((Source!AU292/100)*((ROUND(ROUND(Source!AO292,2)*Source!I292, 2)+ROUND(ROUND(Source!AN292,2)*Source!I292, 2))), 2)</f>
        <v>0</v>
      </c>
      <c r="AN1084" s="53">
        <f>L1082</f>
        <v>38025.08</v>
      </c>
      <c r="AO1084">
        <f>0</f>
        <v>0</v>
      </c>
      <c r="AQ1084" t="s">
        <v>1234</v>
      </c>
      <c r="AR1084">
        <f>0</f>
        <v>0</v>
      </c>
      <c r="AT1084">
        <f>0</f>
        <v>0</v>
      </c>
      <c r="AV1084" t="s">
        <v>1234</v>
      </c>
      <c r="AW1084" s="53">
        <f>L1082</f>
        <v>38025.08</v>
      </c>
      <c r="AZ1084">
        <f>Source!X292</f>
        <v>0</v>
      </c>
      <c r="BA1084">
        <f>Source!Y292</f>
        <v>0</v>
      </c>
      <c r="CD1084">
        <v>1</v>
      </c>
    </row>
    <row r="1085" spans="1:82" ht="42.75" x14ac:dyDescent="0.2">
      <c r="A1085" s="36" t="s">
        <v>518</v>
      </c>
      <c r="B1085" s="38" t="str">
        <f>Source!F293</f>
        <v>08.3.07.01-0042</v>
      </c>
      <c r="C1085" s="38" t="str">
        <f>Source!G293</f>
        <v>Прокат стальной горячекатаный полосовой, марки стали Ст3сп, Ст3пс, размеры 40х4 мм</v>
      </c>
      <c r="D1085" s="39" t="str">
        <f>Source!H293</f>
        <v>т</v>
      </c>
      <c r="E1085" s="40">
        <f>Source!K293</f>
        <v>0.47187000000000001</v>
      </c>
      <c r="F1085" s="40"/>
      <c r="G1085" s="40">
        <f>Source!I293</f>
        <v>0.47187000000000001</v>
      </c>
      <c r="H1085" s="42">
        <f>Source!AL293</f>
        <v>67961.14</v>
      </c>
      <c r="I1085" s="41">
        <f>IF(Source!BC293&lt;&gt; 0, Source!BC293, 1)</f>
        <v>0.82</v>
      </c>
      <c r="J1085" s="42">
        <f>ROUND(H1085*I1085, 2)</f>
        <v>55728.13</v>
      </c>
      <c r="K1085" s="41"/>
      <c r="L1085" s="42">
        <f>Source!P293</f>
        <v>26296.43</v>
      </c>
    </row>
    <row r="1086" spans="1:82" x14ac:dyDescent="0.2">
      <c r="A1086" s="69"/>
      <c r="B1086" s="69"/>
      <c r="C1086" s="70" t="str">
        <f>"Объем: "&amp;Source!I293&amp;"=374,5*"&amp;"1,26/"&amp;"1000"</f>
        <v>Объем: 0,47187=374,5*1,26/1000</v>
      </c>
      <c r="D1086" s="69"/>
      <c r="E1086" s="69"/>
      <c r="F1086" s="69"/>
      <c r="G1086" s="69"/>
      <c r="H1086" s="69"/>
      <c r="I1086" s="69"/>
      <c r="J1086" s="69"/>
      <c r="K1086" s="69"/>
      <c r="L1086" s="69"/>
    </row>
    <row r="1087" spans="1:82" ht="15" x14ac:dyDescent="0.2">
      <c r="C1087" s="98" t="s">
        <v>1233</v>
      </c>
      <c r="D1087" s="98"/>
      <c r="E1087" s="98"/>
      <c r="F1087" s="98"/>
      <c r="G1087" s="98"/>
      <c r="H1087" s="98"/>
      <c r="I1087" s="99">
        <f>IF(E1085&lt;&gt;0,K1087/E1085, 0)</f>
        <v>55728.124271515459</v>
      </c>
      <c r="J1087" s="99"/>
      <c r="K1087" s="99">
        <f>L1085</f>
        <v>26296.43</v>
      </c>
      <c r="L1087" s="99"/>
      <c r="AD1087">
        <f>ROUND((Source!AT293/100)*((ROUND(ROUND(Source!AO293,2)*Source!I293, 2)+ROUND(ROUND(Source!AN293,2)*Source!I293, 2))), 2)</f>
        <v>0</v>
      </c>
      <c r="AE1087">
        <f>ROUND((Source!AU293/100)*((ROUND(ROUND(Source!AO293,2)*Source!I293, 2)+ROUND(ROUND(Source!AN293,2)*Source!I293, 2))), 2)</f>
        <v>0</v>
      </c>
      <c r="AN1087" s="53">
        <f>L1085</f>
        <v>26296.43</v>
      </c>
      <c r="AO1087">
        <f>0</f>
        <v>0</v>
      </c>
      <c r="AQ1087" t="s">
        <v>1234</v>
      </c>
      <c r="AR1087">
        <f>0</f>
        <v>0</v>
      </c>
      <c r="AT1087">
        <f>0</f>
        <v>0</v>
      </c>
      <c r="AV1087" t="s">
        <v>1234</v>
      </c>
      <c r="AW1087" s="53">
        <f>L1085</f>
        <v>26296.43</v>
      </c>
      <c r="AZ1087">
        <f>Source!X293</f>
        <v>0</v>
      </c>
      <c r="BA1087">
        <f>Source!Y293</f>
        <v>0</v>
      </c>
      <c r="CD1087">
        <v>1</v>
      </c>
    </row>
    <row r="1088" spans="1:82" ht="42.75" x14ac:dyDescent="0.2">
      <c r="A1088" s="36" t="s">
        <v>522</v>
      </c>
      <c r="B1088" s="38" t="str">
        <f>Source!F294</f>
        <v>08.3.04.02-0063</v>
      </c>
      <c r="C1088" s="38" t="str">
        <f>Source!G294</f>
        <v>Прокат стальной горячекатаный круглый, марки стали Ст3сп, Ст3пс, диаметр 5-12 мм</v>
      </c>
      <c r="D1088" s="39" t="str">
        <f>Source!H294</f>
        <v>т</v>
      </c>
      <c r="E1088" s="40">
        <f>Source!K294</f>
        <v>0.339416</v>
      </c>
      <c r="F1088" s="40"/>
      <c r="G1088" s="40">
        <f>Source!I294</f>
        <v>0.339416</v>
      </c>
      <c r="H1088" s="42">
        <f>Source!AL294</f>
        <v>67306.5</v>
      </c>
      <c r="I1088" s="41">
        <f>IF(Source!BC294&lt;&gt; 0, Source!BC294, 1)</f>
        <v>0.82</v>
      </c>
      <c r="J1088" s="42">
        <f>ROUND(H1088*I1088, 2)</f>
        <v>55191.33</v>
      </c>
      <c r="K1088" s="41"/>
      <c r="L1088" s="42">
        <f>Source!P294</f>
        <v>18732.82</v>
      </c>
    </row>
    <row r="1089" spans="1:82" x14ac:dyDescent="0.2">
      <c r="A1089" s="69"/>
      <c r="B1089" s="69"/>
      <c r="C1089" s="70" t="str">
        <f>"Объем: "&amp;Source!I294&amp;"=551*"&amp;"0,616/"&amp;"1000"</f>
        <v>Объем: 0,339416=551*0,616/1000</v>
      </c>
      <c r="D1089" s="69"/>
      <c r="E1089" s="69"/>
      <c r="F1089" s="69"/>
      <c r="G1089" s="69"/>
      <c r="H1089" s="69"/>
      <c r="I1089" s="69"/>
      <c r="J1089" s="69"/>
      <c r="K1089" s="69"/>
      <c r="L1089" s="69"/>
    </row>
    <row r="1090" spans="1:82" ht="15" x14ac:dyDescent="0.2">
      <c r="C1090" s="98" t="s">
        <v>1233</v>
      </c>
      <c r="D1090" s="98"/>
      <c r="E1090" s="98"/>
      <c r="F1090" s="98"/>
      <c r="G1090" s="98"/>
      <c r="H1090" s="98"/>
      <c r="I1090" s="99">
        <f>IF(E1088&lt;&gt;0,K1090/E1088, 0)</f>
        <v>55191.328635067293</v>
      </c>
      <c r="J1090" s="99"/>
      <c r="K1090" s="99">
        <f>L1088</f>
        <v>18732.82</v>
      </c>
      <c r="L1090" s="99"/>
      <c r="AD1090">
        <f>ROUND((Source!AT294/100)*((ROUND(ROUND(Source!AO294,2)*Source!I294, 2)+ROUND(ROUND(Source!AN294,2)*Source!I294, 2))), 2)</f>
        <v>0</v>
      </c>
      <c r="AE1090">
        <f>ROUND((Source!AU294/100)*((ROUND(ROUND(Source!AO294,2)*Source!I294, 2)+ROUND(ROUND(Source!AN294,2)*Source!I294, 2))), 2)</f>
        <v>0</v>
      </c>
      <c r="AN1090" s="53">
        <f>L1088</f>
        <v>18732.82</v>
      </c>
      <c r="AO1090">
        <f>0</f>
        <v>0</v>
      </c>
      <c r="AQ1090" t="s">
        <v>1234</v>
      </c>
      <c r="AR1090">
        <f>0</f>
        <v>0</v>
      </c>
      <c r="AT1090">
        <f>0</f>
        <v>0</v>
      </c>
      <c r="AV1090" t="s">
        <v>1234</v>
      </c>
      <c r="AW1090" s="53">
        <f>L1088</f>
        <v>18732.82</v>
      </c>
      <c r="AZ1090">
        <f>Source!X294</f>
        <v>0</v>
      </c>
      <c r="BA1090">
        <f>Source!Y294</f>
        <v>0</v>
      </c>
      <c r="CD1090">
        <v>1</v>
      </c>
    </row>
    <row r="1091" spans="1:82" ht="57" x14ac:dyDescent="0.2">
      <c r="A1091" s="36" t="s">
        <v>526</v>
      </c>
      <c r="B1091" s="38" t="str">
        <f>Source!F295</f>
        <v>08.3.08.02-0045</v>
      </c>
      <c r="C1091" s="38" t="str">
        <f>Source!G295</f>
        <v>Уголок стальной горячекатаный равнополочный, марки стали Ст3сп, Ст3пс, ширина полок 63-100 мм, толщина полки 4-16 мм</v>
      </c>
      <c r="D1091" s="39" t="str">
        <f>Source!H295</f>
        <v>т</v>
      </c>
      <c r="E1091" s="40">
        <f>Source!K295</f>
        <v>3.6799999999999999E-2</v>
      </c>
      <c r="F1091" s="40"/>
      <c r="G1091" s="40">
        <f>Source!I295</f>
        <v>3.6799999999999999E-2</v>
      </c>
      <c r="H1091" s="42"/>
      <c r="I1091" s="41"/>
      <c r="J1091" s="42">
        <f>Source!AL295</f>
        <v>46834.77</v>
      </c>
      <c r="K1091" s="41"/>
      <c r="L1091" s="42">
        <f>Source!P295</f>
        <v>1723.52</v>
      </c>
    </row>
    <row r="1092" spans="1:82" x14ac:dyDescent="0.2">
      <c r="A1092" s="69"/>
      <c r="B1092" s="69"/>
      <c r="C1092" s="70" t="str">
        <f>"Объем: "&amp;Source!I295&amp;"=7,36*"&amp;"5/"&amp;"1000"</f>
        <v>Объем: 0,0368=7,36*5/1000</v>
      </c>
      <c r="D1092" s="69"/>
      <c r="E1092" s="69"/>
      <c r="F1092" s="69"/>
      <c r="G1092" s="69"/>
      <c r="H1092" s="69"/>
      <c r="I1092" s="69"/>
      <c r="J1092" s="69"/>
      <c r="K1092" s="69"/>
      <c r="L1092" s="69"/>
    </row>
    <row r="1093" spans="1:82" ht="15" x14ac:dyDescent="0.2">
      <c r="C1093" s="98" t="s">
        <v>1233</v>
      </c>
      <c r="D1093" s="98"/>
      <c r="E1093" s="98"/>
      <c r="F1093" s="98"/>
      <c r="G1093" s="98"/>
      <c r="H1093" s="98"/>
      <c r="I1093" s="99">
        <f>IF(E1091&lt;&gt;0,K1093/E1091, 0)</f>
        <v>46834.782608695656</v>
      </c>
      <c r="J1093" s="99"/>
      <c r="K1093" s="99">
        <f>L1091</f>
        <v>1723.52</v>
      </c>
      <c r="L1093" s="99"/>
      <c r="AD1093">
        <f>ROUND((Source!AT295/100)*((ROUND(ROUND(Source!AO295,2)*Source!I295, 2)+ROUND(ROUND(Source!AN295,2)*Source!I295, 2))), 2)</f>
        <v>0</v>
      </c>
      <c r="AE1093">
        <f>ROUND((Source!AU295/100)*((ROUND(ROUND(Source!AO295,2)*Source!I295, 2)+ROUND(ROUND(Source!AN295,2)*Source!I295, 2))), 2)</f>
        <v>0</v>
      </c>
      <c r="AN1093" s="53">
        <f>L1091</f>
        <v>1723.52</v>
      </c>
      <c r="AO1093">
        <f>0</f>
        <v>0</v>
      </c>
      <c r="AQ1093" t="s">
        <v>1234</v>
      </c>
      <c r="AR1093">
        <f>0</f>
        <v>0</v>
      </c>
      <c r="AT1093">
        <f>0</f>
        <v>0</v>
      </c>
      <c r="AV1093" t="s">
        <v>1234</v>
      </c>
      <c r="AW1093" s="53">
        <f>L1091</f>
        <v>1723.52</v>
      </c>
      <c r="AZ1093">
        <f>Source!X295</f>
        <v>0</v>
      </c>
      <c r="BA1093">
        <f>Source!Y295</f>
        <v>0</v>
      </c>
      <c r="CD1093">
        <v>1</v>
      </c>
    </row>
    <row r="1094" spans="1:82" ht="57" x14ac:dyDescent="0.2">
      <c r="A1094" s="36" t="s">
        <v>530</v>
      </c>
      <c r="B1094" s="38" t="str">
        <f>Source!F296</f>
        <v>25.2.02.11-0021</v>
      </c>
      <c r="C1094" s="38" t="str">
        <f>Source!G296</f>
        <v>Лента крепления из нержавеющей стали в пластмассовой коробке с кабельной бухтой, ширина 20 мм, толщина 0,7 мм, длина 50 м</v>
      </c>
      <c r="D1094" s="39" t="str">
        <f>Source!H296</f>
        <v>ШТ</v>
      </c>
      <c r="E1094" s="40">
        <f>Source!K296</f>
        <v>2.4</v>
      </c>
      <c r="F1094" s="40"/>
      <c r="G1094" s="40">
        <f>Source!I296</f>
        <v>2.4</v>
      </c>
      <c r="H1094" s="42">
        <f>Source!AL296</f>
        <v>2940.8</v>
      </c>
      <c r="I1094" s="41">
        <f>IF(Source!BC296&lt;&gt; 0, Source!BC296, 1)</f>
        <v>1.37</v>
      </c>
      <c r="J1094" s="42">
        <f>ROUND(H1094*I1094, 2)</f>
        <v>4028.9</v>
      </c>
      <c r="K1094" s="41"/>
      <c r="L1094" s="42">
        <f>Source!P296</f>
        <v>9669.36</v>
      </c>
    </row>
    <row r="1095" spans="1:82" x14ac:dyDescent="0.2">
      <c r="A1095" s="69"/>
      <c r="B1095" s="69"/>
      <c r="C1095" s="70" t="str">
        <f>"Объем: "&amp;Source!I296&amp;"=120/"&amp;"50"</f>
        <v>Объем: 2,4=120/50</v>
      </c>
      <c r="D1095" s="69"/>
      <c r="E1095" s="69"/>
      <c r="F1095" s="69"/>
      <c r="G1095" s="69"/>
      <c r="H1095" s="69"/>
      <c r="I1095" s="69"/>
      <c r="J1095" s="69"/>
      <c r="K1095" s="69"/>
      <c r="L1095" s="69"/>
    </row>
    <row r="1096" spans="1:82" ht="15" x14ac:dyDescent="0.2">
      <c r="C1096" s="98" t="s">
        <v>1233</v>
      </c>
      <c r="D1096" s="98"/>
      <c r="E1096" s="98"/>
      <c r="F1096" s="98"/>
      <c r="G1096" s="98"/>
      <c r="H1096" s="98"/>
      <c r="I1096" s="99">
        <f>IF(E1094&lt;&gt;0,K1096/E1094, 0)</f>
        <v>4028.9000000000005</v>
      </c>
      <c r="J1096" s="99"/>
      <c r="K1096" s="99">
        <f>L1094</f>
        <v>9669.36</v>
      </c>
      <c r="L1096" s="99"/>
      <c r="AD1096">
        <f>ROUND((Source!AT296/100)*((ROUND(ROUND(Source!AO296,2)*Source!I296, 2)+ROUND(ROUND(Source!AN296,2)*Source!I296, 2))), 2)</f>
        <v>0</v>
      </c>
      <c r="AE1096">
        <f>ROUND((Source!AU296/100)*((ROUND(ROUND(Source!AO296,2)*Source!I296, 2)+ROUND(ROUND(Source!AN296,2)*Source!I296, 2))), 2)</f>
        <v>0</v>
      </c>
      <c r="AN1096" s="53">
        <f>L1094</f>
        <v>9669.36</v>
      </c>
      <c r="AO1096">
        <f>0</f>
        <v>0</v>
      </c>
      <c r="AQ1096" t="s">
        <v>1234</v>
      </c>
      <c r="AR1096">
        <f>0</f>
        <v>0</v>
      </c>
      <c r="AT1096">
        <f>0</f>
        <v>0</v>
      </c>
      <c r="AV1096" t="s">
        <v>1234</v>
      </c>
      <c r="AW1096" s="53">
        <f>L1094</f>
        <v>9669.36</v>
      </c>
      <c r="AZ1096">
        <f>Source!X296</f>
        <v>0</v>
      </c>
      <c r="BA1096">
        <f>Source!Y296</f>
        <v>0</v>
      </c>
      <c r="CD1096">
        <v>1</v>
      </c>
    </row>
    <row r="1097" spans="1:82" ht="28.5" x14ac:dyDescent="0.2">
      <c r="A1097" s="36" t="s">
        <v>531</v>
      </c>
      <c r="B1097" s="38" t="str">
        <f>Source!F297</f>
        <v>25.2.02.11-0051</v>
      </c>
      <c r="C1097" s="38" t="str">
        <f>Source!G297</f>
        <v>Скрепы для фиксации на промежуточных опорах, размер 20 мм</v>
      </c>
      <c r="D1097" s="39" t="str">
        <f>Source!H297</f>
        <v>100 ШТ</v>
      </c>
      <c r="E1097" s="40">
        <f>Source!K297</f>
        <v>1.2</v>
      </c>
      <c r="F1097" s="40"/>
      <c r="G1097" s="40">
        <f>Source!I297</f>
        <v>1.2</v>
      </c>
      <c r="H1097" s="42">
        <f>Source!AL297</f>
        <v>1926.82</v>
      </c>
      <c r="I1097" s="41">
        <f>IF(Source!BC297&lt;&gt; 0, Source!BC297, 1)</f>
        <v>1.4</v>
      </c>
      <c r="J1097" s="42">
        <f>ROUND(H1097*I1097, 2)</f>
        <v>2697.55</v>
      </c>
      <c r="K1097" s="41"/>
      <c r="L1097" s="42">
        <f>Source!P297</f>
        <v>3237.06</v>
      </c>
    </row>
    <row r="1098" spans="1:82" x14ac:dyDescent="0.2">
      <c r="A1098" s="69"/>
      <c r="B1098" s="69"/>
      <c r="C1098" s="70" t="str">
        <f>"Объем: "&amp;Source!I297&amp;"=120/"&amp;"100"</f>
        <v>Объем: 1,2=120/100</v>
      </c>
      <c r="D1098" s="69"/>
      <c r="E1098" s="69"/>
      <c r="F1098" s="69"/>
      <c r="G1098" s="69"/>
      <c r="H1098" s="69"/>
      <c r="I1098" s="69"/>
      <c r="J1098" s="69"/>
      <c r="K1098" s="69"/>
      <c r="L1098" s="69"/>
    </row>
    <row r="1099" spans="1:82" ht="15" x14ac:dyDescent="0.2">
      <c r="C1099" s="98" t="s">
        <v>1233</v>
      </c>
      <c r="D1099" s="98"/>
      <c r="E1099" s="98"/>
      <c r="F1099" s="98"/>
      <c r="G1099" s="98"/>
      <c r="H1099" s="98"/>
      <c r="I1099" s="99">
        <f>IF(E1097&lt;&gt;0,K1099/E1097, 0)</f>
        <v>2697.55</v>
      </c>
      <c r="J1099" s="99"/>
      <c r="K1099" s="99">
        <f>L1097</f>
        <v>3237.06</v>
      </c>
      <c r="L1099" s="99"/>
      <c r="AD1099">
        <f>ROUND((Source!AT297/100)*((ROUND(ROUND(Source!AO297,2)*Source!I297, 2)+ROUND(ROUND(Source!AN297,2)*Source!I297, 2))), 2)</f>
        <v>0</v>
      </c>
      <c r="AE1099">
        <f>ROUND((Source!AU297/100)*((ROUND(ROUND(Source!AO297,2)*Source!I297, 2)+ROUND(ROUND(Source!AN297,2)*Source!I297, 2))), 2)</f>
        <v>0</v>
      </c>
      <c r="AN1099" s="53">
        <f>L1097</f>
        <v>3237.06</v>
      </c>
      <c r="AO1099">
        <f>0</f>
        <v>0</v>
      </c>
      <c r="AQ1099" t="s">
        <v>1234</v>
      </c>
      <c r="AR1099">
        <f>0</f>
        <v>0</v>
      </c>
      <c r="AT1099">
        <f>0</f>
        <v>0</v>
      </c>
      <c r="AV1099" t="s">
        <v>1234</v>
      </c>
      <c r="AW1099" s="53">
        <f>L1097</f>
        <v>3237.06</v>
      </c>
      <c r="AZ1099">
        <f>Source!X297</f>
        <v>0</v>
      </c>
      <c r="BA1099">
        <f>Source!Y297</f>
        <v>0</v>
      </c>
      <c r="CD1099">
        <v>1</v>
      </c>
    </row>
    <row r="1100" spans="1:82" ht="14.25" x14ac:dyDescent="0.2">
      <c r="A1100" s="68" t="s">
        <v>532</v>
      </c>
      <c r="B1100" s="48" t="str">
        <f>Source!F298</f>
        <v>14.4.03.03-0102</v>
      </c>
      <c r="C1100" s="48" t="str">
        <f>Source!G298</f>
        <v>Лак битумный БТ-577</v>
      </c>
      <c r="D1100" s="49" t="str">
        <f>Source!H298</f>
        <v>т</v>
      </c>
      <c r="E1100" s="50">
        <f>Source!K298</f>
        <v>0.236925</v>
      </c>
      <c r="F1100" s="50"/>
      <c r="G1100" s="50">
        <f>Source!I298</f>
        <v>0.236925</v>
      </c>
      <c r="H1100" s="51">
        <f>Source!AL298</f>
        <v>80020.98</v>
      </c>
      <c r="I1100" s="52">
        <f>IF(Source!BC298&lt;&gt; 0, Source!BC298, 1)</f>
        <v>1.29</v>
      </c>
      <c r="J1100" s="51">
        <f>ROUND(H1100*I1100, 2)</f>
        <v>103227.06</v>
      </c>
      <c r="K1100" s="52"/>
      <c r="L1100" s="51">
        <f>Source!P298</f>
        <v>24457.07</v>
      </c>
    </row>
    <row r="1101" spans="1:82" ht="15" x14ac:dyDescent="0.2">
      <c r="C1101" s="98" t="s">
        <v>1233</v>
      </c>
      <c r="D1101" s="98"/>
      <c r="E1101" s="98"/>
      <c r="F1101" s="98"/>
      <c r="G1101" s="98"/>
      <c r="H1101" s="98"/>
      <c r="I1101" s="99">
        <f>IF(E1100&lt;&gt;0,K1101/E1100, 0)</f>
        <v>103227.05497520312</v>
      </c>
      <c r="J1101" s="99"/>
      <c r="K1101" s="99">
        <f>L1100</f>
        <v>24457.07</v>
      </c>
      <c r="L1101" s="99"/>
      <c r="AD1101">
        <f>ROUND((Source!AT298/100)*((ROUND(ROUND(Source!AO298,2)*Source!I298, 2)+ROUND(ROUND(Source!AN298,2)*Source!I298, 2))), 2)</f>
        <v>0</v>
      </c>
      <c r="AE1101">
        <f>ROUND((Source!AU298/100)*((ROUND(ROUND(Source!AO298,2)*Source!I298, 2)+ROUND(ROUND(Source!AN298,2)*Source!I298, 2))), 2)</f>
        <v>0</v>
      </c>
      <c r="AN1101" s="53">
        <f>L1100</f>
        <v>24457.07</v>
      </c>
      <c r="AO1101">
        <f>0</f>
        <v>0</v>
      </c>
      <c r="AQ1101" t="s">
        <v>1234</v>
      </c>
      <c r="AR1101">
        <f>0</f>
        <v>0</v>
      </c>
      <c r="AT1101">
        <f>0</f>
        <v>0</v>
      </c>
      <c r="AV1101" t="s">
        <v>1234</v>
      </c>
      <c r="AW1101" s="53">
        <f>L1100</f>
        <v>24457.07</v>
      </c>
      <c r="AZ1101">
        <f>Source!X298</f>
        <v>0</v>
      </c>
      <c r="BA1101">
        <f>Source!Y298</f>
        <v>0</v>
      </c>
      <c r="CD1101">
        <v>1</v>
      </c>
    </row>
    <row r="1102" spans="1:82" ht="42.75" x14ac:dyDescent="0.2">
      <c r="A1102" s="68" t="s">
        <v>536</v>
      </c>
      <c r="B1102" s="48" t="str">
        <f>Source!F299</f>
        <v>ТЦ_01.7.10.07_77_7720858444_23.07.2025_02_37.1</v>
      </c>
      <c r="C1102" s="48" t="str">
        <f>Source!G299</f>
        <v>Эмаль аэрозольная термостойкая (520 мл)</v>
      </c>
      <c r="D1102" s="49" t="str">
        <f>Source!H299</f>
        <v>шт.</v>
      </c>
      <c r="E1102" s="50">
        <f>Source!K299</f>
        <v>12</v>
      </c>
      <c r="F1102" s="50"/>
      <c r="G1102" s="50">
        <f>Source!I299</f>
        <v>12</v>
      </c>
      <c r="H1102" s="51"/>
      <c r="I1102" s="52"/>
      <c r="J1102" s="51">
        <f>Source!AL299</f>
        <v>464.63</v>
      </c>
      <c r="K1102" s="52"/>
      <c r="L1102" s="51">
        <f>Source!HG299</f>
        <v>5575.56</v>
      </c>
    </row>
    <row r="1103" spans="1:82" ht="15" x14ac:dyDescent="0.2">
      <c r="C1103" s="98" t="s">
        <v>1233</v>
      </c>
      <c r="D1103" s="98"/>
      <c r="E1103" s="98"/>
      <c r="F1103" s="98"/>
      <c r="G1103" s="98"/>
      <c r="H1103" s="98"/>
      <c r="I1103" s="99">
        <f>IF(E1102&lt;&gt;0,K1103/E1102, 0)</f>
        <v>464.63000000000005</v>
      </c>
      <c r="J1103" s="99"/>
      <c r="K1103" s="99">
        <f>L1102</f>
        <v>5575.56</v>
      </c>
      <c r="L1103" s="99"/>
      <c r="AD1103">
        <f>ROUND((Source!AT299/100)*((ROUND(ROUND(Source!AO299,2)*Source!I299, 2)+ROUND(ROUND(Source!AN299,2)*Source!I299, 2))), 2)</f>
        <v>0</v>
      </c>
      <c r="AE1103">
        <f>ROUND((Source!AU299/100)*((ROUND(ROUND(Source!AO299,2)*Source!I299, 2)+ROUND(ROUND(Source!AN299,2)*Source!I299, 2))), 2)</f>
        <v>0</v>
      </c>
      <c r="AN1103" s="53">
        <f>L1102</f>
        <v>5575.56</v>
      </c>
      <c r="AO1103">
        <f>0</f>
        <v>0</v>
      </c>
      <c r="AQ1103" t="s">
        <v>1234</v>
      </c>
      <c r="AR1103">
        <f>0</f>
        <v>0</v>
      </c>
      <c r="AT1103">
        <f>0</f>
        <v>0</v>
      </c>
      <c r="AV1103" t="s">
        <v>1234</v>
      </c>
      <c r="AW1103" s="53">
        <f>L1102</f>
        <v>5575.56</v>
      </c>
      <c r="AX1103" s="53">
        <f>L1102</f>
        <v>5575.56</v>
      </c>
      <c r="AZ1103">
        <f>Source!X299</f>
        <v>0</v>
      </c>
      <c r="BA1103">
        <f>Source!Y299</f>
        <v>0</v>
      </c>
      <c r="CD1103">
        <v>1</v>
      </c>
    </row>
    <row r="1104" spans="1:82" ht="42.75" x14ac:dyDescent="0.2">
      <c r="A1104" s="68" t="s">
        <v>539</v>
      </c>
      <c r="B1104" s="48" t="str">
        <f>Source!F301</f>
        <v>ТЦ_20.2.05.02_77_7720858444_23.07.2025_02_38.1</v>
      </c>
      <c r="C1104" s="48" t="str">
        <f>Source!G301</f>
        <v>Держатель кабельный ДК 60-110</v>
      </c>
      <c r="D1104" s="49" t="str">
        <f>Source!H301</f>
        <v>шт.</v>
      </c>
      <c r="E1104" s="50">
        <f>Source!K301</f>
        <v>2</v>
      </c>
      <c r="F1104" s="50"/>
      <c r="G1104" s="50">
        <f>Source!I301</f>
        <v>2</v>
      </c>
      <c r="H1104" s="51"/>
      <c r="I1104" s="52"/>
      <c r="J1104" s="51">
        <f>Source!AL301</f>
        <v>2349.85</v>
      </c>
      <c r="K1104" s="52"/>
      <c r="L1104" s="51">
        <f>Source!HG301</f>
        <v>4699.7</v>
      </c>
    </row>
    <row r="1105" spans="1:82" ht="15" x14ac:dyDescent="0.2">
      <c r="C1105" s="98" t="s">
        <v>1233</v>
      </c>
      <c r="D1105" s="98"/>
      <c r="E1105" s="98"/>
      <c r="F1105" s="98"/>
      <c r="G1105" s="98"/>
      <c r="H1105" s="98"/>
      <c r="I1105" s="99">
        <f>IF(E1104&lt;&gt;0,K1105/E1104, 0)</f>
        <v>2349.85</v>
      </c>
      <c r="J1105" s="99"/>
      <c r="K1105" s="99">
        <f>L1104</f>
        <v>4699.7</v>
      </c>
      <c r="L1105" s="99"/>
      <c r="AD1105">
        <f>ROUND((Source!AT301/100)*((ROUND(ROUND(Source!AO301,2)*Source!I301, 2)+ROUND(ROUND(Source!AN301,2)*Source!I301, 2))), 2)</f>
        <v>0</v>
      </c>
      <c r="AE1105">
        <f>ROUND((Source!AU301/100)*((ROUND(ROUND(Source!AO301,2)*Source!I301, 2)+ROUND(ROUND(Source!AN301,2)*Source!I301, 2))), 2)</f>
        <v>0</v>
      </c>
      <c r="AN1105" s="53">
        <f>L1104</f>
        <v>4699.7</v>
      </c>
      <c r="AO1105">
        <f>0</f>
        <v>0</v>
      </c>
      <c r="AQ1105" t="s">
        <v>1234</v>
      </c>
      <c r="AR1105">
        <f>0</f>
        <v>0</v>
      </c>
      <c r="AT1105">
        <f>0</f>
        <v>0</v>
      </c>
      <c r="AV1105" t="s">
        <v>1234</v>
      </c>
      <c r="AW1105" s="53">
        <f>L1104</f>
        <v>4699.7</v>
      </c>
      <c r="AX1105" s="53">
        <f>L1104</f>
        <v>4699.7</v>
      </c>
      <c r="AZ1105">
        <f>Source!X301</f>
        <v>0</v>
      </c>
      <c r="BA1105">
        <f>Source!Y301</f>
        <v>0</v>
      </c>
      <c r="CD1105">
        <v>1</v>
      </c>
    </row>
    <row r="1107" spans="1:82" ht="15" x14ac:dyDescent="0.2">
      <c r="A1107" s="58"/>
      <c r="B1107" s="59"/>
      <c r="C1107" s="96" t="s">
        <v>1249</v>
      </c>
      <c r="D1107" s="96"/>
      <c r="E1107" s="96"/>
      <c r="F1107" s="96"/>
      <c r="G1107" s="96"/>
      <c r="H1107" s="96"/>
      <c r="I1107" s="47"/>
      <c r="J1107" s="58"/>
      <c r="K1107" s="60"/>
      <c r="L1107" s="47">
        <f>L1109+L1110+L1116+L1120</f>
        <v>4035485.7500000009</v>
      </c>
    </row>
    <row r="1108" spans="1:82" ht="14.25" x14ac:dyDescent="0.2">
      <c r="A1108" s="55"/>
      <c r="B1108" s="57"/>
      <c r="C1108" s="95" t="s">
        <v>1250</v>
      </c>
      <c r="D1108" s="93"/>
      <c r="E1108" s="93"/>
      <c r="F1108" s="93"/>
      <c r="G1108" s="93"/>
      <c r="H1108" s="93"/>
      <c r="I1108" s="42"/>
      <c r="J1108" s="55"/>
      <c r="K1108" s="40"/>
      <c r="L1108" s="42"/>
    </row>
    <row r="1109" spans="1:82" ht="14.25" hidden="1" x14ac:dyDescent="0.2">
      <c r="A1109" s="55"/>
      <c r="B1109" s="57"/>
      <c r="C1109" s="93" t="s">
        <v>1251</v>
      </c>
      <c r="D1109" s="93"/>
      <c r="E1109" s="93"/>
      <c r="F1109" s="93"/>
      <c r="G1109" s="93"/>
      <c r="H1109" s="93"/>
      <c r="I1109" s="42"/>
      <c r="J1109" s="55"/>
      <c r="K1109" s="40"/>
      <c r="L1109" s="42">
        <f>SUM(AR1005:AR1105)</f>
        <v>0</v>
      </c>
    </row>
    <row r="1110" spans="1:82" ht="14.25" hidden="1" x14ac:dyDescent="0.2">
      <c r="A1110" s="55"/>
      <c r="B1110" s="57"/>
      <c r="C1110" s="93" t="s">
        <v>1252</v>
      </c>
      <c r="D1110" s="93"/>
      <c r="E1110" s="93"/>
      <c r="F1110" s="93"/>
      <c r="G1110" s="93"/>
      <c r="H1110" s="93"/>
      <c r="I1110" s="42"/>
      <c r="J1110" s="55"/>
      <c r="K1110" s="40"/>
      <c r="L1110" s="42">
        <f>L1112+L1115+L1114</f>
        <v>0</v>
      </c>
    </row>
    <row r="1111" spans="1:82" ht="14.25" hidden="1" x14ac:dyDescent="0.2">
      <c r="A1111" s="55"/>
      <c r="B1111" s="57"/>
      <c r="C1111" s="95" t="s">
        <v>1253</v>
      </c>
      <c r="D1111" s="93"/>
      <c r="E1111" s="93"/>
      <c r="F1111" s="93"/>
      <c r="G1111" s="93"/>
      <c r="H1111" s="93"/>
      <c r="I1111" s="42"/>
      <c r="J1111" s="55"/>
      <c r="K1111" s="40"/>
      <c r="L1111" s="42"/>
    </row>
    <row r="1112" spans="1:82" ht="14.25" hidden="1" x14ac:dyDescent="0.2">
      <c r="A1112" s="55"/>
      <c r="B1112" s="57"/>
      <c r="C1112" s="93" t="s">
        <v>1252</v>
      </c>
      <c r="D1112" s="93"/>
      <c r="E1112" s="93"/>
      <c r="F1112" s="93"/>
      <c r="G1112" s="93"/>
      <c r="H1112" s="93"/>
      <c r="I1112" s="42"/>
      <c r="J1112" s="55"/>
      <c r="K1112" s="40"/>
      <c r="L1112" s="42">
        <f>SUM(AO1005:AO1105)</f>
        <v>0</v>
      </c>
    </row>
    <row r="1113" spans="1:82" ht="14.25" hidden="1" x14ac:dyDescent="0.2">
      <c r="A1113" s="55"/>
      <c r="B1113" s="57"/>
      <c r="C1113" s="95" t="s">
        <v>1254</v>
      </c>
      <c r="D1113" s="93"/>
      <c r="E1113" s="93"/>
      <c r="F1113" s="93"/>
      <c r="G1113" s="93"/>
      <c r="H1113" s="93"/>
      <c r="I1113" s="42"/>
      <c r="J1113" s="55"/>
      <c r="K1113" s="40"/>
      <c r="L1113" s="42"/>
    </row>
    <row r="1114" spans="1:82" ht="14.25" hidden="1" x14ac:dyDescent="0.2">
      <c r="A1114" s="55"/>
      <c r="B1114" s="57"/>
      <c r="C1114" s="93" t="s">
        <v>1273</v>
      </c>
      <c r="D1114" s="93"/>
      <c r="E1114" s="93"/>
      <c r="F1114" s="93"/>
      <c r="G1114" s="93"/>
      <c r="H1114" s="93"/>
      <c r="I1114" s="42"/>
      <c r="J1114" s="55"/>
      <c r="K1114" s="40"/>
      <c r="L1114" s="42">
        <f>SUM(AT1005:AT1105)</f>
        <v>0</v>
      </c>
    </row>
    <row r="1115" spans="1:82" ht="14.25" hidden="1" x14ac:dyDescent="0.2">
      <c r="A1115" s="55"/>
      <c r="B1115" s="57"/>
      <c r="C1115" s="93" t="s">
        <v>1255</v>
      </c>
      <c r="D1115" s="93"/>
      <c r="E1115" s="93"/>
      <c r="F1115" s="93"/>
      <c r="G1115" s="93"/>
      <c r="H1115" s="93"/>
      <c r="I1115" s="42"/>
      <c r="J1115" s="55"/>
      <c r="K1115" s="40"/>
      <c r="L1115" s="42">
        <f>SUM(AV1005:AV1105)</f>
        <v>0</v>
      </c>
    </row>
    <row r="1116" spans="1:82" ht="14.25" x14ac:dyDescent="0.2">
      <c r="A1116" s="55"/>
      <c r="B1116" s="57"/>
      <c r="C1116" s="93" t="s">
        <v>1256</v>
      </c>
      <c r="D1116" s="93"/>
      <c r="E1116" s="93"/>
      <c r="F1116" s="93"/>
      <c r="G1116" s="93"/>
      <c r="H1116" s="93"/>
      <c r="I1116" s="42"/>
      <c r="J1116" s="55"/>
      <c r="K1116" s="40"/>
      <c r="L1116" s="42">
        <f>L1118+L1119</f>
        <v>4035485.7500000009</v>
      </c>
    </row>
    <row r="1117" spans="1:82" ht="14.25" x14ac:dyDescent="0.2">
      <c r="A1117" s="55"/>
      <c r="B1117" s="57"/>
      <c r="C1117" s="95" t="s">
        <v>1253</v>
      </c>
      <c r="D1117" s="93"/>
      <c r="E1117" s="93"/>
      <c r="F1117" s="93"/>
      <c r="G1117" s="93"/>
      <c r="H1117" s="93"/>
      <c r="I1117" s="42"/>
      <c r="J1117" s="55"/>
      <c r="K1117" s="40"/>
      <c r="L1117" s="42"/>
    </row>
    <row r="1118" spans="1:82" ht="14.25" x14ac:dyDescent="0.2">
      <c r="A1118" s="55"/>
      <c r="B1118" s="57"/>
      <c r="C1118" s="93" t="s">
        <v>1257</v>
      </c>
      <c r="D1118" s="93"/>
      <c r="E1118" s="93"/>
      <c r="F1118" s="93"/>
      <c r="G1118" s="93"/>
      <c r="H1118" s="93"/>
      <c r="I1118" s="42"/>
      <c r="J1118" s="55"/>
      <c r="K1118" s="40"/>
      <c r="L1118" s="42">
        <f>SUM(AW1005:AW1105)-SUM(BK1005:BK1105)</f>
        <v>4035485.7500000009</v>
      </c>
    </row>
    <row r="1119" spans="1:82" ht="14.25" hidden="1" x14ac:dyDescent="0.2">
      <c r="A1119" s="55"/>
      <c r="B1119" s="57"/>
      <c r="C1119" s="93" t="s">
        <v>1258</v>
      </c>
      <c r="D1119" s="93"/>
      <c r="E1119" s="93"/>
      <c r="F1119" s="93"/>
      <c r="G1119" s="93"/>
      <c r="H1119" s="93"/>
      <c r="I1119" s="42"/>
      <c r="J1119" s="55"/>
      <c r="K1119" s="40"/>
      <c r="L1119" s="42">
        <f>SUM(BC1005:BC1105)</f>
        <v>0</v>
      </c>
    </row>
    <row r="1120" spans="1:82" ht="14.25" hidden="1" x14ac:dyDescent="0.2">
      <c r="A1120" s="55"/>
      <c r="B1120" s="57"/>
      <c r="C1120" s="93" t="s">
        <v>1259</v>
      </c>
      <c r="D1120" s="93"/>
      <c r="E1120" s="93"/>
      <c r="F1120" s="93"/>
      <c r="G1120" s="93"/>
      <c r="H1120" s="93"/>
      <c r="I1120" s="42"/>
      <c r="J1120" s="55"/>
      <c r="K1120" s="40"/>
      <c r="L1120" s="42">
        <f>SUM(BB1005:BB1105)</f>
        <v>0</v>
      </c>
    </row>
    <row r="1121" spans="1:12" ht="14.25" hidden="1" x14ac:dyDescent="0.2">
      <c r="A1121" s="55"/>
      <c r="B1121" s="57"/>
      <c r="C1121" s="93" t="s">
        <v>1260</v>
      </c>
      <c r="D1121" s="93"/>
      <c r="E1121" s="93"/>
      <c r="F1121" s="93"/>
      <c r="G1121" s="93"/>
      <c r="H1121" s="93"/>
      <c r="I1121" s="42"/>
      <c r="J1121" s="55"/>
      <c r="K1121" s="40"/>
      <c r="L1121" s="42">
        <f>SUM(AR1005:AR1105)+SUM(AT1005:AT1105)+SUM(AV1005:AV1105)</f>
        <v>0</v>
      </c>
    </row>
    <row r="1122" spans="1:12" ht="14.25" hidden="1" x14ac:dyDescent="0.2">
      <c r="A1122" s="55"/>
      <c r="B1122" s="57"/>
      <c r="C1122" s="93" t="s">
        <v>1261</v>
      </c>
      <c r="D1122" s="93"/>
      <c r="E1122" s="93"/>
      <c r="F1122" s="93"/>
      <c r="G1122" s="93"/>
      <c r="H1122" s="93"/>
      <c r="I1122" s="42"/>
      <c r="J1122" s="55"/>
      <c r="K1122" s="40"/>
      <c r="L1122" s="42">
        <f>SUM(AZ1005:AZ1105)</f>
        <v>0</v>
      </c>
    </row>
    <row r="1123" spans="1:12" ht="14.25" hidden="1" x14ac:dyDescent="0.2">
      <c r="A1123" s="55"/>
      <c r="B1123" s="57"/>
      <c r="C1123" s="93" t="s">
        <v>1262</v>
      </c>
      <c r="D1123" s="93"/>
      <c r="E1123" s="93"/>
      <c r="F1123" s="93"/>
      <c r="G1123" s="93"/>
      <c r="H1123" s="93"/>
      <c r="I1123" s="42"/>
      <c r="J1123" s="55"/>
      <c r="K1123" s="40"/>
      <c r="L1123" s="42">
        <f>SUM(BA1005:BA1105)</f>
        <v>0</v>
      </c>
    </row>
    <row r="1124" spans="1:12" ht="14.25" hidden="1" x14ac:dyDescent="0.2">
      <c r="A1124" s="55"/>
      <c r="B1124" s="57"/>
      <c r="C1124" s="93" t="s">
        <v>581</v>
      </c>
      <c r="D1124" s="93"/>
      <c r="E1124" s="93"/>
      <c r="F1124" s="93"/>
      <c r="G1124" s="93"/>
      <c r="H1124" s="93"/>
      <c r="I1124" s="42"/>
      <c r="J1124" s="55"/>
      <c r="K1124" s="40"/>
      <c r="L1124" s="42">
        <f>L1126+L1127</f>
        <v>0</v>
      </c>
    </row>
    <row r="1125" spans="1:12" ht="14.25" hidden="1" x14ac:dyDescent="0.2">
      <c r="A1125" s="55"/>
      <c r="B1125" s="57"/>
      <c r="C1125" s="95" t="s">
        <v>1250</v>
      </c>
      <c r="D1125" s="93"/>
      <c r="E1125" s="93"/>
      <c r="F1125" s="93"/>
      <c r="G1125" s="93"/>
      <c r="H1125" s="93"/>
      <c r="I1125" s="42"/>
      <c r="J1125" s="55"/>
      <c r="K1125" s="40"/>
      <c r="L1125" s="42"/>
    </row>
    <row r="1126" spans="1:12" ht="14.25" hidden="1" x14ac:dyDescent="0.2">
      <c r="A1126" s="55"/>
      <c r="B1126" s="57"/>
      <c r="C1126" s="93" t="s">
        <v>1263</v>
      </c>
      <c r="D1126" s="93"/>
      <c r="E1126" s="93"/>
      <c r="F1126" s="93"/>
      <c r="G1126" s="93"/>
      <c r="H1126" s="93"/>
      <c r="I1126" s="42"/>
      <c r="J1126" s="55"/>
      <c r="K1126" s="40"/>
      <c r="L1126" s="42">
        <f>SUM(BK1005:BK1105)</f>
        <v>0</v>
      </c>
    </row>
    <row r="1127" spans="1:12" ht="14.25" hidden="1" x14ac:dyDescent="0.2">
      <c r="A1127" s="55"/>
      <c r="B1127" s="57"/>
      <c r="C1127" s="93" t="s">
        <v>1264</v>
      </c>
      <c r="D1127" s="93"/>
      <c r="E1127" s="93"/>
      <c r="F1127" s="93"/>
      <c r="G1127" s="93"/>
      <c r="H1127" s="93"/>
      <c r="I1127" s="42"/>
      <c r="J1127" s="55"/>
      <c r="K1127" s="40"/>
      <c r="L1127" s="42">
        <f>SUM(BD1005:BD1105)</f>
        <v>0</v>
      </c>
    </row>
    <row r="1128" spans="1:12" ht="14.25" hidden="1" x14ac:dyDescent="0.2">
      <c r="A1128" s="55"/>
      <c r="B1128" s="57"/>
      <c r="C1128" s="93" t="s">
        <v>1265</v>
      </c>
      <c r="D1128" s="93"/>
      <c r="E1128" s="93"/>
      <c r="F1128" s="93"/>
      <c r="G1128" s="93"/>
      <c r="H1128" s="93"/>
      <c r="I1128" s="42"/>
      <c r="J1128" s="55"/>
      <c r="K1128" s="40"/>
      <c r="L1128" s="42"/>
    </row>
    <row r="1129" spans="1:12" ht="14.25" hidden="1" x14ac:dyDescent="0.2">
      <c r="A1129" s="55"/>
      <c r="B1129" s="57"/>
      <c r="C1129" s="93" t="s">
        <v>1265</v>
      </c>
      <c r="D1129" s="93"/>
      <c r="E1129" s="93"/>
      <c r="F1129" s="93"/>
      <c r="G1129" s="93"/>
      <c r="H1129" s="93"/>
      <c r="I1129" s="42"/>
      <c r="J1129" s="55"/>
      <c r="K1129" s="40"/>
      <c r="L1129" s="42">
        <f>SUM(BQ1005:BQ1105)</f>
        <v>0</v>
      </c>
    </row>
    <row r="1130" spans="1:12" ht="14.25" hidden="1" x14ac:dyDescent="0.2">
      <c r="A1130" s="55"/>
      <c r="B1130" s="57"/>
      <c r="C1130" s="93" t="s">
        <v>1266</v>
      </c>
      <c r="D1130" s="93"/>
      <c r="E1130" s="93"/>
      <c r="F1130" s="93"/>
      <c r="G1130" s="93"/>
      <c r="H1130" s="93"/>
      <c r="I1130" s="42"/>
      <c r="J1130" s="55"/>
      <c r="K1130" s="40"/>
      <c r="L1130" s="42">
        <f>SUM(BO1005:BO1105)</f>
        <v>0</v>
      </c>
    </row>
    <row r="1131" spans="1:12" ht="15" x14ac:dyDescent="0.2">
      <c r="A1131" s="58"/>
      <c r="B1131" s="59"/>
      <c r="C1131" s="96" t="s">
        <v>1267</v>
      </c>
      <c r="D1131" s="96"/>
      <c r="E1131" s="96"/>
      <c r="F1131" s="96"/>
      <c r="G1131" s="96"/>
      <c r="H1131" s="96"/>
      <c r="I1131" s="47"/>
      <c r="J1131" s="58"/>
      <c r="K1131" s="60"/>
      <c r="L1131" s="47">
        <f>L1107+L1122+L1123+L1124+L1129+L1130</f>
        <v>4035485.7500000009</v>
      </c>
    </row>
    <row r="1132" spans="1:12" ht="14.25" x14ac:dyDescent="0.2">
      <c r="A1132" s="55"/>
      <c r="B1132" s="57"/>
      <c r="C1132" s="95" t="s">
        <v>1268</v>
      </c>
      <c r="D1132" s="93"/>
      <c r="E1132" s="93"/>
      <c r="F1132" s="93"/>
      <c r="G1132" s="93"/>
      <c r="H1132" s="93"/>
      <c r="I1132" s="42"/>
      <c r="J1132" s="55"/>
      <c r="K1132" s="40"/>
      <c r="L1132" s="42"/>
    </row>
    <row r="1133" spans="1:12" ht="14.25" x14ac:dyDescent="0.2">
      <c r="A1133" s="55"/>
      <c r="B1133" s="57"/>
      <c r="C1133" s="93" t="s">
        <v>1269</v>
      </c>
      <c r="D1133" s="93"/>
      <c r="E1133" s="93"/>
      <c r="F1133" s="93"/>
      <c r="G1133" s="93"/>
      <c r="H1133" s="93"/>
      <c r="I1133" s="42"/>
      <c r="J1133" s="55"/>
      <c r="K1133" s="40"/>
      <c r="L1133" s="42">
        <f>SUM(AX1005:AX1105)</f>
        <v>3847812.2600000016</v>
      </c>
    </row>
    <row r="1134" spans="1:12" ht="14.25" hidden="1" x14ac:dyDescent="0.2">
      <c r="A1134" s="55"/>
      <c r="B1134" s="57"/>
      <c r="C1134" s="93" t="s">
        <v>1270</v>
      </c>
      <c r="D1134" s="93"/>
      <c r="E1134" s="93"/>
      <c r="F1134" s="93"/>
      <c r="G1134" s="93"/>
      <c r="H1134" s="93"/>
      <c r="I1134" s="42"/>
      <c r="J1134" s="55"/>
      <c r="K1134" s="40"/>
      <c r="L1134" s="42">
        <f>SUM(AY1005:AY1105)</f>
        <v>0</v>
      </c>
    </row>
    <row r="1135" spans="1:12" ht="14.25" hidden="1" customHeight="1" x14ac:dyDescent="0.2">
      <c r="A1135" s="55"/>
      <c r="B1135" s="57"/>
      <c r="C1135" s="93" t="s">
        <v>1271</v>
      </c>
      <c r="D1135" s="93"/>
      <c r="E1135" s="93"/>
      <c r="F1135" s="94"/>
      <c r="G1135" s="46">
        <f>Source!F325</f>
        <v>0</v>
      </c>
      <c r="H1135" s="55"/>
      <c r="I1135" s="55"/>
      <c r="J1135" s="55"/>
      <c r="K1135" s="55"/>
      <c r="L1135" s="55"/>
    </row>
    <row r="1136" spans="1:12" ht="14.25" hidden="1" customHeight="1" x14ac:dyDescent="0.2">
      <c r="A1136" s="55"/>
      <c r="B1136" s="57"/>
      <c r="C1136" s="93" t="s">
        <v>1272</v>
      </c>
      <c r="D1136" s="93"/>
      <c r="E1136" s="93"/>
      <c r="F1136" s="94"/>
      <c r="G1136" s="46">
        <f>Source!F326</f>
        <v>0</v>
      </c>
      <c r="H1136" s="55"/>
      <c r="I1136" s="55"/>
      <c r="J1136" s="55"/>
      <c r="K1136" s="55"/>
      <c r="L1136" s="55"/>
    </row>
    <row r="1139" spans="1:12" ht="15" x14ac:dyDescent="0.2">
      <c r="A1139" s="71"/>
      <c r="B1139" s="72"/>
      <c r="C1139" s="97" t="s">
        <v>1320</v>
      </c>
      <c r="D1139" s="97"/>
      <c r="E1139" s="97"/>
      <c r="F1139" s="97"/>
      <c r="G1139" s="97"/>
      <c r="H1139" s="97"/>
      <c r="I1139" s="56"/>
      <c r="J1139" s="71"/>
      <c r="K1139" s="73"/>
      <c r="L1139" s="56"/>
    </row>
    <row r="1141" spans="1:12" ht="15" x14ac:dyDescent="0.2">
      <c r="A1141" s="58"/>
      <c r="B1141" s="59"/>
      <c r="C1141" s="96" t="s">
        <v>1321</v>
      </c>
      <c r="D1141" s="96"/>
      <c r="E1141" s="96"/>
      <c r="F1141" s="96"/>
      <c r="G1141" s="96"/>
      <c r="H1141" s="96"/>
      <c r="I1141" s="47"/>
      <c r="J1141" s="58"/>
      <c r="K1141" s="60"/>
      <c r="L1141" s="47">
        <f>L1143+L1158+L1159</f>
        <v>7158209.7100000009</v>
      </c>
    </row>
    <row r="1142" spans="1:12" ht="14.25" x14ac:dyDescent="0.2">
      <c r="A1142" s="55"/>
      <c r="B1142" s="57"/>
      <c r="C1142" s="95" t="s">
        <v>1250</v>
      </c>
      <c r="D1142" s="93"/>
      <c r="E1142" s="93"/>
      <c r="F1142" s="93"/>
      <c r="G1142" s="93"/>
      <c r="H1142" s="93"/>
      <c r="I1142" s="42"/>
      <c r="J1142" s="55"/>
      <c r="K1142" s="40"/>
      <c r="L1142" s="42"/>
    </row>
    <row r="1143" spans="1:12" ht="14.25" x14ac:dyDescent="0.2">
      <c r="A1143" s="55"/>
      <c r="B1143" s="57"/>
      <c r="C1143" s="93" t="s">
        <v>1322</v>
      </c>
      <c r="D1143" s="93"/>
      <c r="E1143" s="93"/>
      <c r="F1143" s="93"/>
      <c r="G1143" s="93"/>
      <c r="H1143" s="93"/>
      <c r="I1143" s="42"/>
      <c r="J1143" s="55"/>
      <c r="K1143" s="40"/>
      <c r="L1143" s="42">
        <f>L1145+L1146+L1152+L1156</f>
        <v>5591858.3200000012</v>
      </c>
    </row>
    <row r="1144" spans="1:12" ht="14.25" x14ac:dyDescent="0.2">
      <c r="A1144" s="55"/>
      <c r="B1144" s="57"/>
      <c r="C1144" s="95" t="s">
        <v>1250</v>
      </c>
      <c r="D1144" s="93"/>
      <c r="E1144" s="93"/>
      <c r="F1144" s="93"/>
      <c r="G1144" s="93"/>
      <c r="H1144" s="93"/>
      <c r="I1144" s="42"/>
      <c r="J1144" s="55"/>
      <c r="K1144" s="40"/>
      <c r="L1144" s="42"/>
    </row>
    <row r="1145" spans="1:12" ht="14.25" x14ac:dyDescent="0.2">
      <c r="A1145" s="55"/>
      <c r="B1145" s="57"/>
      <c r="C1145" s="93" t="s">
        <v>1323</v>
      </c>
      <c r="D1145" s="93"/>
      <c r="E1145" s="93"/>
      <c r="F1145" s="93"/>
      <c r="G1145" s="93"/>
      <c r="H1145" s="93"/>
      <c r="I1145" s="42"/>
      <c r="J1145" s="55"/>
      <c r="K1145" s="40"/>
      <c r="L1145" s="42">
        <f>SUMIF(CD52:CD1137, 1, AR52:AR1137)</f>
        <v>722284.43</v>
      </c>
    </row>
    <row r="1146" spans="1:12" ht="14.25" hidden="1" x14ac:dyDescent="0.2">
      <c r="A1146" s="55"/>
      <c r="B1146" s="57"/>
      <c r="C1146" s="93" t="s">
        <v>1252</v>
      </c>
      <c r="D1146" s="93"/>
      <c r="E1146" s="93"/>
      <c r="F1146" s="93"/>
      <c r="G1146" s="93"/>
      <c r="H1146" s="93"/>
      <c r="I1146" s="42"/>
      <c r="J1146" s="55"/>
      <c r="K1146" s="40"/>
      <c r="L1146" s="42">
        <f>L1148+L1151+L1150</f>
        <v>867862.49</v>
      </c>
    </row>
    <row r="1147" spans="1:12" ht="14.25" hidden="1" x14ac:dyDescent="0.2">
      <c r="A1147" s="55"/>
      <c r="B1147" s="57"/>
      <c r="C1147" s="95" t="s">
        <v>1253</v>
      </c>
      <c r="D1147" s="93"/>
      <c r="E1147" s="93"/>
      <c r="F1147" s="93"/>
      <c r="G1147" s="93"/>
      <c r="H1147" s="93"/>
      <c r="I1147" s="42"/>
      <c r="J1147" s="55"/>
      <c r="K1147" s="40"/>
      <c r="L1147" s="42"/>
    </row>
    <row r="1148" spans="1:12" ht="14.25" x14ac:dyDescent="0.2">
      <c r="A1148" s="55"/>
      <c r="B1148" s="57"/>
      <c r="C1148" s="93" t="s">
        <v>1252</v>
      </c>
      <c r="D1148" s="93"/>
      <c r="E1148" s="93"/>
      <c r="F1148" s="93"/>
      <c r="G1148" s="93"/>
      <c r="H1148" s="93"/>
      <c r="I1148" s="42"/>
      <c r="J1148" s="55"/>
      <c r="K1148" s="40"/>
      <c r="L1148" s="42">
        <f>SUMIF(CD52:CD1137, 1, AO52:AO1137)</f>
        <v>596168.65</v>
      </c>
    </row>
    <row r="1149" spans="1:12" ht="14.25" hidden="1" x14ac:dyDescent="0.2">
      <c r="A1149" s="55"/>
      <c r="B1149" s="57"/>
      <c r="C1149" s="95" t="s">
        <v>1254</v>
      </c>
      <c r="D1149" s="93"/>
      <c r="E1149" s="93"/>
      <c r="F1149" s="93"/>
      <c r="G1149" s="93"/>
      <c r="H1149" s="93"/>
      <c r="I1149" s="42"/>
      <c r="J1149" s="55"/>
      <c r="K1149" s="40"/>
      <c r="L1149" s="42"/>
    </row>
    <row r="1150" spans="1:12" ht="14.25" x14ac:dyDescent="0.2">
      <c r="A1150" s="55"/>
      <c r="B1150" s="57"/>
      <c r="C1150" s="93" t="s">
        <v>1273</v>
      </c>
      <c r="D1150" s="93"/>
      <c r="E1150" s="93"/>
      <c r="F1150" s="93"/>
      <c r="G1150" s="93"/>
      <c r="H1150" s="93"/>
      <c r="I1150" s="42"/>
      <c r="J1150" s="55"/>
      <c r="K1150" s="40"/>
      <c r="L1150" s="42">
        <f>SUMIF(CD52:CD1137, 1, AT52:AT1137)</f>
        <v>271693.84000000003</v>
      </c>
    </row>
    <row r="1151" spans="1:12" ht="14.25" hidden="1" x14ac:dyDescent="0.2">
      <c r="A1151" s="55"/>
      <c r="B1151" s="57"/>
      <c r="C1151" s="93" t="s">
        <v>1255</v>
      </c>
      <c r="D1151" s="93"/>
      <c r="E1151" s="93"/>
      <c r="F1151" s="93"/>
      <c r="G1151" s="93"/>
      <c r="H1151" s="93"/>
      <c r="I1151" s="42"/>
      <c r="J1151" s="55"/>
      <c r="K1151" s="40"/>
      <c r="L1151" s="42">
        <f>SUMIF(CD52:CD1137, 1, AV52:AV1137)</f>
        <v>0</v>
      </c>
    </row>
    <row r="1152" spans="1:12" ht="14.25" x14ac:dyDescent="0.2">
      <c r="A1152" s="55"/>
      <c r="B1152" s="57"/>
      <c r="C1152" s="93" t="s">
        <v>1256</v>
      </c>
      <c r="D1152" s="93"/>
      <c r="E1152" s="93"/>
      <c r="F1152" s="93"/>
      <c r="G1152" s="93"/>
      <c r="H1152" s="93"/>
      <c r="I1152" s="42"/>
      <c r="J1152" s="55"/>
      <c r="K1152" s="40"/>
      <c r="L1152" s="42">
        <f>L1154+L1155</f>
        <v>4001711.4000000013</v>
      </c>
    </row>
    <row r="1153" spans="1:12" ht="14.25" x14ac:dyDescent="0.2">
      <c r="A1153" s="55"/>
      <c r="B1153" s="57"/>
      <c r="C1153" s="95" t="s">
        <v>1253</v>
      </c>
      <c r="D1153" s="93"/>
      <c r="E1153" s="93"/>
      <c r="F1153" s="93"/>
      <c r="G1153" s="93"/>
      <c r="H1153" s="93"/>
      <c r="I1153" s="42"/>
      <c r="J1153" s="55"/>
      <c r="K1153" s="40"/>
      <c r="L1153" s="42"/>
    </row>
    <row r="1154" spans="1:12" ht="14.25" x14ac:dyDescent="0.2">
      <c r="A1154" s="55"/>
      <c r="B1154" s="57"/>
      <c r="C1154" s="93" t="s">
        <v>1257</v>
      </c>
      <c r="D1154" s="93"/>
      <c r="E1154" s="93"/>
      <c r="F1154" s="93"/>
      <c r="G1154" s="93"/>
      <c r="H1154" s="93"/>
      <c r="I1154" s="42"/>
      <c r="J1154" s="55"/>
      <c r="K1154" s="40"/>
      <c r="L1154" s="42">
        <f>SUMIF(CD52:CD1137, 1, AW52:AW1137)-SUMIF(CD52:CD1137, 1, BK52:BK1137)</f>
        <v>4001711.4000000013</v>
      </c>
    </row>
    <row r="1155" spans="1:12" ht="14.25" hidden="1" x14ac:dyDescent="0.2">
      <c r="A1155" s="55"/>
      <c r="B1155" s="57"/>
      <c r="C1155" s="93" t="s">
        <v>1258</v>
      </c>
      <c r="D1155" s="93"/>
      <c r="E1155" s="93"/>
      <c r="F1155" s="93"/>
      <c r="G1155" s="93"/>
      <c r="H1155" s="93"/>
      <c r="I1155" s="42"/>
      <c r="J1155" s="55"/>
      <c r="K1155" s="40"/>
      <c r="L1155" s="42">
        <f>SUMIF(CD52:CD1137, 1, BC52:BC1137)</f>
        <v>0</v>
      </c>
    </row>
    <row r="1156" spans="1:12" ht="14.25" hidden="1" x14ac:dyDescent="0.2">
      <c r="A1156" s="55"/>
      <c r="B1156" s="57"/>
      <c r="C1156" s="93" t="s">
        <v>1259</v>
      </c>
      <c r="D1156" s="93"/>
      <c r="E1156" s="93"/>
      <c r="F1156" s="93"/>
      <c r="G1156" s="93"/>
      <c r="H1156" s="93"/>
      <c r="I1156" s="42"/>
      <c r="J1156" s="55"/>
      <c r="K1156" s="40"/>
      <c r="L1156" s="42">
        <f>SUMIF(CD52:CD1137, 1, BB52:BB1137)</f>
        <v>0</v>
      </c>
    </row>
    <row r="1157" spans="1:12" ht="14.25" x14ac:dyDescent="0.2">
      <c r="A1157" s="55"/>
      <c r="B1157" s="57"/>
      <c r="C1157" s="93" t="s">
        <v>1324</v>
      </c>
      <c r="D1157" s="93"/>
      <c r="E1157" s="93"/>
      <c r="F1157" s="93"/>
      <c r="G1157" s="93"/>
      <c r="H1157" s="93"/>
      <c r="I1157" s="42"/>
      <c r="J1157" s="55"/>
      <c r="K1157" s="40"/>
      <c r="L1157" s="42">
        <f>SUMIF(CD52:CD1137, 1, AR52:AR1137)+SUMIF(CD52:CD1137, 1, AT52:AT1137)+SUMIF(CD52:CD1137, 1, AV52:AV1137)</f>
        <v>993978.27</v>
      </c>
    </row>
    <row r="1158" spans="1:12" ht="14.25" x14ac:dyDescent="0.2">
      <c r="A1158" s="55"/>
      <c r="B1158" s="57"/>
      <c r="C1158" s="93" t="s">
        <v>1325</v>
      </c>
      <c r="D1158" s="93"/>
      <c r="E1158" s="93"/>
      <c r="F1158" s="93"/>
      <c r="G1158" s="93"/>
      <c r="H1158" s="93"/>
      <c r="I1158" s="42"/>
      <c r="J1158" s="55"/>
      <c r="K1158" s="40"/>
      <c r="L1158" s="42">
        <f>SUMIF(CD52:CD1137, 1, AZ52:AZ1137)</f>
        <v>1001688.4199999998</v>
      </c>
    </row>
    <row r="1159" spans="1:12" ht="14.25" x14ac:dyDescent="0.2">
      <c r="A1159" s="55"/>
      <c r="B1159" s="57"/>
      <c r="C1159" s="93" t="s">
        <v>1326</v>
      </c>
      <c r="D1159" s="93"/>
      <c r="E1159" s="93"/>
      <c r="F1159" s="93"/>
      <c r="G1159" s="93"/>
      <c r="H1159" s="93"/>
      <c r="I1159" s="42"/>
      <c r="J1159" s="55"/>
      <c r="K1159" s="40"/>
      <c r="L1159" s="42">
        <f>SUMIF(CD52:CD1137, 1, BA52:BA1137)</f>
        <v>564662.97000000009</v>
      </c>
    </row>
    <row r="1161" spans="1:12" ht="15" x14ac:dyDescent="0.2">
      <c r="A1161" s="58"/>
      <c r="B1161" s="59"/>
      <c r="C1161" s="96" t="s">
        <v>1327</v>
      </c>
      <c r="D1161" s="96"/>
      <c r="E1161" s="96"/>
      <c r="F1161" s="96"/>
      <c r="G1161" s="96"/>
      <c r="H1161" s="96"/>
      <c r="I1161" s="47"/>
      <c r="J1161" s="58"/>
      <c r="K1161" s="60"/>
      <c r="L1161" s="47">
        <f>L1163+L1178+L1179</f>
        <v>597190.42999999993</v>
      </c>
    </row>
    <row r="1162" spans="1:12" ht="14.25" x14ac:dyDescent="0.2">
      <c r="A1162" s="55"/>
      <c r="B1162" s="57"/>
      <c r="C1162" s="95" t="s">
        <v>1250</v>
      </c>
      <c r="D1162" s="93"/>
      <c r="E1162" s="93"/>
      <c r="F1162" s="93"/>
      <c r="G1162" s="93"/>
      <c r="H1162" s="93"/>
      <c r="I1162" s="42"/>
      <c r="J1162" s="55"/>
      <c r="K1162" s="40"/>
      <c r="L1162" s="42"/>
    </row>
    <row r="1163" spans="1:12" ht="14.25" x14ac:dyDescent="0.2">
      <c r="A1163" s="55"/>
      <c r="B1163" s="57"/>
      <c r="C1163" s="93" t="s">
        <v>1322</v>
      </c>
      <c r="D1163" s="93"/>
      <c r="E1163" s="93"/>
      <c r="F1163" s="93"/>
      <c r="G1163" s="93"/>
      <c r="H1163" s="93"/>
      <c r="I1163" s="42"/>
      <c r="J1163" s="55"/>
      <c r="K1163" s="40"/>
      <c r="L1163" s="42">
        <f>L1165+L1166+L1172+L1176</f>
        <v>321166.59999999998</v>
      </c>
    </row>
    <row r="1164" spans="1:12" ht="14.25" x14ac:dyDescent="0.2">
      <c r="A1164" s="55"/>
      <c r="B1164" s="57"/>
      <c r="C1164" s="95" t="s">
        <v>1250</v>
      </c>
      <c r="D1164" s="93"/>
      <c r="E1164" s="93"/>
      <c r="F1164" s="93"/>
      <c r="G1164" s="93"/>
      <c r="H1164" s="93"/>
      <c r="I1164" s="42"/>
      <c r="J1164" s="55"/>
      <c r="K1164" s="40"/>
      <c r="L1164" s="42"/>
    </row>
    <row r="1165" spans="1:12" ht="14.25" x14ac:dyDescent="0.2">
      <c r="A1165" s="55"/>
      <c r="B1165" s="57"/>
      <c r="C1165" s="93" t="s">
        <v>1323</v>
      </c>
      <c r="D1165" s="93"/>
      <c r="E1165" s="93"/>
      <c r="F1165" s="93"/>
      <c r="G1165" s="93"/>
      <c r="H1165" s="93"/>
      <c r="I1165" s="42"/>
      <c r="J1165" s="55"/>
      <c r="K1165" s="40"/>
      <c r="L1165" s="42">
        <f>SUMIF(CD52:CD1159, 2, AR52:AR1159)</f>
        <v>180723.5</v>
      </c>
    </row>
    <row r="1166" spans="1:12" ht="14.25" hidden="1" x14ac:dyDescent="0.2">
      <c r="A1166" s="55"/>
      <c r="B1166" s="57"/>
      <c r="C1166" s="93" t="s">
        <v>1252</v>
      </c>
      <c r="D1166" s="93"/>
      <c r="E1166" s="93"/>
      <c r="F1166" s="93"/>
      <c r="G1166" s="93"/>
      <c r="H1166" s="93"/>
      <c r="I1166" s="42"/>
      <c r="J1166" s="55"/>
      <c r="K1166" s="40"/>
      <c r="L1166" s="42">
        <f>L1168+L1171+L1170</f>
        <v>18478.68</v>
      </c>
    </row>
    <row r="1167" spans="1:12" ht="14.25" hidden="1" x14ac:dyDescent="0.2">
      <c r="A1167" s="55"/>
      <c r="B1167" s="57"/>
      <c r="C1167" s="95" t="s">
        <v>1253</v>
      </c>
      <c r="D1167" s="93"/>
      <c r="E1167" s="93"/>
      <c r="F1167" s="93"/>
      <c r="G1167" s="93"/>
      <c r="H1167" s="93"/>
      <c r="I1167" s="42"/>
      <c r="J1167" s="55"/>
      <c r="K1167" s="40"/>
      <c r="L1167" s="42"/>
    </row>
    <row r="1168" spans="1:12" ht="14.25" x14ac:dyDescent="0.2">
      <c r="A1168" s="55"/>
      <c r="B1168" s="57"/>
      <c r="C1168" s="93" t="s">
        <v>1252</v>
      </c>
      <c r="D1168" s="93"/>
      <c r="E1168" s="93"/>
      <c r="F1168" s="93"/>
      <c r="G1168" s="93"/>
      <c r="H1168" s="93"/>
      <c r="I1168" s="42"/>
      <c r="J1168" s="55"/>
      <c r="K1168" s="40"/>
      <c r="L1168" s="42">
        <f>SUMIF(CD52:CD1159, 2, AO52:AO1159)</f>
        <v>12699.59</v>
      </c>
    </row>
    <row r="1169" spans="1:12" ht="14.25" hidden="1" x14ac:dyDescent="0.2">
      <c r="A1169" s="55"/>
      <c r="B1169" s="57"/>
      <c r="C1169" s="95" t="s">
        <v>1254</v>
      </c>
      <c r="D1169" s="93"/>
      <c r="E1169" s="93"/>
      <c r="F1169" s="93"/>
      <c r="G1169" s="93"/>
      <c r="H1169" s="93"/>
      <c r="I1169" s="42"/>
      <c r="J1169" s="55"/>
      <c r="K1169" s="40"/>
      <c r="L1169" s="42"/>
    </row>
    <row r="1170" spans="1:12" ht="14.25" x14ac:dyDescent="0.2">
      <c r="A1170" s="55"/>
      <c r="B1170" s="57"/>
      <c r="C1170" s="93" t="s">
        <v>1273</v>
      </c>
      <c r="D1170" s="93"/>
      <c r="E1170" s="93"/>
      <c r="F1170" s="93"/>
      <c r="G1170" s="93"/>
      <c r="H1170" s="93"/>
      <c r="I1170" s="42"/>
      <c r="J1170" s="55"/>
      <c r="K1170" s="40"/>
      <c r="L1170" s="42">
        <f>SUMIF(CD52:CD1159, 2, AT52:AT1159)</f>
        <v>5779.09</v>
      </c>
    </row>
    <row r="1171" spans="1:12" ht="14.25" hidden="1" x14ac:dyDescent="0.2">
      <c r="A1171" s="55"/>
      <c r="B1171" s="57"/>
      <c r="C1171" s="93" t="s">
        <v>1255</v>
      </c>
      <c r="D1171" s="93"/>
      <c r="E1171" s="93"/>
      <c r="F1171" s="93"/>
      <c r="G1171" s="93"/>
      <c r="H1171" s="93"/>
      <c r="I1171" s="42"/>
      <c r="J1171" s="55"/>
      <c r="K1171" s="40"/>
      <c r="L1171" s="42">
        <f>SUMIF(CD52:CD1159, 2, AV52:AV1159)</f>
        <v>0</v>
      </c>
    </row>
    <row r="1172" spans="1:12" ht="14.25" x14ac:dyDescent="0.2">
      <c r="A1172" s="55"/>
      <c r="B1172" s="57"/>
      <c r="C1172" s="93" t="s">
        <v>1256</v>
      </c>
      <c r="D1172" s="93"/>
      <c r="E1172" s="93"/>
      <c r="F1172" s="93"/>
      <c r="G1172" s="93"/>
      <c r="H1172" s="93"/>
      <c r="I1172" s="42"/>
      <c r="J1172" s="55"/>
      <c r="K1172" s="40"/>
      <c r="L1172" s="42">
        <f>L1174+L1175</f>
        <v>121964.41999999998</v>
      </c>
    </row>
    <row r="1173" spans="1:12" ht="14.25" x14ac:dyDescent="0.2">
      <c r="A1173" s="55"/>
      <c r="B1173" s="57"/>
      <c r="C1173" s="95" t="s">
        <v>1253</v>
      </c>
      <c r="D1173" s="93"/>
      <c r="E1173" s="93"/>
      <c r="F1173" s="93"/>
      <c r="G1173" s="93"/>
      <c r="H1173" s="93"/>
      <c r="I1173" s="42"/>
      <c r="J1173" s="55"/>
      <c r="K1173" s="40"/>
      <c r="L1173" s="42"/>
    </row>
    <row r="1174" spans="1:12" ht="14.25" x14ac:dyDescent="0.2">
      <c r="A1174" s="55"/>
      <c r="B1174" s="57"/>
      <c r="C1174" s="93" t="s">
        <v>1257</v>
      </c>
      <c r="D1174" s="93"/>
      <c r="E1174" s="93"/>
      <c r="F1174" s="93"/>
      <c r="G1174" s="93"/>
      <c r="H1174" s="93"/>
      <c r="I1174" s="42"/>
      <c r="J1174" s="55"/>
      <c r="K1174" s="40"/>
      <c r="L1174" s="42">
        <f>SUMIF(CD52:CD1159, 2, AW52:AW1159)-SUMIF(CD52:CD1159, 2, BK52:BK1159)</f>
        <v>121964.41999999998</v>
      </c>
    </row>
    <row r="1175" spans="1:12" ht="14.25" hidden="1" x14ac:dyDescent="0.2">
      <c r="A1175" s="55"/>
      <c r="B1175" s="57"/>
      <c r="C1175" s="93" t="s">
        <v>1258</v>
      </c>
      <c r="D1175" s="93"/>
      <c r="E1175" s="93"/>
      <c r="F1175" s="93"/>
      <c r="G1175" s="93"/>
      <c r="H1175" s="93"/>
      <c r="I1175" s="42"/>
      <c r="J1175" s="55"/>
      <c r="K1175" s="40"/>
      <c r="L1175" s="42">
        <f>SUMIF(CD52:CD1159, 2, BC52:BC1159)</f>
        <v>0</v>
      </c>
    </row>
    <row r="1176" spans="1:12" ht="14.25" hidden="1" x14ac:dyDescent="0.2">
      <c r="A1176" s="55"/>
      <c r="B1176" s="57"/>
      <c r="C1176" s="93" t="s">
        <v>1259</v>
      </c>
      <c r="D1176" s="93"/>
      <c r="E1176" s="93"/>
      <c r="F1176" s="93"/>
      <c r="G1176" s="93"/>
      <c r="H1176" s="93"/>
      <c r="I1176" s="42"/>
      <c r="J1176" s="55"/>
      <c r="K1176" s="40"/>
      <c r="L1176" s="42">
        <f>SUMIF(CD52:CD1159, 2, BB52:BB1159)</f>
        <v>0</v>
      </c>
    </row>
    <row r="1177" spans="1:12" ht="14.25" x14ac:dyDescent="0.2">
      <c r="A1177" s="55"/>
      <c r="B1177" s="57"/>
      <c r="C1177" s="93" t="s">
        <v>1324</v>
      </c>
      <c r="D1177" s="93"/>
      <c r="E1177" s="93"/>
      <c r="F1177" s="93"/>
      <c r="G1177" s="93"/>
      <c r="H1177" s="93"/>
      <c r="I1177" s="42"/>
      <c r="J1177" s="55"/>
      <c r="K1177" s="40"/>
      <c r="L1177" s="42">
        <f>SUMIF(CD52:CD1159, 2, AR52:AR1159)+SUMIF(CD52:CD1159, 2, AT52:AT1159)+SUMIF(CD52:CD1159, 2, AV52:AV1159)</f>
        <v>186502.59</v>
      </c>
    </row>
    <row r="1178" spans="1:12" ht="14.25" x14ac:dyDescent="0.2">
      <c r="A1178" s="55"/>
      <c r="B1178" s="57"/>
      <c r="C1178" s="93" t="s">
        <v>1325</v>
      </c>
      <c r="D1178" s="93"/>
      <c r="E1178" s="93"/>
      <c r="F1178" s="93"/>
      <c r="G1178" s="93"/>
      <c r="H1178" s="93"/>
      <c r="I1178" s="42"/>
      <c r="J1178" s="55"/>
      <c r="K1178" s="40"/>
      <c r="L1178" s="42">
        <f>SUMIF(CD52:CD1159, 2, AZ52:AZ1159)</f>
        <v>180907.51</v>
      </c>
    </row>
    <row r="1179" spans="1:12" ht="14.25" x14ac:dyDescent="0.2">
      <c r="A1179" s="55"/>
      <c r="B1179" s="57"/>
      <c r="C1179" s="93" t="s">
        <v>1326</v>
      </c>
      <c r="D1179" s="93"/>
      <c r="E1179" s="93"/>
      <c r="F1179" s="93"/>
      <c r="G1179" s="93"/>
      <c r="H1179" s="93"/>
      <c r="I1179" s="42"/>
      <c r="J1179" s="55"/>
      <c r="K1179" s="40"/>
      <c r="L1179" s="42">
        <f>SUMIF(CD52:CD1159, 2, BA52:BA1159)</f>
        <v>95116.32</v>
      </c>
    </row>
    <row r="1181" spans="1:12" ht="15" x14ac:dyDescent="0.2">
      <c r="A1181" s="58"/>
      <c r="B1181" s="59"/>
      <c r="C1181" s="96" t="s">
        <v>1328</v>
      </c>
      <c r="D1181" s="96"/>
      <c r="E1181" s="96"/>
      <c r="F1181" s="96"/>
      <c r="G1181" s="96"/>
      <c r="H1181" s="96"/>
      <c r="I1181" s="47"/>
      <c r="J1181" s="58"/>
      <c r="K1181" s="60"/>
      <c r="L1181" s="47">
        <f>L1183+L1184</f>
        <v>1179295.8499999999</v>
      </c>
    </row>
    <row r="1182" spans="1:12" ht="14.25" x14ac:dyDescent="0.2">
      <c r="A1182" s="55"/>
      <c r="B1182" s="57"/>
      <c r="C1182" s="95" t="s">
        <v>1250</v>
      </c>
      <c r="D1182" s="93"/>
      <c r="E1182" s="93"/>
      <c r="F1182" s="93"/>
      <c r="G1182" s="93"/>
      <c r="H1182" s="93"/>
      <c r="I1182" s="42"/>
      <c r="J1182" s="55"/>
      <c r="K1182" s="40"/>
      <c r="L1182" s="42"/>
    </row>
    <row r="1183" spans="1:12" ht="14.25" x14ac:dyDescent="0.2">
      <c r="A1183" s="55"/>
      <c r="B1183" s="57"/>
      <c r="C1183" s="93" t="s">
        <v>1263</v>
      </c>
      <c r="D1183" s="93"/>
      <c r="E1183" s="93"/>
      <c r="F1183" s="93"/>
      <c r="G1183" s="93"/>
      <c r="H1183" s="93"/>
      <c r="I1183" s="42"/>
      <c r="J1183" s="55"/>
      <c r="K1183" s="40"/>
      <c r="L1183" s="42">
        <f>SUMIF(CD52:CD1179, 3, BK52:BK1179)</f>
        <v>1179295.8499999999</v>
      </c>
    </row>
    <row r="1184" spans="1:12" ht="14.25" hidden="1" x14ac:dyDescent="0.2">
      <c r="A1184" s="55"/>
      <c r="B1184" s="57"/>
      <c r="C1184" s="93" t="s">
        <v>1264</v>
      </c>
      <c r="D1184" s="93"/>
      <c r="E1184" s="93"/>
      <c r="F1184" s="93"/>
      <c r="G1184" s="93"/>
      <c r="H1184" s="93"/>
      <c r="I1184" s="42"/>
      <c r="J1184" s="55"/>
      <c r="K1184" s="40"/>
      <c r="L1184" s="42">
        <f>SUMIF(CD52:CD1179, 3, BD52:BD1179)</f>
        <v>0</v>
      </c>
    </row>
    <row r="1185" spans="1:12" hidden="1" x14ac:dyDescent="0.2"/>
    <row r="1186" spans="1:12" ht="15" hidden="1" x14ac:dyDescent="0.2">
      <c r="A1186" s="58"/>
      <c r="B1186" s="59"/>
      <c r="C1186" s="96" t="s">
        <v>1329</v>
      </c>
      <c r="D1186" s="96"/>
      <c r="E1186" s="96"/>
      <c r="F1186" s="96"/>
      <c r="G1186" s="96"/>
      <c r="H1186" s="96"/>
      <c r="I1186" s="47"/>
      <c r="J1186" s="58"/>
      <c r="K1186" s="60"/>
      <c r="L1186" s="47">
        <f>L1194+L1209+L1210+L1188+L1189+L1190+L1191</f>
        <v>0</v>
      </c>
    </row>
    <row r="1187" spans="1:12" ht="14.25" hidden="1" x14ac:dyDescent="0.2">
      <c r="A1187" s="55"/>
      <c r="B1187" s="57"/>
      <c r="C1187" s="95" t="s">
        <v>1250</v>
      </c>
      <c r="D1187" s="93"/>
      <c r="E1187" s="93"/>
      <c r="F1187" s="93"/>
      <c r="G1187" s="93"/>
      <c r="H1187" s="93"/>
      <c r="I1187" s="42"/>
      <c r="J1187" s="55"/>
      <c r="K1187" s="40"/>
      <c r="L1187" s="42"/>
    </row>
    <row r="1188" spans="1:12" ht="14.25" hidden="1" x14ac:dyDescent="0.2">
      <c r="A1188" s="55"/>
      <c r="B1188" s="57"/>
      <c r="C1188" s="93" t="s">
        <v>1330</v>
      </c>
      <c r="D1188" s="93"/>
      <c r="E1188" s="93"/>
      <c r="F1188" s="93"/>
      <c r="G1188" s="93"/>
      <c r="H1188" s="93"/>
      <c r="I1188" s="42"/>
      <c r="J1188" s="55"/>
      <c r="K1188" s="40"/>
      <c r="L1188" s="42"/>
    </row>
    <row r="1189" spans="1:12" ht="14.25" hidden="1" x14ac:dyDescent="0.2">
      <c r="A1189" s="55"/>
      <c r="B1189" s="57"/>
      <c r="C1189" s="93" t="s">
        <v>1330</v>
      </c>
      <c r="D1189" s="93"/>
      <c r="E1189" s="93"/>
      <c r="F1189" s="93"/>
      <c r="G1189" s="93"/>
      <c r="H1189" s="93"/>
      <c r="I1189" s="42"/>
      <c r="J1189" s="55"/>
      <c r="K1189" s="40"/>
      <c r="L1189" s="42">
        <f>SUM(BQ52:BQ1184)</f>
        <v>0</v>
      </c>
    </row>
    <row r="1190" spans="1:12" ht="14.25" hidden="1" x14ac:dyDescent="0.2">
      <c r="A1190" s="55"/>
      <c r="B1190" s="57"/>
      <c r="C1190" s="93" t="s">
        <v>1331</v>
      </c>
      <c r="D1190" s="93"/>
      <c r="E1190" s="93"/>
      <c r="F1190" s="93"/>
      <c r="G1190" s="93"/>
      <c r="H1190" s="93"/>
      <c r="I1190" s="42"/>
      <c r="J1190" s="55"/>
      <c r="K1190" s="40"/>
      <c r="L1190" s="42">
        <f>SUMIF(CD52:CD1184, 4, BB52:BB1184)+SUMIF(CD52:CD1184, 4, BC52:BC1184)+SUMIF(CD52:CD1184, 4, BD52:BD1184)</f>
        <v>0</v>
      </c>
    </row>
    <row r="1191" spans="1:12" ht="14.25" hidden="1" x14ac:dyDescent="0.2">
      <c r="A1191" s="55"/>
      <c r="B1191" s="57"/>
      <c r="C1191" s="93" t="s">
        <v>1332</v>
      </c>
      <c r="D1191" s="93"/>
      <c r="E1191" s="93"/>
      <c r="F1191" s="93"/>
      <c r="G1191" s="93"/>
      <c r="H1191" s="93"/>
      <c r="I1191" s="42"/>
      <c r="J1191" s="55"/>
      <c r="K1191" s="40"/>
      <c r="L1191" s="42">
        <f>SUM(BO52:BO1184)</f>
        <v>0</v>
      </c>
    </row>
    <row r="1192" spans="1:12" ht="14.25" hidden="1" x14ac:dyDescent="0.2">
      <c r="A1192" s="55"/>
      <c r="B1192" s="57"/>
      <c r="C1192" s="93" t="s">
        <v>550</v>
      </c>
      <c r="D1192" s="93"/>
      <c r="E1192" s="93"/>
      <c r="F1192" s="93"/>
      <c r="G1192" s="93"/>
      <c r="H1192" s="93"/>
      <c r="I1192" s="42"/>
      <c r="J1192" s="55"/>
      <c r="K1192" s="40"/>
      <c r="L1192" s="42">
        <f>L1194+L1209+L1210</f>
        <v>0</v>
      </c>
    </row>
    <row r="1193" spans="1:12" ht="14.25" hidden="1" x14ac:dyDescent="0.2">
      <c r="A1193" s="55"/>
      <c r="B1193" s="57"/>
      <c r="C1193" s="95" t="s">
        <v>1250</v>
      </c>
      <c r="D1193" s="93"/>
      <c r="E1193" s="93"/>
      <c r="F1193" s="93"/>
      <c r="G1193" s="93"/>
      <c r="H1193" s="93"/>
      <c r="I1193" s="42"/>
      <c r="J1193" s="55"/>
      <c r="K1193" s="40"/>
      <c r="L1193" s="42"/>
    </row>
    <row r="1194" spans="1:12" ht="14.25" hidden="1" x14ac:dyDescent="0.2">
      <c r="A1194" s="55"/>
      <c r="B1194" s="57"/>
      <c r="C1194" s="93" t="s">
        <v>1322</v>
      </c>
      <c r="D1194" s="93"/>
      <c r="E1194" s="93"/>
      <c r="F1194" s="93"/>
      <c r="G1194" s="93"/>
      <c r="H1194" s="93"/>
      <c r="I1194" s="42"/>
      <c r="J1194" s="55"/>
      <c r="K1194" s="40"/>
      <c r="L1194" s="42">
        <f>L1196+L1197+L1203+L1207</f>
        <v>0</v>
      </c>
    </row>
    <row r="1195" spans="1:12" ht="14.25" hidden="1" x14ac:dyDescent="0.2">
      <c r="A1195" s="55"/>
      <c r="B1195" s="57"/>
      <c r="C1195" s="95" t="s">
        <v>1250</v>
      </c>
      <c r="D1195" s="93"/>
      <c r="E1195" s="93"/>
      <c r="F1195" s="93"/>
      <c r="G1195" s="93"/>
      <c r="H1195" s="93"/>
      <c r="I1195" s="42"/>
      <c r="J1195" s="55"/>
      <c r="K1195" s="40"/>
      <c r="L1195" s="42"/>
    </row>
    <row r="1196" spans="1:12" ht="14.25" hidden="1" x14ac:dyDescent="0.2">
      <c r="A1196" s="55"/>
      <c r="B1196" s="57"/>
      <c r="C1196" s="93" t="s">
        <v>1323</v>
      </c>
      <c r="D1196" s="93"/>
      <c r="E1196" s="93"/>
      <c r="F1196" s="93"/>
      <c r="G1196" s="93"/>
      <c r="H1196" s="93"/>
      <c r="I1196" s="42"/>
      <c r="J1196" s="55"/>
      <c r="K1196" s="40"/>
      <c r="L1196" s="42">
        <f>SUMIF(CD52:CD1184, 4, AR52:AR1184)</f>
        <v>0</v>
      </c>
    </row>
    <row r="1197" spans="1:12" ht="14.25" hidden="1" x14ac:dyDescent="0.2">
      <c r="A1197" s="55"/>
      <c r="B1197" s="57"/>
      <c r="C1197" s="93" t="s">
        <v>1252</v>
      </c>
      <c r="D1197" s="93"/>
      <c r="E1197" s="93"/>
      <c r="F1197" s="93"/>
      <c r="G1197" s="93"/>
      <c r="H1197" s="93"/>
      <c r="I1197" s="42"/>
      <c r="J1197" s="55"/>
      <c r="K1197" s="40"/>
      <c r="L1197" s="42">
        <f>L1199+L1202+L1201</f>
        <v>0</v>
      </c>
    </row>
    <row r="1198" spans="1:12" ht="14.25" hidden="1" x14ac:dyDescent="0.2">
      <c r="A1198" s="55"/>
      <c r="B1198" s="57"/>
      <c r="C1198" s="95" t="s">
        <v>1253</v>
      </c>
      <c r="D1198" s="93"/>
      <c r="E1198" s="93"/>
      <c r="F1198" s="93"/>
      <c r="G1198" s="93"/>
      <c r="H1198" s="93"/>
      <c r="I1198" s="42"/>
      <c r="J1198" s="55"/>
      <c r="K1198" s="40"/>
      <c r="L1198" s="42"/>
    </row>
    <row r="1199" spans="1:12" ht="14.25" hidden="1" x14ac:dyDescent="0.2">
      <c r="A1199" s="55"/>
      <c r="B1199" s="57"/>
      <c r="C1199" s="93" t="s">
        <v>1252</v>
      </c>
      <c r="D1199" s="93"/>
      <c r="E1199" s="93"/>
      <c r="F1199" s="93"/>
      <c r="G1199" s="93"/>
      <c r="H1199" s="93"/>
      <c r="I1199" s="42"/>
      <c r="J1199" s="55"/>
      <c r="K1199" s="40"/>
      <c r="L1199" s="42">
        <f>SUMIF(CD52:CD1184, 4, AO52:AO1184)</f>
        <v>0</v>
      </c>
    </row>
    <row r="1200" spans="1:12" ht="14.25" hidden="1" x14ac:dyDescent="0.2">
      <c r="A1200" s="55"/>
      <c r="B1200" s="57"/>
      <c r="C1200" s="95" t="s">
        <v>1254</v>
      </c>
      <c r="D1200" s="93"/>
      <c r="E1200" s="93"/>
      <c r="F1200" s="93"/>
      <c r="G1200" s="93"/>
      <c r="H1200" s="93"/>
      <c r="I1200" s="42"/>
      <c r="J1200" s="55"/>
      <c r="K1200" s="40"/>
      <c r="L1200" s="42"/>
    </row>
    <row r="1201" spans="1:12" ht="14.25" hidden="1" x14ac:dyDescent="0.2">
      <c r="A1201" s="55"/>
      <c r="B1201" s="57"/>
      <c r="C1201" s="93" t="s">
        <v>1273</v>
      </c>
      <c r="D1201" s="93"/>
      <c r="E1201" s="93"/>
      <c r="F1201" s="93"/>
      <c r="G1201" s="93"/>
      <c r="H1201" s="93"/>
      <c r="I1201" s="42"/>
      <c r="J1201" s="55"/>
      <c r="K1201" s="40"/>
      <c r="L1201" s="42">
        <f>SUMIF(CD52:CD1184, 4, AT52:AT1184)</f>
        <v>0</v>
      </c>
    </row>
    <row r="1202" spans="1:12" ht="14.25" hidden="1" x14ac:dyDescent="0.2">
      <c r="A1202" s="55"/>
      <c r="B1202" s="57"/>
      <c r="C1202" s="93" t="s">
        <v>1255</v>
      </c>
      <c r="D1202" s="93"/>
      <c r="E1202" s="93"/>
      <c r="F1202" s="93"/>
      <c r="G1202" s="93"/>
      <c r="H1202" s="93"/>
      <c r="I1202" s="42"/>
      <c r="J1202" s="55"/>
      <c r="K1202" s="40"/>
      <c r="L1202" s="42">
        <f>SUMIF(CD52:CD1184, 4, AV52:AV1184)</f>
        <v>0</v>
      </c>
    </row>
    <row r="1203" spans="1:12" ht="14.25" hidden="1" x14ac:dyDescent="0.2">
      <c r="A1203" s="55"/>
      <c r="B1203" s="57"/>
      <c r="C1203" s="93" t="s">
        <v>1256</v>
      </c>
      <c r="D1203" s="93"/>
      <c r="E1203" s="93"/>
      <c r="F1203" s="93"/>
      <c r="G1203" s="93"/>
      <c r="H1203" s="93"/>
      <c r="I1203" s="42"/>
      <c r="J1203" s="55"/>
      <c r="K1203" s="40"/>
      <c r="L1203" s="42">
        <f>L1205+L1206</f>
        <v>0</v>
      </c>
    </row>
    <row r="1204" spans="1:12" ht="14.25" hidden="1" x14ac:dyDescent="0.2">
      <c r="A1204" s="55"/>
      <c r="B1204" s="57"/>
      <c r="C1204" s="95" t="s">
        <v>1253</v>
      </c>
      <c r="D1204" s="93"/>
      <c r="E1204" s="93"/>
      <c r="F1204" s="93"/>
      <c r="G1204" s="93"/>
      <c r="H1204" s="93"/>
      <c r="I1204" s="42"/>
      <c r="J1204" s="55"/>
      <c r="K1204" s="40"/>
      <c r="L1204" s="42"/>
    </row>
    <row r="1205" spans="1:12" ht="14.25" hidden="1" x14ac:dyDescent="0.2">
      <c r="A1205" s="55"/>
      <c r="B1205" s="57"/>
      <c r="C1205" s="93" t="s">
        <v>1257</v>
      </c>
      <c r="D1205" s="93"/>
      <c r="E1205" s="93"/>
      <c r="F1205" s="93"/>
      <c r="G1205" s="93"/>
      <c r="H1205" s="93"/>
      <c r="I1205" s="42"/>
      <c r="J1205" s="55"/>
      <c r="K1205" s="40"/>
      <c r="L1205" s="42">
        <f>SUMIF(CD52:CD1184, 4, AW52:AW1184)-SUMIF(CD52:CD1184, 4, BK52:BK1184)</f>
        <v>0</v>
      </c>
    </row>
    <row r="1206" spans="1:12" ht="14.25" hidden="1" x14ac:dyDescent="0.2">
      <c r="A1206" s="55"/>
      <c r="B1206" s="57"/>
      <c r="C1206" s="93" t="s">
        <v>1258</v>
      </c>
      <c r="D1206" s="93"/>
      <c r="E1206" s="93"/>
      <c r="F1206" s="93"/>
      <c r="G1206" s="93"/>
      <c r="H1206" s="93"/>
      <c r="I1206" s="42"/>
      <c r="J1206" s="55"/>
      <c r="K1206" s="40"/>
      <c r="L1206" s="42">
        <f>SUMIF(CD52:CD1184, 4, BC52:BC1184)</f>
        <v>0</v>
      </c>
    </row>
    <row r="1207" spans="1:12" ht="14.25" hidden="1" x14ac:dyDescent="0.2">
      <c r="A1207" s="55"/>
      <c r="B1207" s="57"/>
      <c r="C1207" s="93" t="s">
        <v>1259</v>
      </c>
      <c r="D1207" s="93"/>
      <c r="E1207" s="93"/>
      <c r="F1207" s="93"/>
      <c r="G1207" s="93"/>
      <c r="H1207" s="93"/>
      <c r="I1207" s="42"/>
      <c r="J1207" s="55"/>
      <c r="K1207" s="40"/>
      <c r="L1207" s="42">
        <f>SUMIF(CD52:CD1184, 4, BB52:BB1184)</f>
        <v>0</v>
      </c>
    </row>
    <row r="1208" spans="1:12" ht="14.25" hidden="1" x14ac:dyDescent="0.2">
      <c r="A1208" s="55"/>
      <c r="B1208" s="57"/>
      <c r="C1208" s="93" t="s">
        <v>1324</v>
      </c>
      <c r="D1208" s="93"/>
      <c r="E1208" s="93"/>
      <c r="F1208" s="93"/>
      <c r="G1208" s="93"/>
      <c r="H1208" s="93"/>
      <c r="I1208" s="42"/>
      <c r="J1208" s="55"/>
      <c r="K1208" s="40"/>
      <c r="L1208" s="42">
        <f>SUMIF(CD52:CD1184, 4, AR52:AR1184)+SUMIF(CD52:CD1184, 4, AT52:AT1184)+SUMIF(CD52:CD1184, 4, AV52:AV1184)</f>
        <v>0</v>
      </c>
    </row>
    <row r="1209" spans="1:12" ht="14.25" hidden="1" x14ac:dyDescent="0.2">
      <c r="A1209" s="55"/>
      <c r="B1209" s="57"/>
      <c r="C1209" s="93" t="s">
        <v>1325</v>
      </c>
      <c r="D1209" s="93"/>
      <c r="E1209" s="93"/>
      <c r="F1209" s="93"/>
      <c r="G1209" s="93"/>
      <c r="H1209" s="93"/>
      <c r="I1209" s="42"/>
      <c r="J1209" s="55"/>
      <c r="K1209" s="40"/>
      <c r="L1209" s="42">
        <f>SUMIF(CD52:CD1184, 4, AZ52:AZ1184)</f>
        <v>0</v>
      </c>
    </row>
    <row r="1210" spans="1:12" ht="14.25" hidden="1" x14ac:dyDescent="0.2">
      <c r="A1210" s="55"/>
      <c r="B1210" s="57"/>
      <c r="C1210" s="93" t="s">
        <v>1326</v>
      </c>
      <c r="D1210" s="93"/>
      <c r="E1210" s="93"/>
      <c r="F1210" s="93"/>
      <c r="G1210" s="93"/>
      <c r="H1210" s="93"/>
      <c r="I1210" s="42"/>
      <c r="J1210" s="55"/>
      <c r="K1210" s="40"/>
      <c r="L1210" s="42">
        <f>SUMIF(CD52:CD1184, 4, BA52:BA1184)</f>
        <v>0</v>
      </c>
    </row>
    <row r="1212" spans="1:12" ht="15" x14ac:dyDescent="0.2">
      <c r="A1212" s="58"/>
      <c r="B1212" s="59"/>
      <c r="C1212" s="96" t="s">
        <v>1333</v>
      </c>
      <c r="D1212" s="96"/>
      <c r="E1212" s="96"/>
      <c r="F1212" s="96"/>
      <c r="G1212" s="96"/>
      <c r="H1212" s="96"/>
      <c r="I1212" s="47"/>
      <c r="J1212" s="58"/>
      <c r="K1212" s="60"/>
      <c r="L1212" s="47">
        <f>L1141+L1161+L1181+L1186</f>
        <v>8934695.9900000002</v>
      </c>
    </row>
    <row r="1213" spans="1:12" ht="14.25" x14ac:dyDescent="0.2">
      <c r="A1213" s="55"/>
      <c r="B1213" s="57"/>
      <c r="C1213" s="95" t="s">
        <v>1250</v>
      </c>
      <c r="D1213" s="93"/>
      <c r="E1213" s="93"/>
      <c r="F1213" s="93"/>
      <c r="G1213" s="93"/>
      <c r="H1213" s="93"/>
      <c r="I1213" s="42"/>
      <c r="J1213" s="55"/>
      <c r="K1213" s="40"/>
      <c r="L1213" s="42"/>
    </row>
    <row r="1214" spans="1:12" ht="14.25" x14ac:dyDescent="0.2">
      <c r="A1214" s="55"/>
      <c r="B1214" s="57"/>
      <c r="C1214" s="93" t="s">
        <v>1322</v>
      </c>
      <c r="D1214" s="93"/>
      <c r="E1214" s="93"/>
      <c r="F1214" s="93"/>
      <c r="G1214" s="93"/>
      <c r="H1214" s="93"/>
      <c r="I1214" s="42"/>
      <c r="J1214" s="55"/>
      <c r="K1214" s="40"/>
      <c r="L1214" s="42">
        <f>L1216+L1217+L1223+L1227</f>
        <v>5913024.9199999981</v>
      </c>
    </row>
    <row r="1215" spans="1:12" ht="14.25" x14ac:dyDescent="0.2">
      <c r="A1215" s="55"/>
      <c r="B1215" s="57"/>
      <c r="C1215" s="95" t="s">
        <v>1250</v>
      </c>
      <c r="D1215" s="93"/>
      <c r="E1215" s="93"/>
      <c r="F1215" s="93"/>
      <c r="G1215" s="93"/>
      <c r="H1215" s="93"/>
      <c r="I1215" s="42"/>
      <c r="J1215" s="55"/>
      <c r="K1215" s="40"/>
      <c r="L1215" s="42"/>
    </row>
    <row r="1216" spans="1:12" ht="14.25" x14ac:dyDescent="0.2">
      <c r="A1216" s="55"/>
      <c r="B1216" s="57"/>
      <c r="C1216" s="93" t="s">
        <v>1323</v>
      </c>
      <c r="D1216" s="93"/>
      <c r="E1216" s="93"/>
      <c r="F1216" s="93"/>
      <c r="G1216" s="93"/>
      <c r="H1216" s="93"/>
      <c r="I1216" s="42"/>
      <c r="J1216" s="55"/>
      <c r="K1216" s="40"/>
      <c r="L1216" s="42">
        <f>SUM(AR52:AR1210)</f>
        <v>903007.93000000017</v>
      </c>
    </row>
    <row r="1217" spans="1:12" ht="14.25" hidden="1" x14ac:dyDescent="0.2">
      <c r="A1217" s="55"/>
      <c r="B1217" s="57"/>
      <c r="C1217" s="93" t="s">
        <v>1252</v>
      </c>
      <c r="D1217" s="93"/>
      <c r="E1217" s="93"/>
      <c r="F1217" s="93"/>
      <c r="G1217" s="93"/>
      <c r="H1217" s="93"/>
      <c r="I1217" s="42"/>
      <c r="J1217" s="55"/>
      <c r="K1217" s="40"/>
      <c r="L1217" s="42">
        <f>L1219+L1222+L1221</f>
        <v>886341.16999999993</v>
      </c>
    </row>
    <row r="1218" spans="1:12" ht="14.25" hidden="1" x14ac:dyDescent="0.2">
      <c r="A1218" s="55"/>
      <c r="B1218" s="57"/>
      <c r="C1218" s="95" t="s">
        <v>1253</v>
      </c>
      <c r="D1218" s="93"/>
      <c r="E1218" s="93"/>
      <c r="F1218" s="93"/>
      <c r="G1218" s="93"/>
      <c r="H1218" s="93"/>
      <c r="I1218" s="42"/>
      <c r="J1218" s="55"/>
      <c r="K1218" s="40"/>
      <c r="L1218" s="42"/>
    </row>
    <row r="1219" spans="1:12" ht="14.25" x14ac:dyDescent="0.2">
      <c r="A1219" s="55"/>
      <c r="B1219" s="57"/>
      <c r="C1219" s="93" t="s">
        <v>1252</v>
      </c>
      <c r="D1219" s="93"/>
      <c r="E1219" s="93"/>
      <c r="F1219" s="93"/>
      <c r="G1219" s="93"/>
      <c r="H1219" s="93"/>
      <c r="I1219" s="42"/>
      <c r="J1219" s="55"/>
      <c r="K1219" s="40"/>
      <c r="L1219" s="42">
        <f>SUM(AO52:AO1210)</f>
        <v>608868.23999999987</v>
      </c>
    </row>
    <row r="1220" spans="1:12" ht="14.25" hidden="1" x14ac:dyDescent="0.2">
      <c r="A1220" s="55"/>
      <c r="B1220" s="57"/>
      <c r="C1220" s="95" t="s">
        <v>1254</v>
      </c>
      <c r="D1220" s="93"/>
      <c r="E1220" s="93"/>
      <c r="F1220" s="93"/>
      <c r="G1220" s="93"/>
      <c r="H1220" s="93"/>
      <c r="I1220" s="42"/>
      <c r="J1220" s="55"/>
      <c r="K1220" s="40"/>
      <c r="L1220" s="42"/>
    </row>
    <row r="1221" spans="1:12" ht="14.25" x14ac:dyDescent="0.2">
      <c r="A1221" s="55"/>
      <c r="B1221" s="57"/>
      <c r="C1221" s="93" t="s">
        <v>1273</v>
      </c>
      <c r="D1221" s="93"/>
      <c r="E1221" s="93"/>
      <c r="F1221" s="93"/>
      <c r="G1221" s="93"/>
      <c r="H1221" s="93"/>
      <c r="I1221" s="42"/>
      <c r="J1221" s="55"/>
      <c r="K1221" s="40"/>
      <c r="L1221" s="42">
        <f>SUM(AT52:AT1210)</f>
        <v>277472.93</v>
      </c>
    </row>
    <row r="1222" spans="1:12" ht="14.25" hidden="1" x14ac:dyDescent="0.2">
      <c r="A1222" s="55"/>
      <c r="B1222" s="57"/>
      <c r="C1222" s="93" t="s">
        <v>1255</v>
      </c>
      <c r="D1222" s="93"/>
      <c r="E1222" s="93"/>
      <c r="F1222" s="93"/>
      <c r="G1222" s="93"/>
      <c r="H1222" s="93"/>
      <c r="I1222" s="42"/>
      <c r="J1222" s="55"/>
      <c r="K1222" s="40"/>
      <c r="L1222" s="42">
        <f>SUM(AV52:AV1210)</f>
        <v>0</v>
      </c>
    </row>
    <row r="1223" spans="1:12" ht="14.25" x14ac:dyDescent="0.2">
      <c r="A1223" s="55"/>
      <c r="B1223" s="57"/>
      <c r="C1223" s="93" t="s">
        <v>1256</v>
      </c>
      <c r="D1223" s="93"/>
      <c r="E1223" s="93"/>
      <c r="F1223" s="93"/>
      <c r="G1223" s="93"/>
      <c r="H1223" s="93"/>
      <c r="I1223" s="42"/>
      <c r="J1223" s="55"/>
      <c r="K1223" s="40"/>
      <c r="L1223" s="42">
        <f>L1225+L1226</f>
        <v>4123675.8199999984</v>
      </c>
    </row>
    <row r="1224" spans="1:12" ht="14.25" x14ac:dyDescent="0.2">
      <c r="A1224" s="55"/>
      <c r="B1224" s="57"/>
      <c r="C1224" s="95" t="s">
        <v>1253</v>
      </c>
      <c r="D1224" s="93"/>
      <c r="E1224" s="93"/>
      <c r="F1224" s="93"/>
      <c r="G1224" s="93"/>
      <c r="H1224" s="93"/>
      <c r="I1224" s="42"/>
      <c r="J1224" s="55"/>
      <c r="K1224" s="40"/>
      <c r="L1224" s="42"/>
    </row>
    <row r="1225" spans="1:12" ht="14.25" x14ac:dyDescent="0.2">
      <c r="A1225" s="55"/>
      <c r="B1225" s="57"/>
      <c r="C1225" s="93" t="s">
        <v>1257</v>
      </c>
      <c r="D1225" s="93"/>
      <c r="E1225" s="93"/>
      <c r="F1225" s="93"/>
      <c r="G1225" s="93"/>
      <c r="H1225" s="93"/>
      <c r="I1225" s="42"/>
      <c r="J1225" s="55"/>
      <c r="K1225" s="40"/>
      <c r="L1225" s="42">
        <f>SUM(AW52:AW1210)-SUM(BK52:BK1210)</f>
        <v>4123675.8199999984</v>
      </c>
    </row>
    <row r="1226" spans="1:12" ht="14.25" hidden="1" x14ac:dyDescent="0.2">
      <c r="A1226" s="55"/>
      <c r="B1226" s="57"/>
      <c r="C1226" s="93" t="s">
        <v>1258</v>
      </c>
      <c r="D1226" s="93"/>
      <c r="E1226" s="93"/>
      <c r="F1226" s="93"/>
      <c r="G1226" s="93"/>
      <c r="H1226" s="93"/>
      <c r="I1226" s="42"/>
      <c r="J1226" s="55"/>
      <c r="K1226" s="40"/>
      <c r="L1226" s="42">
        <f>SUM(BC52:BC1210)</f>
        <v>0</v>
      </c>
    </row>
    <row r="1227" spans="1:12" ht="14.25" hidden="1" x14ac:dyDescent="0.2">
      <c r="A1227" s="55"/>
      <c r="B1227" s="57"/>
      <c r="C1227" s="93" t="s">
        <v>1259</v>
      </c>
      <c r="D1227" s="93"/>
      <c r="E1227" s="93"/>
      <c r="F1227" s="93"/>
      <c r="G1227" s="93"/>
      <c r="H1227" s="93"/>
      <c r="I1227" s="42"/>
      <c r="J1227" s="55"/>
      <c r="K1227" s="40"/>
      <c r="L1227" s="42">
        <f>SUM(BB52:BB1210)</f>
        <v>0</v>
      </c>
    </row>
    <row r="1228" spans="1:12" ht="14.25" x14ac:dyDescent="0.2">
      <c r="A1228" s="55"/>
      <c r="B1228" s="57"/>
      <c r="C1228" s="93" t="s">
        <v>1260</v>
      </c>
      <c r="D1228" s="93"/>
      <c r="E1228" s="93"/>
      <c r="F1228" s="93"/>
      <c r="G1228" s="93"/>
      <c r="H1228" s="93"/>
      <c r="I1228" s="42"/>
      <c r="J1228" s="55"/>
      <c r="K1228" s="40"/>
      <c r="L1228" s="42">
        <f>SUM(AR52:AR1210)+SUM(AT52:AT1210)+SUM(AV52:AV1210)</f>
        <v>1180480.8600000001</v>
      </c>
    </row>
    <row r="1229" spans="1:12" ht="14.25" x14ac:dyDescent="0.2">
      <c r="A1229" s="55"/>
      <c r="B1229" s="57"/>
      <c r="C1229" s="93" t="s">
        <v>1261</v>
      </c>
      <c r="D1229" s="93"/>
      <c r="E1229" s="93"/>
      <c r="F1229" s="93"/>
      <c r="G1229" s="93"/>
      <c r="H1229" s="93"/>
      <c r="I1229" s="42"/>
      <c r="J1229" s="55"/>
      <c r="K1229" s="40"/>
      <c r="L1229" s="42">
        <f>SUM(AZ52:AZ1210)</f>
        <v>1182595.9299999995</v>
      </c>
    </row>
    <row r="1230" spans="1:12" ht="14.25" x14ac:dyDescent="0.2">
      <c r="A1230" s="55"/>
      <c r="B1230" s="57"/>
      <c r="C1230" s="93" t="s">
        <v>1262</v>
      </c>
      <c r="D1230" s="93"/>
      <c r="E1230" s="93"/>
      <c r="F1230" s="93"/>
      <c r="G1230" s="93"/>
      <c r="H1230" s="93"/>
      <c r="I1230" s="42"/>
      <c r="J1230" s="55"/>
      <c r="K1230" s="40"/>
      <c r="L1230" s="42">
        <f>SUM(BA52:BA1210)</f>
        <v>659779.29000000015</v>
      </c>
    </row>
    <row r="1231" spans="1:12" ht="14.25" x14ac:dyDescent="0.2">
      <c r="A1231" s="55"/>
      <c r="B1231" s="57"/>
      <c r="C1231" s="93" t="s">
        <v>1334</v>
      </c>
      <c r="D1231" s="93"/>
      <c r="E1231" s="93"/>
      <c r="F1231" s="93"/>
      <c r="G1231" s="93"/>
      <c r="H1231" s="93"/>
      <c r="I1231" s="42"/>
      <c r="J1231" s="55"/>
      <c r="K1231" s="40"/>
      <c r="L1231" s="42">
        <f>L1233+L1234</f>
        <v>1179295.8499999999</v>
      </c>
    </row>
    <row r="1232" spans="1:12" ht="14.25" x14ac:dyDescent="0.2">
      <c r="A1232" s="55"/>
      <c r="B1232" s="57"/>
      <c r="C1232" s="95" t="s">
        <v>1250</v>
      </c>
      <c r="D1232" s="93"/>
      <c r="E1232" s="93"/>
      <c r="F1232" s="93"/>
      <c r="G1232" s="93"/>
      <c r="H1232" s="93"/>
      <c r="I1232" s="42"/>
      <c r="J1232" s="55"/>
      <c r="K1232" s="40"/>
      <c r="L1232" s="42"/>
    </row>
    <row r="1233" spans="1:12" ht="14.25" x14ac:dyDescent="0.2">
      <c r="A1233" s="55"/>
      <c r="B1233" s="57"/>
      <c r="C1233" s="93" t="s">
        <v>1263</v>
      </c>
      <c r="D1233" s="93"/>
      <c r="E1233" s="93"/>
      <c r="F1233" s="93"/>
      <c r="G1233" s="93"/>
      <c r="H1233" s="93"/>
      <c r="I1233" s="42"/>
      <c r="J1233" s="55"/>
      <c r="K1233" s="40"/>
      <c r="L1233" s="42">
        <f>SUM(BK52:BK1210)</f>
        <v>1179295.8499999999</v>
      </c>
    </row>
    <row r="1234" spans="1:12" ht="14.25" hidden="1" x14ac:dyDescent="0.2">
      <c r="A1234" s="55"/>
      <c r="B1234" s="57"/>
      <c r="C1234" s="93" t="s">
        <v>1264</v>
      </c>
      <c r="D1234" s="93"/>
      <c r="E1234" s="93"/>
      <c r="F1234" s="93"/>
      <c r="G1234" s="93"/>
      <c r="H1234" s="93"/>
      <c r="I1234" s="42"/>
      <c r="J1234" s="55"/>
      <c r="K1234" s="40"/>
      <c r="L1234" s="42">
        <f>SUM(BD52:BD1210)</f>
        <v>0</v>
      </c>
    </row>
    <row r="1235" spans="1:12" ht="14.25" hidden="1" x14ac:dyDescent="0.2">
      <c r="A1235" s="55"/>
      <c r="B1235" s="57"/>
      <c r="C1235" s="93" t="s">
        <v>1335</v>
      </c>
      <c r="D1235" s="93"/>
      <c r="E1235" s="93"/>
      <c r="F1235" s="93"/>
      <c r="G1235" s="93"/>
      <c r="H1235" s="93"/>
      <c r="I1235" s="42"/>
      <c r="J1235" s="55"/>
      <c r="K1235" s="40"/>
      <c r="L1235" s="42">
        <f>L1186</f>
        <v>0</v>
      </c>
    </row>
    <row r="1236" spans="1:12" ht="14.25" x14ac:dyDescent="0.2">
      <c r="A1236" s="55"/>
      <c r="B1236" s="57"/>
      <c r="C1236" s="96" t="s">
        <v>1268</v>
      </c>
      <c r="D1236" s="93"/>
      <c r="E1236" s="93"/>
      <c r="F1236" s="93"/>
      <c r="G1236" s="93"/>
      <c r="H1236" s="93"/>
      <c r="I1236" s="42"/>
      <c r="J1236" s="55"/>
      <c r="K1236" s="40"/>
      <c r="L1236" s="42"/>
    </row>
    <row r="1237" spans="1:12" ht="14.25" x14ac:dyDescent="0.2">
      <c r="A1237" s="55"/>
      <c r="B1237" s="57"/>
      <c r="C1237" s="93" t="s">
        <v>1269</v>
      </c>
      <c r="D1237" s="93"/>
      <c r="E1237" s="93"/>
      <c r="F1237" s="93"/>
      <c r="G1237" s="93"/>
      <c r="H1237" s="93"/>
      <c r="I1237" s="42"/>
      <c r="J1237" s="55"/>
      <c r="K1237" s="40"/>
      <c r="L1237" s="42">
        <f>SUM(AX52:AX1210)</f>
        <v>3847812.2600000016</v>
      </c>
    </row>
    <row r="1238" spans="1:12" ht="14.25" x14ac:dyDescent="0.2">
      <c r="A1238" s="55"/>
      <c r="B1238" s="57"/>
      <c r="C1238" s="93" t="s">
        <v>1270</v>
      </c>
      <c r="D1238" s="93"/>
      <c r="E1238" s="93"/>
      <c r="F1238" s="93"/>
      <c r="G1238" s="93"/>
      <c r="H1238" s="93"/>
      <c r="I1238" s="42"/>
      <c r="J1238" s="55"/>
      <c r="K1238" s="40"/>
      <c r="L1238" s="42">
        <f>SUM(AY52:AY1210)</f>
        <v>1179295.8499999999</v>
      </c>
    </row>
    <row r="1239" spans="1:12" ht="14.25" x14ac:dyDescent="0.2">
      <c r="A1239" s="55"/>
      <c r="B1239" s="57"/>
      <c r="C1239" s="93" t="s">
        <v>1271</v>
      </c>
      <c r="D1239" s="93"/>
      <c r="E1239" s="93"/>
      <c r="F1239" s="94"/>
      <c r="G1239" s="46">
        <f>Source!F355</f>
        <v>1855.516005</v>
      </c>
      <c r="H1239" s="55"/>
      <c r="I1239" s="55"/>
      <c r="J1239" s="55"/>
      <c r="K1239" s="55"/>
      <c r="L1239" s="55"/>
    </row>
    <row r="1240" spans="1:12" ht="14.25" x14ac:dyDescent="0.2">
      <c r="A1240" s="55"/>
      <c r="B1240" s="57"/>
      <c r="C1240" s="93" t="s">
        <v>1272</v>
      </c>
      <c r="D1240" s="93"/>
      <c r="E1240" s="93"/>
      <c r="F1240" s="94"/>
      <c r="G1240" s="46">
        <f>Source!F356</f>
        <v>479.63627009999999</v>
      </c>
      <c r="H1240" s="55"/>
      <c r="I1240" s="55"/>
      <c r="J1240" s="55"/>
      <c r="K1240" s="55"/>
      <c r="L1240" s="55"/>
    </row>
  </sheetData>
  <mergeCells count="671">
    <mergeCell ref="A2:E2"/>
    <mergeCell ref="F2:L2"/>
    <mergeCell ref="A4:E4"/>
    <mergeCell ref="F4:L4"/>
    <mergeCell ref="A6:E6"/>
    <mergeCell ref="F6:L6"/>
    <mergeCell ref="A14:E14"/>
    <mergeCell ref="F14:L14"/>
    <mergeCell ref="A16:E16"/>
    <mergeCell ref="F16:L16"/>
    <mergeCell ref="A19:L19"/>
    <mergeCell ref="A20:L20"/>
    <mergeCell ref="A8:E8"/>
    <mergeCell ref="F8:L8"/>
    <mergeCell ref="A10:E10"/>
    <mergeCell ref="F10:L10"/>
    <mergeCell ref="A12:E12"/>
    <mergeCell ref="F12:L12"/>
    <mergeCell ref="C34:L34"/>
    <mergeCell ref="C38:D38"/>
    <mergeCell ref="C41:D41"/>
    <mergeCell ref="C42:D42"/>
    <mergeCell ref="C43:D43"/>
    <mergeCell ref="C44:D44"/>
    <mergeCell ref="A22:L22"/>
    <mergeCell ref="A23:L23"/>
    <mergeCell ref="A25:L25"/>
    <mergeCell ref="A27:L27"/>
    <mergeCell ref="A28:L28"/>
    <mergeCell ref="C33:L33"/>
    <mergeCell ref="A53:L53"/>
    <mergeCell ref="C55:L55"/>
    <mergeCell ref="C56:L56"/>
    <mergeCell ref="C57:L57"/>
    <mergeCell ref="C58:F58"/>
    <mergeCell ref="C79:H79"/>
    <mergeCell ref="I79:J79"/>
    <mergeCell ref="K79:L79"/>
    <mergeCell ref="A46:A50"/>
    <mergeCell ref="B46:B50"/>
    <mergeCell ref="C46:C50"/>
    <mergeCell ref="D46:D50"/>
    <mergeCell ref="E46:G49"/>
    <mergeCell ref="H46:L49"/>
    <mergeCell ref="C98:L98"/>
    <mergeCell ref="C99:L99"/>
    <mergeCell ref="C100:L100"/>
    <mergeCell ref="C101:F101"/>
    <mergeCell ref="C120:H120"/>
    <mergeCell ref="I120:J120"/>
    <mergeCell ref="K120:L120"/>
    <mergeCell ref="C81:L81"/>
    <mergeCell ref="C82:L82"/>
    <mergeCell ref="C83:F83"/>
    <mergeCell ref="C96:H96"/>
    <mergeCell ref="I96:J96"/>
    <mergeCell ref="K96:L96"/>
    <mergeCell ref="C139:L139"/>
    <mergeCell ref="C140:L140"/>
    <mergeCell ref="C141:F141"/>
    <mergeCell ref="C156:H156"/>
    <mergeCell ref="I156:J156"/>
    <mergeCell ref="K156:L156"/>
    <mergeCell ref="C122:L122"/>
    <mergeCell ref="C123:L123"/>
    <mergeCell ref="C124:F124"/>
    <mergeCell ref="C137:H137"/>
    <mergeCell ref="I137:J137"/>
    <mergeCell ref="K137:L137"/>
    <mergeCell ref="C177:L177"/>
    <mergeCell ref="C178:L178"/>
    <mergeCell ref="C179:F179"/>
    <mergeCell ref="C193:H193"/>
    <mergeCell ref="I193:J193"/>
    <mergeCell ref="K193:L193"/>
    <mergeCell ref="C158:L158"/>
    <mergeCell ref="C159:L159"/>
    <mergeCell ref="C160:F160"/>
    <mergeCell ref="C175:H175"/>
    <mergeCell ref="I175:J175"/>
    <mergeCell ref="K175:L175"/>
    <mergeCell ref="C211:L211"/>
    <mergeCell ref="C212:L212"/>
    <mergeCell ref="C213:F213"/>
    <mergeCell ref="C225:H225"/>
    <mergeCell ref="I225:J225"/>
    <mergeCell ref="K225:L225"/>
    <mergeCell ref="C195:L195"/>
    <mergeCell ref="C196:L196"/>
    <mergeCell ref="C197:F197"/>
    <mergeCell ref="C209:H209"/>
    <mergeCell ref="I209:J209"/>
    <mergeCell ref="K209:L209"/>
    <mergeCell ref="C233:H233"/>
    <mergeCell ref="C234:H234"/>
    <mergeCell ref="C235:H235"/>
    <mergeCell ref="C236:H236"/>
    <mergeCell ref="C237:H237"/>
    <mergeCell ref="C238:H238"/>
    <mergeCell ref="C227:H227"/>
    <mergeCell ref="C228:H228"/>
    <mergeCell ref="C229:H229"/>
    <mergeCell ref="C230:H230"/>
    <mergeCell ref="C231:H231"/>
    <mergeCell ref="C232:H232"/>
    <mergeCell ref="C245:H245"/>
    <mergeCell ref="C246:H246"/>
    <mergeCell ref="C247:H247"/>
    <mergeCell ref="C248:H248"/>
    <mergeCell ref="C249:H249"/>
    <mergeCell ref="C250:H250"/>
    <mergeCell ref="C239:H239"/>
    <mergeCell ref="C240:H240"/>
    <mergeCell ref="C241:H241"/>
    <mergeCell ref="C242:H242"/>
    <mergeCell ref="C243:H243"/>
    <mergeCell ref="C244:H244"/>
    <mergeCell ref="A259:L259"/>
    <mergeCell ref="C261:L261"/>
    <mergeCell ref="C262:L262"/>
    <mergeCell ref="C263:F263"/>
    <mergeCell ref="C277:H277"/>
    <mergeCell ref="I277:J277"/>
    <mergeCell ref="K277:L277"/>
    <mergeCell ref="C251:H251"/>
    <mergeCell ref="C252:H252"/>
    <mergeCell ref="C253:H253"/>
    <mergeCell ref="C254:H254"/>
    <mergeCell ref="C255:F255"/>
    <mergeCell ref="C256:F256"/>
    <mergeCell ref="C297:L297"/>
    <mergeCell ref="C298:L298"/>
    <mergeCell ref="C299:F299"/>
    <mergeCell ref="C311:H311"/>
    <mergeCell ref="I311:J311"/>
    <mergeCell ref="K311:L311"/>
    <mergeCell ref="C279:L279"/>
    <mergeCell ref="C280:L280"/>
    <mergeCell ref="C281:F281"/>
    <mergeCell ref="C295:H295"/>
    <mergeCell ref="I295:J295"/>
    <mergeCell ref="K295:L295"/>
    <mergeCell ref="C329:L329"/>
    <mergeCell ref="C330:L330"/>
    <mergeCell ref="C331:F331"/>
    <mergeCell ref="C351:H351"/>
    <mergeCell ref="I351:J351"/>
    <mergeCell ref="K351:L351"/>
    <mergeCell ref="C313:L313"/>
    <mergeCell ref="C314:L314"/>
    <mergeCell ref="C315:F315"/>
    <mergeCell ref="C327:H327"/>
    <mergeCell ref="I327:J327"/>
    <mergeCell ref="K327:L327"/>
    <mergeCell ref="C377:L377"/>
    <mergeCell ref="C378:L378"/>
    <mergeCell ref="C379:F379"/>
    <mergeCell ref="C399:H399"/>
    <mergeCell ref="I399:J399"/>
    <mergeCell ref="K399:L399"/>
    <mergeCell ref="C353:L353"/>
    <mergeCell ref="C354:L354"/>
    <mergeCell ref="C355:F355"/>
    <mergeCell ref="C375:H375"/>
    <mergeCell ref="I375:J375"/>
    <mergeCell ref="K375:L375"/>
    <mergeCell ref="C425:L425"/>
    <mergeCell ref="C426:L426"/>
    <mergeCell ref="C427:F427"/>
    <mergeCell ref="C447:H447"/>
    <mergeCell ref="I447:J447"/>
    <mergeCell ref="K447:L447"/>
    <mergeCell ref="C401:L401"/>
    <mergeCell ref="C402:L402"/>
    <mergeCell ref="C403:F403"/>
    <mergeCell ref="C423:H423"/>
    <mergeCell ref="I423:J423"/>
    <mergeCell ref="K423:L423"/>
    <mergeCell ref="C473:L473"/>
    <mergeCell ref="C474:L474"/>
    <mergeCell ref="C475:F475"/>
    <mergeCell ref="C496:H496"/>
    <mergeCell ref="I496:J496"/>
    <mergeCell ref="K496:L496"/>
    <mergeCell ref="C449:L449"/>
    <mergeCell ref="C450:L450"/>
    <mergeCell ref="C451:F451"/>
    <mergeCell ref="C471:H471"/>
    <mergeCell ref="I471:J471"/>
    <mergeCell ref="K471:L471"/>
    <mergeCell ref="C521:L521"/>
    <mergeCell ref="C522:L522"/>
    <mergeCell ref="C523:F523"/>
    <mergeCell ref="C534:H534"/>
    <mergeCell ref="I534:J534"/>
    <mergeCell ref="K534:L534"/>
    <mergeCell ref="C498:L498"/>
    <mergeCell ref="C499:L499"/>
    <mergeCell ref="C500:F500"/>
    <mergeCell ref="C519:H519"/>
    <mergeCell ref="I519:J519"/>
    <mergeCell ref="K519:L519"/>
    <mergeCell ref="C551:L551"/>
    <mergeCell ref="C552:L552"/>
    <mergeCell ref="C553:F553"/>
    <mergeCell ref="C572:H572"/>
    <mergeCell ref="I572:J572"/>
    <mergeCell ref="K572:L572"/>
    <mergeCell ref="C536:L536"/>
    <mergeCell ref="C537:L537"/>
    <mergeCell ref="C538:F538"/>
    <mergeCell ref="C549:H549"/>
    <mergeCell ref="I549:J549"/>
    <mergeCell ref="K549:L549"/>
    <mergeCell ref="C613:H613"/>
    <mergeCell ref="I613:J613"/>
    <mergeCell ref="K613:L613"/>
    <mergeCell ref="C615:L615"/>
    <mergeCell ref="C616:L616"/>
    <mergeCell ref="C617:F617"/>
    <mergeCell ref="C593:H593"/>
    <mergeCell ref="I593:J593"/>
    <mergeCell ref="K593:L593"/>
    <mergeCell ref="C595:L595"/>
    <mergeCell ref="C596:L596"/>
    <mergeCell ref="C597:F597"/>
    <mergeCell ref="C660:H660"/>
    <mergeCell ref="I660:J660"/>
    <mergeCell ref="K660:L660"/>
    <mergeCell ref="C662:L662"/>
    <mergeCell ref="C663:L663"/>
    <mergeCell ref="C664:F664"/>
    <mergeCell ref="C637:H637"/>
    <mergeCell ref="I637:J637"/>
    <mergeCell ref="K637:L637"/>
    <mergeCell ref="C639:L639"/>
    <mergeCell ref="C640:L640"/>
    <mergeCell ref="C641:F641"/>
    <mergeCell ref="C706:H706"/>
    <mergeCell ref="I706:J706"/>
    <mergeCell ref="K706:L706"/>
    <mergeCell ref="C708:L708"/>
    <mergeCell ref="C709:L709"/>
    <mergeCell ref="C710:F710"/>
    <mergeCell ref="C680:H680"/>
    <mergeCell ref="I680:J680"/>
    <mergeCell ref="K680:L680"/>
    <mergeCell ref="C682:L682"/>
    <mergeCell ref="C683:L683"/>
    <mergeCell ref="C684:F684"/>
    <mergeCell ref="C753:H753"/>
    <mergeCell ref="I753:J753"/>
    <mergeCell ref="K753:L753"/>
    <mergeCell ref="C755:H755"/>
    <mergeCell ref="C756:H756"/>
    <mergeCell ref="C757:H757"/>
    <mergeCell ref="C730:H730"/>
    <mergeCell ref="I730:J730"/>
    <mergeCell ref="K730:L730"/>
    <mergeCell ref="C732:L732"/>
    <mergeCell ref="C733:L733"/>
    <mergeCell ref="C734:F734"/>
    <mergeCell ref="C764:H764"/>
    <mergeCell ref="C765:H765"/>
    <mergeCell ref="C766:H766"/>
    <mergeCell ref="C767:H767"/>
    <mergeCell ref="C768:H768"/>
    <mergeCell ref="C769:H769"/>
    <mergeCell ref="C758:H758"/>
    <mergeCell ref="C759:H759"/>
    <mergeCell ref="C760:H760"/>
    <mergeCell ref="C761:H761"/>
    <mergeCell ref="C762:H762"/>
    <mergeCell ref="C763:H763"/>
    <mergeCell ref="C776:H776"/>
    <mergeCell ref="C777:H777"/>
    <mergeCell ref="C778:H778"/>
    <mergeCell ref="C779:H779"/>
    <mergeCell ref="C780:H780"/>
    <mergeCell ref="C781:H781"/>
    <mergeCell ref="C770:H770"/>
    <mergeCell ref="C771:H771"/>
    <mergeCell ref="C772:H772"/>
    <mergeCell ref="C773:H773"/>
    <mergeCell ref="C774:H774"/>
    <mergeCell ref="C775:H775"/>
    <mergeCell ref="C791:F791"/>
    <mergeCell ref="C799:H799"/>
    <mergeCell ref="I799:J799"/>
    <mergeCell ref="K799:L799"/>
    <mergeCell ref="C801:L801"/>
    <mergeCell ref="C802:L802"/>
    <mergeCell ref="C782:H782"/>
    <mergeCell ref="C783:F783"/>
    <mergeCell ref="C784:F784"/>
    <mergeCell ref="A787:L787"/>
    <mergeCell ref="C789:L789"/>
    <mergeCell ref="C790:L790"/>
    <mergeCell ref="C814:F814"/>
    <mergeCell ref="C833:H833"/>
    <mergeCell ref="I833:J833"/>
    <mergeCell ref="K833:L833"/>
    <mergeCell ref="C835:L835"/>
    <mergeCell ref="C836:L836"/>
    <mergeCell ref="C803:F803"/>
    <mergeCell ref="C810:H810"/>
    <mergeCell ref="I810:J810"/>
    <mergeCell ref="K810:L810"/>
    <mergeCell ref="C812:L812"/>
    <mergeCell ref="C813:L813"/>
    <mergeCell ref="C860:F860"/>
    <mergeCell ref="C879:H879"/>
    <mergeCell ref="I879:J879"/>
    <mergeCell ref="K879:L879"/>
    <mergeCell ref="C881:L881"/>
    <mergeCell ref="C882:L882"/>
    <mergeCell ref="C837:F837"/>
    <mergeCell ref="C856:H856"/>
    <mergeCell ref="I856:J856"/>
    <mergeCell ref="K856:L856"/>
    <mergeCell ref="C858:L858"/>
    <mergeCell ref="C859:L859"/>
    <mergeCell ref="C907:F907"/>
    <mergeCell ref="C927:H927"/>
    <mergeCell ref="I927:J927"/>
    <mergeCell ref="K927:L927"/>
    <mergeCell ref="C929:H929"/>
    <mergeCell ref="C930:H930"/>
    <mergeCell ref="C883:F883"/>
    <mergeCell ref="C903:H903"/>
    <mergeCell ref="I903:J903"/>
    <mergeCell ref="K903:L903"/>
    <mergeCell ref="C905:L905"/>
    <mergeCell ref="C906:L906"/>
    <mergeCell ref="C937:H937"/>
    <mergeCell ref="C938:H938"/>
    <mergeCell ref="C939:H939"/>
    <mergeCell ref="C940:H940"/>
    <mergeCell ref="C941:H941"/>
    <mergeCell ref="C942:H942"/>
    <mergeCell ref="C931:H931"/>
    <mergeCell ref="C932:H932"/>
    <mergeCell ref="C933:H933"/>
    <mergeCell ref="C934:H934"/>
    <mergeCell ref="C935:H935"/>
    <mergeCell ref="C936:H936"/>
    <mergeCell ref="C949:H949"/>
    <mergeCell ref="C950:H950"/>
    <mergeCell ref="C951:H951"/>
    <mergeCell ref="C952:H952"/>
    <mergeCell ref="C953:H953"/>
    <mergeCell ref="C954:H954"/>
    <mergeCell ref="C943:H943"/>
    <mergeCell ref="C944:H944"/>
    <mergeCell ref="C945:H945"/>
    <mergeCell ref="C946:H946"/>
    <mergeCell ref="C947:H947"/>
    <mergeCell ref="C948:H948"/>
    <mergeCell ref="C965:H965"/>
    <mergeCell ref="I965:J965"/>
    <mergeCell ref="K965:L965"/>
    <mergeCell ref="C967:H967"/>
    <mergeCell ref="I967:J967"/>
    <mergeCell ref="K967:L967"/>
    <mergeCell ref="C955:H955"/>
    <mergeCell ref="C956:H956"/>
    <mergeCell ref="C957:F957"/>
    <mergeCell ref="C958:F958"/>
    <mergeCell ref="A961:L961"/>
    <mergeCell ref="C963:H963"/>
    <mergeCell ref="I963:J963"/>
    <mergeCell ref="K963:L963"/>
    <mergeCell ref="C973:H973"/>
    <mergeCell ref="C974:H974"/>
    <mergeCell ref="C975:H975"/>
    <mergeCell ref="C976:H976"/>
    <mergeCell ref="C977:H977"/>
    <mergeCell ref="C978:H978"/>
    <mergeCell ref="C969:H969"/>
    <mergeCell ref="I969:J969"/>
    <mergeCell ref="K969:L969"/>
    <mergeCell ref="C971:H971"/>
    <mergeCell ref="I971:J971"/>
    <mergeCell ref="K971:L971"/>
    <mergeCell ref="C985:H985"/>
    <mergeCell ref="C986:H986"/>
    <mergeCell ref="C987:H987"/>
    <mergeCell ref="C988:H988"/>
    <mergeCell ref="C989:H989"/>
    <mergeCell ref="C990:H990"/>
    <mergeCell ref="C979:H979"/>
    <mergeCell ref="C980:H980"/>
    <mergeCell ref="C981:H981"/>
    <mergeCell ref="C982:H982"/>
    <mergeCell ref="C983:H983"/>
    <mergeCell ref="C984:H984"/>
    <mergeCell ref="C997:H997"/>
    <mergeCell ref="C998:H998"/>
    <mergeCell ref="C999:H999"/>
    <mergeCell ref="C1000:H1000"/>
    <mergeCell ref="C1001:F1001"/>
    <mergeCell ref="C1002:F1002"/>
    <mergeCell ref="C991:H991"/>
    <mergeCell ref="C992:H992"/>
    <mergeCell ref="C993:H993"/>
    <mergeCell ref="C994:H994"/>
    <mergeCell ref="C995:H995"/>
    <mergeCell ref="C996:H996"/>
    <mergeCell ref="C1011:H1011"/>
    <mergeCell ref="I1011:J1011"/>
    <mergeCell ref="K1011:L1011"/>
    <mergeCell ref="C1013:H1013"/>
    <mergeCell ref="I1013:J1013"/>
    <mergeCell ref="K1013:L1013"/>
    <mergeCell ref="A1005:L1005"/>
    <mergeCell ref="C1007:H1007"/>
    <mergeCell ref="I1007:J1007"/>
    <mergeCell ref="K1007:L1007"/>
    <mergeCell ref="C1009:H1009"/>
    <mergeCell ref="I1009:J1009"/>
    <mergeCell ref="K1009:L1009"/>
    <mergeCell ref="C1020:H1020"/>
    <mergeCell ref="I1020:J1020"/>
    <mergeCell ref="K1020:L1020"/>
    <mergeCell ref="C1022:H1022"/>
    <mergeCell ref="I1022:J1022"/>
    <mergeCell ref="K1022:L1022"/>
    <mergeCell ref="C1015:H1015"/>
    <mergeCell ref="I1015:J1015"/>
    <mergeCell ref="K1015:L1015"/>
    <mergeCell ref="C1018:H1018"/>
    <mergeCell ref="I1018:J1018"/>
    <mergeCell ref="K1018:L1018"/>
    <mergeCell ref="C1028:H1028"/>
    <mergeCell ref="I1028:J1028"/>
    <mergeCell ref="K1028:L1028"/>
    <mergeCell ref="C1030:H1030"/>
    <mergeCell ref="I1030:J1030"/>
    <mergeCell ref="K1030:L1030"/>
    <mergeCell ref="C1024:H1024"/>
    <mergeCell ref="I1024:J1024"/>
    <mergeCell ref="K1024:L1024"/>
    <mergeCell ref="C1026:H1026"/>
    <mergeCell ref="I1026:J1026"/>
    <mergeCell ref="K1026:L1026"/>
    <mergeCell ref="C1038:H1038"/>
    <mergeCell ref="I1038:J1038"/>
    <mergeCell ref="K1038:L1038"/>
    <mergeCell ref="C1041:H1041"/>
    <mergeCell ref="I1041:J1041"/>
    <mergeCell ref="K1041:L1041"/>
    <mergeCell ref="C1032:H1032"/>
    <mergeCell ref="I1032:J1032"/>
    <mergeCell ref="K1032:L1032"/>
    <mergeCell ref="C1035:H1035"/>
    <mergeCell ref="I1035:J1035"/>
    <mergeCell ref="K1035:L1035"/>
    <mergeCell ref="C1047:H1047"/>
    <mergeCell ref="I1047:J1047"/>
    <mergeCell ref="K1047:L1047"/>
    <mergeCell ref="C1049:H1049"/>
    <mergeCell ref="I1049:J1049"/>
    <mergeCell ref="K1049:L1049"/>
    <mergeCell ref="C1043:H1043"/>
    <mergeCell ref="I1043:J1043"/>
    <mergeCell ref="K1043:L1043"/>
    <mergeCell ref="C1045:H1045"/>
    <mergeCell ref="I1045:J1045"/>
    <mergeCell ref="K1045:L1045"/>
    <mergeCell ref="C1055:H1055"/>
    <mergeCell ref="I1055:J1055"/>
    <mergeCell ref="K1055:L1055"/>
    <mergeCell ref="C1057:H1057"/>
    <mergeCell ref="I1057:J1057"/>
    <mergeCell ref="K1057:L1057"/>
    <mergeCell ref="C1051:H1051"/>
    <mergeCell ref="I1051:J1051"/>
    <mergeCell ref="K1051:L1051"/>
    <mergeCell ref="C1053:H1053"/>
    <mergeCell ref="I1053:J1053"/>
    <mergeCell ref="K1053:L1053"/>
    <mergeCell ref="C1063:H1063"/>
    <mergeCell ref="I1063:J1063"/>
    <mergeCell ref="K1063:L1063"/>
    <mergeCell ref="C1065:H1065"/>
    <mergeCell ref="I1065:J1065"/>
    <mergeCell ref="K1065:L1065"/>
    <mergeCell ref="C1059:H1059"/>
    <mergeCell ref="I1059:J1059"/>
    <mergeCell ref="K1059:L1059"/>
    <mergeCell ref="C1061:H1061"/>
    <mergeCell ref="I1061:J1061"/>
    <mergeCell ref="K1061:L1061"/>
    <mergeCell ref="C1071:H1071"/>
    <mergeCell ref="I1071:J1071"/>
    <mergeCell ref="K1071:L1071"/>
    <mergeCell ref="C1073:H1073"/>
    <mergeCell ref="I1073:J1073"/>
    <mergeCell ref="K1073:L1073"/>
    <mergeCell ref="C1067:H1067"/>
    <mergeCell ref="I1067:J1067"/>
    <mergeCell ref="K1067:L1067"/>
    <mergeCell ref="C1069:H1069"/>
    <mergeCell ref="I1069:J1069"/>
    <mergeCell ref="K1069:L1069"/>
    <mergeCell ref="C1079:H1079"/>
    <mergeCell ref="I1079:J1079"/>
    <mergeCell ref="K1079:L1079"/>
    <mergeCell ref="C1081:H1081"/>
    <mergeCell ref="I1081:J1081"/>
    <mergeCell ref="K1081:L1081"/>
    <mergeCell ref="C1075:H1075"/>
    <mergeCell ref="I1075:J1075"/>
    <mergeCell ref="K1075:L1075"/>
    <mergeCell ref="C1077:H1077"/>
    <mergeCell ref="I1077:J1077"/>
    <mergeCell ref="K1077:L1077"/>
    <mergeCell ref="C1090:H1090"/>
    <mergeCell ref="I1090:J1090"/>
    <mergeCell ref="K1090:L1090"/>
    <mergeCell ref="C1093:H1093"/>
    <mergeCell ref="I1093:J1093"/>
    <mergeCell ref="K1093:L1093"/>
    <mergeCell ref="C1084:H1084"/>
    <mergeCell ref="I1084:J1084"/>
    <mergeCell ref="K1084:L1084"/>
    <mergeCell ref="C1087:H1087"/>
    <mergeCell ref="I1087:J1087"/>
    <mergeCell ref="K1087:L1087"/>
    <mergeCell ref="C1101:H1101"/>
    <mergeCell ref="I1101:J1101"/>
    <mergeCell ref="K1101:L1101"/>
    <mergeCell ref="C1103:H1103"/>
    <mergeCell ref="I1103:J1103"/>
    <mergeCell ref="K1103:L1103"/>
    <mergeCell ref="C1096:H1096"/>
    <mergeCell ref="I1096:J1096"/>
    <mergeCell ref="K1096:L1096"/>
    <mergeCell ref="C1099:H1099"/>
    <mergeCell ref="I1099:J1099"/>
    <mergeCell ref="K1099:L1099"/>
    <mergeCell ref="C1110:H1110"/>
    <mergeCell ref="C1111:H1111"/>
    <mergeCell ref="C1112:H1112"/>
    <mergeCell ref="C1113:H1113"/>
    <mergeCell ref="C1114:H1114"/>
    <mergeCell ref="C1115:H1115"/>
    <mergeCell ref="C1105:H1105"/>
    <mergeCell ref="I1105:J1105"/>
    <mergeCell ref="K1105:L1105"/>
    <mergeCell ref="C1107:H1107"/>
    <mergeCell ref="C1108:H1108"/>
    <mergeCell ref="C1109:H1109"/>
    <mergeCell ref="C1122:H1122"/>
    <mergeCell ref="C1123:H1123"/>
    <mergeCell ref="C1124:H1124"/>
    <mergeCell ref="C1125:H1125"/>
    <mergeCell ref="C1126:H1126"/>
    <mergeCell ref="C1127:H1127"/>
    <mergeCell ref="C1116:H1116"/>
    <mergeCell ref="C1117:H1117"/>
    <mergeCell ref="C1118:H1118"/>
    <mergeCell ref="C1119:H1119"/>
    <mergeCell ref="C1120:H1120"/>
    <mergeCell ref="C1121:H1121"/>
    <mergeCell ref="C1134:H1134"/>
    <mergeCell ref="C1135:F1135"/>
    <mergeCell ref="C1136:F1136"/>
    <mergeCell ref="C1139:H1139"/>
    <mergeCell ref="C1141:H1141"/>
    <mergeCell ref="C1142:H1142"/>
    <mergeCell ref="C1128:H1128"/>
    <mergeCell ref="C1129:H1129"/>
    <mergeCell ref="C1130:H1130"/>
    <mergeCell ref="C1131:H1131"/>
    <mergeCell ref="C1132:H1132"/>
    <mergeCell ref="C1133:H1133"/>
    <mergeCell ref="C1149:H1149"/>
    <mergeCell ref="C1150:H1150"/>
    <mergeCell ref="C1151:H1151"/>
    <mergeCell ref="C1152:H1152"/>
    <mergeCell ref="C1153:H1153"/>
    <mergeCell ref="C1154:H1154"/>
    <mergeCell ref="C1143:H1143"/>
    <mergeCell ref="C1144:H1144"/>
    <mergeCell ref="C1145:H1145"/>
    <mergeCell ref="C1146:H1146"/>
    <mergeCell ref="C1147:H1147"/>
    <mergeCell ref="C1148:H1148"/>
    <mergeCell ref="C1162:H1162"/>
    <mergeCell ref="C1163:H1163"/>
    <mergeCell ref="C1164:H1164"/>
    <mergeCell ref="C1165:H1165"/>
    <mergeCell ref="C1166:H1166"/>
    <mergeCell ref="C1167:H1167"/>
    <mergeCell ref="C1155:H1155"/>
    <mergeCell ref="C1156:H1156"/>
    <mergeCell ref="C1157:H1157"/>
    <mergeCell ref="C1158:H1158"/>
    <mergeCell ref="C1159:H1159"/>
    <mergeCell ref="C1161:H1161"/>
    <mergeCell ref="C1174:H1174"/>
    <mergeCell ref="C1175:H1175"/>
    <mergeCell ref="C1176:H1176"/>
    <mergeCell ref="C1177:H1177"/>
    <mergeCell ref="C1178:H1178"/>
    <mergeCell ref="C1179:H1179"/>
    <mergeCell ref="C1168:H1168"/>
    <mergeCell ref="C1169:H1169"/>
    <mergeCell ref="C1170:H1170"/>
    <mergeCell ref="C1171:H1171"/>
    <mergeCell ref="C1172:H1172"/>
    <mergeCell ref="C1173:H1173"/>
    <mergeCell ref="C1188:H1188"/>
    <mergeCell ref="C1189:H1189"/>
    <mergeCell ref="C1190:H1190"/>
    <mergeCell ref="C1191:H1191"/>
    <mergeCell ref="C1192:H1192"/>
    <mergeCell ref="C1193:H1193"/>
    <mergeCell ref="C1181:H1181"/>
    <mergeCell ref="C1182:H1182"/>
    <mergeCell ref="C1183:H1183"/>
    <mergeCell ref="C1184:H1184"/>
    <mergeCell ref="C1186:H1186"/>
    <mergeCell ref="C1187:H1187"/>
    <mergeCell ref="C1200:H1200"/>
    <mergeCell ref="C1201:H1201"/>
    <mergeCell ref="C1202:H1202"/>
    <mergeCell ref="C1203:H1203"/>
    <mergeCell ref="C1204:H1204"/>
    <mergeCell ref="C1205:H1205"/>
    <mergeCell ref="C1194:H1194"/>
    <mergeCell ref="C1195:H1195"/>
    <mergeCell ref="C1196:H1196"/>
    <mergeCell ref="C1197:H1197"/>
    <mergeCell ref="C1198:H1198"/>
    <mergeCell ref="C1199:H1199"/>
    <mergeCell ref="C1213:H1213"/>
    <mergeCell ref="C1214:H1214"/>
    <mergeCell ref="C1215:H1215"/>
    <mergeCell ref="C1216:H1216"/>
    <mergeCell ref="C1217:H1217"/>
    <mergeCell ref="C1218:H1218"/>
    <mergeCell ref="C1206:H1206"/>
    <mergeCell ref="C1207:H1207"/>
    <mergeCell ref="C1208:H1208"/>
    <mergeCell ref="C1209:H1209"/>
    <mergeCell ref="C1210:H1210"/>
    <mergeCell ref="C1212:H1212"/>
    <mergeCell ref="C1225:H1225"/>
    <mergeCell ref="C1226:H1226"/>
    <mergeCell ref="C1227:H1227"/>
    <mergeCell ref="C1228:H1228"/>
    <mergeCell ref="C1229:H1229"/>
    <mergeCell ref="C1230:H1230"/>
    <mergeCell ref="C1219:H1219"/>
    <mergeCell ref="C1220:H1220"/>
    <mergeCell ref="C1221:H1221"/>
    <mergeCell ref="C1222:H1222"/>
    <mergeCell ref="C1223:H1223"/>
    <mergeCell ref="C1224:H1224"/>
    <mergeCell ref="C1237:H1237"/>
    <mergeCell ref="C1238:H1238"/>
    <mergeCell ref="C1239:F1239"/>
    <mergeCell ref="C1240:F1240"/>
    <mergeCell ref="C1231:H1231"/>
    <mergeCell ref="C1232:H1232"/>
    <mergeCell ref="C1233:H1233"/>
    <mergeCell ref="C1234:H1234"/>
    <mergeCell ref="C1235:H1235"/>
    <mergeCell ref="C1236:H1236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4FEACC-FE93-46D6-94D7-D6911428D947}">
  <sheetPr>
    <pageSetUpPr fitToPage="1"/>
  </sheetPr>
  <dimension ref="A1:CO230"/>
  <sheetViews>
    <sheetView tabSelected="1" topLeftCell="A13" zoomScaleNormal="100" workbookViewId="0">
      <selection activeCell="H51" sqref="H5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1" width="0" hidden="1" customWidth="1"/>
    <col min="92" max="92" width="198.7109375" hidden="1" customWidth="1"/>
    <col min="93" max="93" width="108.7109375" hidden="1" customWidth="1"/>
    <col min="94" max="101" width="0" hidden="1" customWidth="1"/>
  </cols>
  <sheetData>
    <row r="1" spans="1:93" x14ac:dyDescent="0.2">
      <c r="A1" s="8" t="str">
        <f>Source!B1</f>
        <v>Smeta.RU  (495) 974-1589</v>
      </c>
    </row>
    <row r="2" spans="1:93" ht="12.75" customHeight="1" x14ac:dyDescent="0.2">
      <c r="A2" s="124" t="s">
        <v>1174</v>
      </c>
      <c r="B2" s="124"/>
      <c r="C2" s="124"/>
      <c r="D2" s="124"/>
      <c r="E2" s="124"/>
      <c r="F2" s="125" t="s">
        <v>1213</v>
      </c>
      <c r="G2" s="125"/>
      <c r="H2" s="125"/>
      <c r="I2" s="125"/>
      <c r="J2" s="125"/>
      <c r="K2" s="125"/>
      <c r="L2" s="125"/>
    </row>
    <row r="3" spans="1:93" ht="12.75" customHeight="1" x14ac:dyDescent="0.2">
      <c r="A3" s="12"/>
      <c r="B3" s="12"/>
      <c r="C3" s="12"/>
      <c r="D3" s="12"/>
      <c r="E3" s="12"/>
      <c r="F3" s="13"/>
      <c r="G3" s="13"/>
      <c r="H3" s="13"/>
      <c r="I3" s="13"/>
      <c r="J3" s="13"/>
      <c r="K3" s="13"/>
      <c r="L3" s="13"/>
    </row>
    <row r="4" spans="1:93" ht="25.5" x14ac:dyDescent="0.2">
      <c r="A4" s="124" t="s">
        <v>1175</v>
      </c>
      <c r="B4" s="124"/>
      <c r="C4" s="124"/>
      <c r="D4" s="124"/>
      <c r="E4" s="124"/>
      <c r="F4" s="125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25"/>
      <c r="H4" s="125"/>
      <c r="I4" s="125"/>
      <c r="J4" s="125"/>
      <c r="K4" s="125"/>
      <c r="L4" s="125"/>
      <c r="CO4" s="10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2"/>
      <c r="B5" s="12"/>
      <c r="C5" s="12"/>
      <c r="D5" s="12"/>
      <c r="E5" s="12"/>
      <c r="F5" s="13"/>
      <c r="G5" s="13"/>
      <c r="H5" s="13"/>
      <c r="I5" s="13"/>
      <c r="J5" s="13"/>
      <c r="K5" s="13"/>
      <c r="L5" s="13"/>
    </row>
    <row r="6" spans="1:93" ht="127.5" x14ac:dyDescent="0.2">
      <c r="A6" s="124" t="s">
        <v>1176</v>
      </c>
      <c r="B6" s="124"/>
      <c r="C6" s="124"/>
      <c r="D6" s="124"/>
      <c r="E6" s="124"/>
      <c r="F6" s="125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25"/>
      <c r="H6" s="125"/>
      <c r="I6" s="125"/>
      <c r="J6" s="125"/>
      <c r="K6" s="125"/>
      <c r="L6" s="125"/>
      <c r="CO6" s="10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2"/>
      <c r="B7" s="12"/>
      <c r="C7" s="12"/>
      <c r="D7" s="12"/>
      <c r="E7" s="12"/>
      <c r="F7" s="13"/>
      <c r="G7" s="13"/>
      <c r="H7" s="13"/>
      <c r="I7" s="13"/>
      <c r="J7" s="13"/>
      <c r="K7" s="13"/>
      <c r="L7" s="13"/>
    </row>
    <row r="8" spans="1:93" ht="76.5" customHeight="1" x14ac:dyDescent="0.2">
      <c r="A8" s="124" t="s">
        <v>1177</v>
      </c>
      <c r="B8" s="124"/>
      <c r="C8" s="124"/>
      <c r="D8" s="124"/>
      <c r="E8" s="124"/>
      <c r="F8" s="125" t="s">
        <v>665</v>
      </c>
      <c r="G8" s="125"/>
      <c r="H8" s="125"/>
      <c r="I8" s="125"/>
      <c r="J8" s="125"/>
      <c r="K8" s="125"/>
      <c r="L8" s="125"/>
    </row>
    <row r="9" spans="1:93" ht="12.75" customHeight="1" x14ac:dyDescent="0.2">
      <c r="A9" s="12"/>
      <c r="B9" s="12"/>
      <c r="C9" s="12"/>
      <c r="D9" s="12"/>
      <c r="E9" s="12"/>
      <c r="F9" s="13"/>
      <c r="G9" s="13"/>
      <c r="H9" s="13"/>
      <c r="I9" s="13"/>
      <c r="J9" s="13"/>
      <c r="K9" s="13"/>
      <c r="L9" s="13"/>
    </row>
    <row r="10" spans="1:93" ht="38.25" customHeight="1" x14ac:dyDescent="0.2">
      <c r="A10" s="124" t="s">
        <v>1178</v>
      </c>
      <c r="B10" s="124"/>
      <c r="C10" s="124"/>
      <c r="D10" s="124"/>
      <c r="E10" s="124"/>
      <c r="F10" s="125" t="s">
        <v>667</v>
      </c>
      <c r="G10" s="125"/>
      <c r="H10" s="125"/>
      <c r="I10" s="125"/>
      <c r="J10" s="125"/>
      <c r="K10" s="125"/>
      <c r="L10" s="125"/>
    </row>
    <row r="11" spans="1:93" ht="12.75" customHeight="1" x14ac:dyDescent="0.2">
      <c r="A11" s="9"/>
      <c r="B11" s="9"/>
      <c r="C11" s="9"/>
      <c r="D11" s="9"/>
      <c r="E11" s="9"/>
      <c r="F11" s="14"/>
      <c r="G11" s="14"/>
      <c r="H11" s="14"/>
      <c r="I11" s="14"/>
      <c r="J11" s="14"/>
      <c r="K11" s="14"/>
      <c r="L11" s="14"/>
    </row>
    <row r="12" spans="1:93" ht="12.75" customHeight="1" x14ac:dyDescent="0.2">
      <c r="A12" s="124" t="s">
        <v>1179</v>
      </c>
      <c r="B12" s="124"/>
      <c r="C12" s="124"/>
      <c r="D12" s="124"/>
      <c r="E12" s="124"/>
      <c r="F12" s="125" t="s">
        <v>1214</v>
      </c>
      <c r="G12" s="125"/>
      <c r="H12" s="125"/>
      <c r="I12" s="125"/>
      <c r="J12" s="125"/>
      <c r="K12" s="125"/>
      <c r="L12" s="125"/>
    </row>
    <row r="13" spans="1:93" ht="12.75" customHeight="1" x14ac:dyDescent="0.2">
      <c r="A13" s="9"/>
      <c r="B13" s="9"/>
      <c r="C13" s="9"/>
      <c r="D13" s="9"/>
      <c r="E13" s="9"/>
      <c r="F13" s="14"/>
      <c r="G13" s="14"/>
      <c r="H13" s="14"/>
      <c r="I13" s="14"/>
      <c r="J13" s="14"/>
      <c r="K13" s="14"/>
      <c r="L13" s="14"/>
    </row>
    <row r="14" spans="1:93" ht="12.75" customHeight="1" x14ac:dyDescent="0.2">
      <c r="A14" s="124" t="s">
        <v>1180</v>
      </c>
      <c r="B14" s="124"/>
      <c r="C14" s="124"/>
      <c r="D14" s="124"/>
      <c r="E14" s="124"/>
      <c r="F14" s="125" t="str">
        <f>IF(Source!CZ12 &lt;&gt; "", Source!CZ12, "")</f>
        <v/>
      </c>
      <c r="G14" s="125"/>
      <c r="H14" s="125"/>
      <c r="I14" s="125"/>
      <c r="J14" s="125"/>
      <c r="K14" s="125"/>
      <c r="L14" s="125"/>
    </row>
    <row r="15" spans="1:93" ht="12.75" customHeight="1" x14ac:dyDescent="0.2">
      <c r="A15" s="9"/>
      <c r="B15" s="9"/>
      <c r="C15" s="9"/>
      <c r="D15" s="9"/>
      <c r="E15" s="9"/>
      <c r="F15" s="14"/>
      <c r="G15" s="14"/>
      <c r="H15" s="14"/>
      <c r="I15" s="14"/>
      <c r="J15" s="14"/>
      <c r="K15" s="14"/>
      <c r="L15" s="13"/>
    </row>
    <row r="16" spans="1:93" ht="12.75" customHeight="1" x14ac:dyDescent="0.2">
      <c r="A16" s="124" t="s">
        <v>1181</v>
      </c>
      <c r="B16" s="124"/>
      <c r="C16" s="124"/>
      <c r="D16" s="124"/>
      <c r="E16" s="124"/>
      <c r="F16" s="125" t="str">
        <f>IF(Source!DA12 &lt;&gt; "", Source!DA12, "")</f>
        <v/>
      </c>
      <c r="G16" s="125"/>
      <c r="H16" s="125"/>
      <c r="I16" s="125"/>
      <c r="J16" s="125"/>
      <c r="K16" s="125"/>
      <c r="L16" s="125"/>
    </row>
    <row r="17" spans="1:92" ht="12.75" customHeight="1" x14ac:dyDescent="0.2">
      <c r="A17" s="15"/>
      <c r="B17" s="15"/>
      <c r="C17" s="15"/>
      <c r="D17" s="15"/>
      <c r="E17" s="15"/>
      <c r="F17" s="16"/>
      <c r="G17" s="16"/>
      <c r="H17" s="16"/>
      <c r="I17" s="16"/>
      <c r="J17" s="16"/>
      <c r="K17" s="16"/>
      <c r="L17" s="16"/>
    </row>
    <row r="18" spans="1:92" ht="12.75" customHeight="1" x14ac:dyDescent="0.2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</row>
    <row r="19" spans="1:92" ht="15.75" x14ac:dyDescent="0.25">
      <c r="A19" s="120" t="s">
        <v>4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CN19" s="17" t="s">
        <v>4</v>
      </c>
    </row>
    <row r="20" spans="1:92" ht="14.25" customHeight="1" x14ac:dyDescent="0.2">
      <c r="A20" s="117" t="s">
        <v>1182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</row>
    <row r="21" spans="1:92" ht="14.25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92" ht="15.75" x14ac:dyDescent="0.25">
      <c r="A22" s="120" t="str">
        <f>IF(Source!G12&lt;&gt;"Новый объект", Source!G12, "")</f>
        <v>Реконструкция ВЛ-10 кВ ф.5 от оп. №1 до оп. №50, ПС №771 "Малино", в т.ч. ПИР, МО, Ступино го, Малино рп, Донская ул, д.2/1 Ю8-24-302-221305(429670)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CN22" s="17" t="str">
        <f>IF(Source!G12&lt;&gt;"Новый объект", Source!G12, "")</f>
        <v>Реконструкция ВЛ-10 кВ ф.5 от оп. №1 до оп. №50, ПС №771 "Малино", в т.ч. ПИР, МО, Ступино го, Малино рп, Донская ул, д.2/1 Ю8-24-302-221305(429670)</v>
      </c>
    </row>
    <row r="23" spans="1:92" ht="14.25" customHeight="1" x14ac:dyDescent="0.2">
      <c r="A23" s="117" t="s">
        <v>1183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</row>
    <row r="24" spans="1:92" ht="14.25" customHeight="1" x14ac:dyDescent="0.2">
      <c r="A24" s="18"/>
      <c r="B24" s="18"/>
      <c r="C24" s="18"/>
      <c r="D24" s="18"/>
      <c r="E24" s="18"/>
      <c r="F24" s="19"/>
      <c r="G24" s="19"/>
      <c r="H24" s="19"/>
      <c r="I24" s="19"/>
      <c r="J24" s="19"/>
      <c r="K24" s="19"/>
      <c r="L24" s="19"/>
    </row>
    <row r="25" spans="1:92" ht="15.75" customHeight="1" x14ac:dyDescent="0.25">
      <c r="A25" s="121" t="str">
        <f>CONCATENATE( "ЛОКАЛЬНАЯ СМЕТА № ", Source!L363, " ",Source!CM363)</f>
        <v xml:space="preserve">ЛОКАЛЬНАЯ СМЕТА № 09-01-01 </v>
      </c>
      <c r="B25" s="121"/>
      <c r="C25" s="121"/>
      <c r="D25" s="121"/>
      <c r="E25" s="121"/>
      <c r="F25" s="121"/>
      <c r="G25" s="121"/>
      <c r="H25" s="121"/>
      <c r="I25" s="121"/>
      <c r="J25" s="121"/>
      <c r="K25" s="121"/>
      <c r="L25" s="121"/>
    </row>
    <row r="26" spans="1:92" ht="15" customHeight="1" x14ac:dyDescent="0.25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0"/>
    </row>
    <row r="27" spans="1:92" ht="18" customHeight="1" x14ac:dyDescent="0.25">
      <c r="A27" s="122" t="str">
        <f>IF(Source!G363&lt;&gt;"Новая локальная смета", Source!G363, "")</f>
        <v>ПНР ВЛЗ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</row>
    <row r="28" spans="1:92" ht="14.25" customHeight="1" x14ac:dyDescent="0.2">
      <c r="A28" s="117" t="s">
        <v>1184</v>
      </c>
      <c r="B28" s="117"/>
      <c r="C28" s="117"/>
      <c r="D28" s="117"/>
      <c r="E28" s="117"/>
      <c r="F28" s="117"/>
      <c r="G28" s="117"/>
      <c r="H28" s="117"/>
      <c r="I28" s="117"/>
      <c r="J28" s="117"/>
      <c r="K28" s="117"/>
      <c r="L28" s="117"/>
    </row>
    <row r="29" spans="1:92" ht="14.25" customHeight="1" x14ac:dyDescent="0.2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</row>
    <row r="30" spans="1:92" ht="14.25" customHeight="1" x14ac:dyDescent="0.2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</row>
    <row r="31" spans="1:92" ht="12.75" customHeight="1" x14ac:dyDescent="0.2">
      <c r="A31" s="11" t="s">
        <v>1185</v>
      </c>
      <c r="B31" s="11"/>
      <c r="C31" s="22" t="s">
        <v>1215</v>
      </c>
      <c r="D31" s="11" t="s">
        <v>1186</v>
      </c>
      <c r="E31" s="11"/>
      <c r="F31" s="11"/>
      <c r="G31" s="11"/>
      <c r="H31" s="11"/>
      <c r="I31" s="11"/>
      <c r="J31" s="11"/>
      <c r="K31" s="11"/>
      <c r="L31" s="11"/>
    </row>
    <row r="32" spans="1:92" ht="12.75" customHeight="1" x14ac:dyDescent="0.2">
      <c r="A32" s="11"/>
      <c r="B32" s="11"/>
      <c r="C32" s="23"/>
      <c r="D32" s="11"/>
      <c r="E32" s="11"/>
      <c r="F32" s="11"/>
      <c r="G32" s="11"/>
      <c r="H32" s="11"/>
      <c r="I32" s="11"/>
      <c r="J32" s="11"/>
      <c r="K32" s="11"/>
      <c r="L32" s="11"/>
    </row>
    <row r="33" spans="1:13" ht="12.75" customHeight="1" x14ac:dyDescent="0.2">
      <c r="A33" s="11" t="s">
        <v>1187</v>
      </c>
      <c r="B33" s="11"/>
      <c r="C33" s="123">
        <v>961</v>
      </c>
      <c r="D33" s="123"/>
      <c r="E33" s="123"/>
      <c r="F33" s="123"/>
      <c r="G33" s="123"/>
      <c r="H33" s="123"/>
      <c r="I33" s="123"/>
      <c r="J33" s="123"/>
      <c r="K33" s="123"/>
      <c r="L33" s="123"/>
    </row>
    <row r="34" spans="1:13" ht="12.75" customHeight="1" x14ac:dyDescent="0.2">
      <c r="A34" s="24"/>
      <c r="B34" s="25"/>
      <c r="C34" s="117" t="s">
        <v>1188</v>
      </c>
      <c r="D34" s="117"/>
      <c r="E34" s="117"/>
      <c r="F34" s="117"/>
      <c r="G34" s="117"/>
      <c r="H34" s="117"/>
      <c r="I34" s="117"/>
      <c r="J34" s="117"/>
      <c r="K34" s="117"/>
      <c r="L34" s="117"/>
    </row>
    <row r="35" spans="1:13" ht="14.2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</row>
    <row r="36" spans="1:13" ht="14.25" customHeight="1" x14ac:dyDescent="0.2">
      <c r="A36" s="26" t="s">
        <v>1216</v>
      </c>
      <c r="B36" s="18"/>
      <c r="C36" s="18"/>
      <c r="D36" s="27"/>
      <c r="E36" s="18"/>
      <c r="F36" s="18"/>
      <c r="G36" s="18"/>
      <c r="H36" s="18"/>
      <c r="I36" s="18"/>
      <c r="J36" s="18"/>
      <c r="K36" s="18"/>
      <c r="L36" s="18"/>
    </row>
    <row r="37" spans="1:13" ht="14.25" customHeight="1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3" ht="14.25" customHeight="1" x14ac:dyDescent="0.2">
      <c r="A38" s="26" t="s">
        <v>1189</v>
      </c>
      <c r="B38" s="18"/>
      <c r="C38" s="118">
        <f>C41+C42+C43+C44</f>
        <v>301.39060999999998</v>
      </c>
      <c r="D38" s="119"/>
      <c r="E38" s="11" t="s">
        <v>1190</v>
      </c>
      <c r="F38" s="15"/>
      <c r="G38" s="15"/>
      <c r="H38" s="15"/>
      <c r="I38" s="15"/>
      <c r="J38" s="15"/>
      <c r="K38" s="15"/>
      <c r="L38" s="18"/>
    </row>
    <row r="39" spans="1:13" ht="14.25" customHeight="1" x14ac:dyDescent="0.2">
      <c r="A39" s="26"/>
      <c r="B39" s="18"/>
      <c r="C39" s="74"/>
      <c r="D39" s="28"/>
      <c r="E39" s="11"/>
      <c r="F39" s="15"/>
      <c r="G39" s="11" t="s">
        <v>1191</v>
      </c>
      <c r="H39" s="18"/>
      <c r="I39" s="11"/>
      <c r="J39" s="11"/>
      <c r="K39" s="76">
        <f>ROUND(SUM(AR52:AR231)/1000, 2)</f>
        <v>143.52000000000001</v>
      </c>
      <c r="L39" s="11" t="s">
        <v>1190</v>
      </c>
    </row>
    <row r="40" spans="1:13" ht="14.25" customHeight="1" x14ac:dyDescent="0.2">
      <c r="A40" s="18"/>
      <c r="B40" s="29" t="s">
        <v>1192</v>
      </c>
      <c r="C40" s="75"/>
      <c r="D40" s="18"/>
      <c r="E40" s="11"/>
      <c r="F40" s="15"/>
      <c r="G40" s="11" t="s">
        <v>1193</v>
      </c>
      <c r="H40" s="18"/>
      <c r="I40" s="11"/>
      <c r="J40" s="11"/>
      <c r="K40" s="76">
        <f>ROUND(SUM(AT52:AT231)/1000, 2)</f>
        <v>0</v>
      </c>
      <c r="L40" s="11" t="s">
        <v>1190</v>
      </c>
    </row>
    <row r="41" spans="1:13" ht="14.25" customHeight="1" x14ac:dyDescent="0.2">
      <c r="A41" s="18"/>
      <c r="B41" s="26" t="s">
        <v>1194</v>
      </c>
      <c r="C41" s="118">
        <f>ROUND((Source!F424)/1000, 2)</f>
        <v>0</v>
      </c>
      <c r="D41" s="119"/>
      <c r="E41" s="11" t="s">
        <v>1190</v>
      </c>
      <c r="F41" s="15"/>
      <c r="G41" s="11" t="s">
        <v>1195</v>
      </c>
      <c r="H41" s="18"/>
      <c r="I41" s="11"/>
      <c r="J41" s="28"/>
      <c r="K41" s="77">
        <f>Source!F429</f>
        <v>203.57472000000001</v>
      </c>
      <c r="L41" s="11" t="s">
        <v>671</v>
      </c>
      <c r="M41" s="53">
        <f>C41</f>
        <v>0</v>
      </c>
    </row>
    <row r="42" spans="1:13" ht="14.25" customHeight="1" x14ac:dyDescent="0.2">
      <c r="A42" s="18"/>
      <c r="B42" s="26" t="s">
        <v>1196</v>
      </c>
      <c r="C42" s="118">
        <f>ROUND((Source!F425)/1000, 2)</f>
        <v>0</v>
      </c>
      <c r="D42" s="119"/>
      <c r="E42" s="11" t="s">
        <v>1190</v>
      </c>
      <c r="F42" s="15"/>
      <c r="G42" s="11" t="s">
        <v>1197</v>
      </c>
      <c r="H42" s="18"/>
      <c r="I42" s="11"/>
      <c r="J42" s="30"/>
      <c r="K42" s="77">
        <f>Source!F430</f>
        <v>0</v>
      </c>
      <c r="L42" s="11" t="s">
        <v>671</v>
      </c>
      <c r="M42" s="53">
        <f t="shared" ref="M42:M44" si="0">C42</f>
        <v>0</v>
      </c>
    </row>
    <row r="43" spans="1:13" ht="14.25" customHeight="1" x14ac:dyDescent="0.2">
      <c r="A43" s="18"/>
      <c r="B43" s="26" t="s">
        <v>1198</v>
      </c>
      <c r="C43" s="118">
        <f>ROUND((Source!F416)/1000, 2)</f>
        <v>0</v>
      </c>
      <c r="D43" s="119"/>
      <c r="E43" s="11" t="s">
        <v>1190</v>
      </c>
      <c r="F43" s="15"/>
      <c r="G43" s="11"/>
      <c r="H43" s="11"/>
      <c r="I43" s="11"/>
      <c r="J43" s="11"/>
      <c r="K43" s="15"/>
      <c r="L43" s="11"/>
      <c r="M43" s="53">
        <f t="shared" si="0"/>
        <v>0</v>
      </c>
    </row>
    <row r="44" spans="1:13" ht="14.25" customHeight="1" x14ac:dyDescent="0.2">
      <c r="A44" s="18"/>
      <c r="B44" s="26" t="s">
        <v>1199</v>
      </c>
      <c r="C44" s="118">
        <f>ROUND((Source!F426)/1000, 5)</f>
        <v>301.39060999999998</v>
      </c>
      <c r="D44" s="119"/>
      <c r="E44" s="11" t="s">
        <v>1190</v>
      </c>
      <c r="F44" s="15"/>
      <c r="G44" s="11"/>
      <c r="H44" s="11"/>
      <c r="I44" s="11"/>
      <c r="J44" s="11"/>
      <c r="K44" s="15"/>
      <c r="L44" s="11"/>
      <c r="M44" s="53">
        <f t="shared" si="0"/>
        <v>301.39060999999998</v>
      </c>
    </row>
    <row r="45" spans="1:13" ht="14.25" customHeight="1" x14ac:dyDescent="0.2">
      <c r="A45" s="31"/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</row>
    <row r="46" spans="1:13" ht="12.75" customHeight="1" x14ac:dyDescent="0.2">
      <c r="A46" s="105" t="s">
        <v>1200</v>
      </c>
      <c r="B46" s="105" t="s">
        <v>1201</v>
      </c>
      <c r="C46" s="105" t="s">
        <v>1202</v>
      </c>
      <c r="D46" s="105" t="s">
        <v>1203</v>
      </c>
      <c r="E46" s="108" t="s">
        <v>1204</v>
      </c>
      <c r="F46" s="109"/>
      <c r="G46" s="110"/>
      <c r="H46" s="108" t="s">
        <v>1205</v>
      </c>
      <c r="I46" s="109"/>
      <c r="J46" s="109"/>
      <c r="K46" s="109"/>
      <c r="L46" s="110"/>
    </row>
    <row r="47" spans="1:13" ht="12.75" customHeight="1" x14ac:dyDescent="0.2">
      <c r="A47" s="106"/>
      <c r="B47" s="106"/>
      <c r="C47" s="106"/>
      <c r="D47" s="106"/>
      <c r="E47" s="111"/>
      <c r="F47" s="112"/>
      <c r="G47" s="113"/>
      <c r="H47" s="111"/>
      <c r="I47" s="112"/>
      <c r="J47" s="112"/>
      <c r="K47" s="112"/>
      <c r="L47" s="113"/>
    </row>
    <row r="48" spans="1:13" ht="12.75" customHeight="1" x14ac:dyDescent="0.2">
      <c r="A48" s="106"/>
      <c r="B48" s="106"/>
      <c r="C48" s="106"/>
      <c r="D48" s="106"/>
      <c r="E48" s="111"/>
      <c r="F48" s="112"/>
      <c r="G48" s="113"/>
      <c r="H48" s="111"/>
      <c r="I48" s="112"/>
      <c r="J48" s="112"/>
      <c r="K48" s="112"/>
      <c r="L48" s="113"/>
    </row>
    <row r="49" spans="1:82" ht="12.75" customHeight="1" x14ac:dyDescent="0.2">
      <c r="A49" s="106"/>
      <c r="B49" s="106"/>
      <c r="C49" s="106"/>
      <c r="D49" s="106"/>
      <c r="E49" s="114"/>
      <c r="F49" s="115"/>
      <c r="G49" s="116"/>
      <c r="H49" s="114"/>
      <c r="I49" s="115"/>
      <c r="J49" s="115"/>
      <c r="K49" s="115"/>
      <c r="L49" s="116"/>
    </row>
    <row r="50" spans="1:82" ht="51" customHeight="1" x14ac:dyDescent="0.2">
      <c r="A50" s="107"/>
      <c r="B50" s="107"/>
      <c r="C50" s="107"/>
      <c r="D50" s="107"/>
      <c r="E50" s="32" t="s">
        <v>1206</v>
      </c>
      <c r="F50" s="32" t="s">
        <v>1207</v>
      </c>
      <c r="G50" s="33" t="s">
        <v>1208</v>
      </c>
      <c r="H50" s="32" t="s">
        <v>1209</v>
      </c>
      <c r="I50" s="32" t="s">
        <v>1210</v>
      </c>
      <c r="J50" s="32" t="s">
        <v>1211</v>
      </c>
      <c r="K50" s="32" t="s">
        <v>1207</v>
      </c>
      <c r="L50" s="32" t="s">
        <v>1212</v>
      </c>
    </row>
    <row r="51" spans="1:82" ht="14.25" customHeight="1" x14ac:dyDescent="0.2">
      <c r="A51" s="34">
        <v>1</v>
      </c>
      <c r="B51" s="34">
        <v>2</v>
      </c>
      <c r="C51" s="34">
        <v>3</v>
      </c>
      <c r="D51" s="34">
        <v>4</v>
      </c>
      <c r="E51" s="34">
        <v>5</v>
      </c>
      <c r="F51" s="34">
        <v>6</v>
      </c>
      <c r="G51" s="34">
        <v>7</v>
      </c>
      <c r="H51" s="34">
        <v>8</v>
      </c>
      <c r="I51" s="34">
        <v>9</v>
      </c>
      <c r="J51" s="34">
        <v>10</v>
      </c>
      <c r="K51" s="35">
        <v>11</v>
      </c>
      <c r="L51" s="35">
        <v>12</v>
      </c>
    </row>
    <row r="53" spans="1:82" ht="16.5" x14ac:dyDescent="0.2">
      <c r="A53" s="100" t="s">
        <v>1336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82" ht="28.5" x14ac:dyDescent="0.2">
      <c r="A54" s="36" t="s">
        <v>24</v>
      </c>
      <c r="B54" s="38" t="s">
        <v>1337</v>
      </c>
      <c r="C54" s="38" t="str">
        <f>Source!G371</f>
        <v>Измерение сопротивления растеканию тока: заземлителя</v>
      </c>
      <c r="D54" s="39" t="str">
        <f>Source!H371</f>
        <v>измерение</v>
      </c>
      <c r="E54" s="40">
        <f>Source!K371</f>
        <v>118</v>
      </c>
      <c r="F54" s="40"/>
      <c r="G54" s="40">
        <f>Source!I371</f>
        <v>118</v>
      </c>
      <c r="H54" s="42"/>
      <c r="I54" s="41"/>
      <c r="J54" s="42"/>
      <c r="K54" s="41"/>
      <c r="L54" s="42"/>
    </row>
    <row r="55" spans="1:82" ht="25.5" x14ac:dyDescent="0.2">
      <c r="B55" s="43" t="s">
        <v>962</v>
      </c>
      <c r="C55" s="104" t="s">
        <v>1338</v>
      </c>
      <c r="D55" s="104"/>
      <c r="E55" s="104"/>
      <c r="F55" s="104"/>
      <c r="G55" s="104"/>
      <c r="H55" s="104"/>
      <c r="I55" s="104"/>
      <c r="J55" s="104"/>
      <c r="K55" s="104"/>
      <c r="L55" s="104"/>
    </row>
    <row r="56" spans="1:82" ht="15" x14ac:dyDescent="0.2">
      <c r="A56" s="37"/>
      <c r="B56" s="40">
        <v>1</v>
      </c>
      <c r="C56" s="37" t="s">
        <v>1223</v>
      </c>
      <c r="D56" s="39" t="s">
        <v>671</v>
      </c>
      <c r="E56" s="46"/>
      <c r="F56" s="40"/>
      <c r="G56" s="40">
        <f>Source!U371</f>
        <v>141.6</v>
      </c>
      <c r="H56" s="40"/>
      <c r="I56" s="40"/>
      <c r="J56" s="40"/>
      <c r="K56" s="40"/>
      <c r="L56" s="47">
        <f>SUM(L57:L58)-SUMIF(CE57:CE58, 1, L57:L58)</f>
        <v>100257.75</v>
      </c>
    </row>
    <row r="57" spans="1:82" ht="14.25" x14ac:dyDescent="0.2">
      <c r="A57" s="38"/>
      <c r="B57" s="38" t="s">
        <v>900</v>
      </c>
      <c r="C57" s="38" t="s">
        <v>901</v>
      </c>
      <c r="D57" s="39" t="s">
        <v>738</v>
      </c>
      <c r="E57" s="40">
        <v>0.5</v>
      </c>
      <c r="F57" s="40">
        <f>ROUND(1.2,7)</f>
        <v>1.2</v>
      </c>
      <c r="G57" s="40">
        <f>SmtRes!CX434</f>
        <v>70.8</v>
      </c>
      <c r="H57" s="42"/>
      <c r="I57" s="41"/>
      <c r="J57" s="42">
        <f>SmtRes!CZ434</f>
        <v>715.99</v>
      </c>
      <c r="K57" s="41"/>
      <c r="L57" s="42">
        <f>SmtRes!DI434</f>
        <v>50692.09</v>
      </c>
    </row>
    <row r="58" spans="1:82" ht="14.25" x14ac:dyDescent="0.2">
      <c r="A58" s="38"/>
      <c r="B58" s="38" t="s">
        <v>902</v>
      </c>
      <c r="C58" s="48" t="s">
        <v>903</v>
      </c>
      <c r="D58" s="49" t="s">
        <v>738</v>
      </c>
      <c r="E58" s="50">
        <v>0.5</v>
      </c>
      <c r="F58" s="50">
        <f>ROUND(1.2,7)</f>
        <v>1.2</v>
      </c>
      <c r="G58" s="50">
        <f>SmtRes!CX435</f>
        <v>70.8</v>
      </c>
      <c r="H58" s="51"/>
      <c r="I58" s="52"/>
      <c r="J58" s="51">
        <f>SmtRes!CZ435</f>
        <v>700.08</v>
      </c>
      <c r="K58" s="52"/>
      <c r="L58" s="51">
        <f>SmtRes!DI435</f>
        <v>49565.66</v>
      </c>
    </row>
    <row r="59" spans="1:82" ht="15" x14ac:dyDescent="0.2">
      <c r="A59" s="38"/>
      <c r="B59" s="38"/>
      <c r="C59" s="54" t="s">
        <v>1229</v>
      </c>
      <c r="D59" s="39"/>
      <c r="E59" s="40"/>
      <c r="F59" s="40"/>
      <c r="G59" s="40"/>
      <c r="H59" s="42"/>
      <c r="I59" s="41"/>
      <c r="J59" s="42"/>
      <c r="K59" s="41"/>
      <c r="L59" s="42">
        <f>L56</f>
        <v>100257.75</v>
      </c>
    </row>
    <row r="60" spans="1:82" ht="14.25" x14ac:dyDescent="0.2">
      <c r="A60" s="38"/>
      <c r="B60" s="38"/>
      <c r="C60" s="38" t="s">
        <v>1230</v>
      </c>
      <c r="D60" s="39"/>
      <c r="E60" s="40"/>
      <c r="F60" s="40"/>
      <c r="G60" s="40"/>
      <c r="H60" s="42"/>
      <c r="I60" s="41"/>
      <c r="J60" s="42"/>
      <c r="K60" s="41"/>
      <c r="L60" s="42">
        <f>SUM(AR54:AR63)+SUM(AS54:AS63)+SUM(AT54:AT63)+SUM(AU54:AU63)+SUM(AV54:AV63)</f>
        <v>100257.75</v>
      </c>
    </row>
    <row r="61" spans="1:82" ht="14.25" x14ac:dyDescent="0.2">
      <c r="A61" s="38"/>
      <c r="B61" s="38" t="s">
        <v>554</v>
      </c>
      <c r="C61" s="38" t="s">
        <v>1339</v>
      </c>
      <c r="D61" s="39" t="s">
        <v>237</v>
      </c>
      <c r="E61" s="40">
        <f>Source!BZ371</f>
        <v>74</v>
      </c>
      <c r="F61" s="40"/>
      <c r="G61" s="40">
        <f>Source!AT371</f>
        <v>74</v>
      </c>
      <c r="H61" s="42"/>
      <c r="I61" s="41"/>
      <c r="J61" s="42"/>
      <c r="K61" s="41"/>
      <c r="L61" s="42">
        <f>SUM(AZ54:AZ63)</f>
        <v>74190.740000000005</v>
      </c>
    </row>
    <row r="62" spans="1:82" ht="14.25" x14ac:dyDescent="0.2">
      <c r="A62" s="48"/>
      <c r="B62" s="48" t="s">
        <v>555</v>
      </c>
      <c r="C62" s="48" t="s">
        <v>1340</v>
      </c>
      <c r="D62" s="49" t="s">
        <v>237</v>
      </c>
      <c r="E62" s="50">
        <f>Source!CA371</f>
        <v>36</v>
      </c>
      <c r="F62" s="50"/>
      <c r="G62" s="50">
        <f>Source!AU371</f>
        <v>36</v>
      </c>
      <c r="H62" s="51"/>
      <c r="I62" s="52"/>
      <c r="J62" s="51"/>
      <c r="K62" s="52"/>
      <c r="L62" s="51">
        <f>SUM(BA54:BA63)</f>
        <v>36092.79</v>
      </c>
    </row>
    <row r="63" spans="1:82" ht="15" x14ac:dyDescent="0.2">
      <c r="C63" s="98" t="s">
        <v>1233</v>
      </c>
      <c r="D63" s="98"/>
      <c r="E63" s="98"/>
      <c r="F63" s="98"/>
      <c r="G63" s="98"/>
      <c r="H63" s="98"/>
      <c r="I63" s="99">
        <f>IF(E54&lt;&gt;0,K63/E54, 0)</f>
        <v>1784.2481355932202</v>
      </c>
      <c r="J63" s="99"/>
      <c r="K63" s="99">
        <f>L56+L61+L62</f>
        <v>210541.28</v>
      </c>
      <c r="L63" s="99"/>
      <c r="AD63">
        <f>ROUND((Source!AT371/100)*((ROUND(SUMIF(SmtRes!AQ434:'SmtRes'!AQ435,"=1",SmtRes!AD434:'SmtRes'!AD435)*Source!I371, 2)+ROUND(SUMIF(SmtRes!AQ434:'SmtRes'!AQ435,"=1",SmtRes!AC434:'SmtRes'!AC435)*Source!I371, 2))), 2)</f>
        <v>123651.23</v>
      </c>
      <c r="AE63">
        <f>ROUND((Source!AU371/100)*((ROUND(SUMIF(SmtRes!AQ434:'SmtRes'!AQ435,"=1",SmtRes!AD434:'SmtRes'!AD435)*Source!I371, 2)+ROUND(SUMIF(SmtRes!AQ434:'SmtRes'!AQ435,"=1",SmtRes!AC434:'SmtRes'!AC435)*Source!I371, 2))), 2)</f>
        <v>60154.65</v>
      </c>
      <c r="AN63" s="53">
        <f>L56+L61+L62</f>
        <v>210541.28</v>
      </c>
      <c r="AO63">
        <f>0</f>
        <v>0</v>
      </c>
      <c r="AQ63" t="s">
        <v>1234</v>
      </c>
      <c r="AR63" s="53">
        <f>L56</f>
        <v>100257.75</v>
      </c>
      <c r="AT63">
        <f>0</f>
        <v>0</v>
      </c>
      <c r="AV63" t="s">
        <v>1234</v>
      </c>
      <c r="AW63">
        <f>0</f>
        <v>0</v>
      </c>
      <c r="AZ63">
        <f>Source!X371</f>
        <v>74190.740000000005</v>
      </c>
      <c r="BA63">
        <f>Source!Y371</f>
        <v>36092.79</v>
      </c>
      <c r="BT63" s="53">
        <f>K63</f>
        <v>210541.28</v>
      </c>
      <c r="BW63">
        <f>ROUND(K63*80/100, 2)</f>
        <v>168433.02</v>
      </c>
      <c r="BX63" s="53">
        <f>K63-BW63</f>
        <v>42108.260000000009</v>
      </c>
      <c r="CB63">
        <f>Source!BM371</f>
        <v>200001</v>
      </c>
      <c r="CC63" t="str">
        <f>Source!E371</f>
        <v>1</v>
      </c>
      <c r="CD63">
        <v>4</v>
      </c>
    </row>
    <row r="64" spans="1:82" ht="42.75" x14ac:dyDescent="0.2">
      <c r="A64" s="36" t="s">
        <v>37</v>
      </c>
      <c r="B64" s="38" t="s">
        <v>1341</v>
      </c>
      <c r="C64" s="38" t="str">
        <f>Source!G373</f>
        <v>Проверка наличия цепи между заземлителями и заземленными элементами</v>
      </c>
      <c r="D64" s="39" t="str">
        <f>Source!H373</f>
        <v>100 измерений</v>
      </c>
      <c r="E64" s="40">
        <f>Source!K373</f>
        <v>2.36</v>
      </c>
      <c r="F64" s="40"/>
      <c r="G64" s="40">
        <f>Source!I373</f>
        <v>2.36</v>
      </c>
      <c r="H64" s="42"/>
      <c r="I64" s="41"/>
      <c r="J64" s="42"/>
      <c r="K64" s="41"/>
      <c r="L64" s="42"/>
    </row>
    <row r="65" spans="1:82" ht="25.5" x14ac:dyDescent="0.2">
      <c r="B65" s="43" t="s">
        <v>962</v>
      </c>
      <c r="C65" s="104" t="s">
        <v>1338</v>
      </c>
      <c r="D65" s="104"/>
      <c r="E65" s="104"/>
      <c r="F65" s="104"/>
      <c r="G65" s="104"/>
      <c r="H65" s="104"/>
      <c r="I65" s="104"/>
      <c r="J65" s="104"/>
      <c r="K65" s="104"/>
      <c r="L65" s="104"/>
    </row>
    <row r="66" spans="1:82" x14ac:dyDescent="0.2">
      <c r="C66" s="45" t="str">
        <f>"Объем: "&amp;Source!I373&amp;"=236/"&amp;"100"</f>
        <v>Объем: 2,36=236/100</v>
      </c>
    </row>
    <row r="67" spans="1:82" ht="15" x14ac:dyDescent="0.2">
      <c r="A67" s="37"/>
      <c r="B67" s="40">
        <v>1</v>
      </c>
      <c r="C67" s="37" t="s">
        <v>1223</v>
      </c>
      <c r="D67" s="39" t="s">
        <v>671</v>
      </c>
      <c r="E67" s="46"/>
      <c r="F67" s="40"/>
      <c r="G67" s="40">
        <f>Source!U373</f>
        <v>36.702719999999999</v>
      </c>
      <c r="H67" s="40"/>
      <c r="I67" s="40"/>
      <c r="J67" s="40"/>
      <c r="K67" s="40"/>
      <c r="L67" s="47">
        <f>SUM(L68:L69)-SUMIF(CE68:CE69, 1, L68:L69)</f>
        <v>25986.809999999998</v>
      </c>
    </row>
    <row r="68" spans="1:82" ht="14.25" x14ac:dyDescent="0.2">
      <c r="A68" s="38"/>
      <c r="B68" s="38" t="s">
        <v>900</v>
      </c>
      <c r="C68" s="38" t="s">
        <v>901</v>
      </c>
      <c r="D68" s="39" t="s">
        <v>738</v>
      </c>
      <c r="E68" s="40">
        <v>6.48</v>
      </c>
      <c r="F68" s="40">
        <f>ROUND(1.2,7)</f>
        <v>1.2</v>
      </c>
      <c r="G68" s="40">
        <f>SmtRes!CX438</f>
        <v>18.35136</v>
      </c>
      <c r="H68" s="42"/>
      <c r="I68" s="41"/>
      <c r="J68" s="42">
        <f>SmtRes!CZ438</f>
        <v>715.99</v>
      </c>
      <c r="K68" s="41"/>
      <c r="L68" s="42">
        <f>SmtRes!DI438</f>
        <v>13139.39</v>
      </c>
    </row>
    <row r="69" spans="1:82" ht="14.25" x14ac:dyDescent="0.2">
      <c r="A69" s="38"/>
      <c r="B69" s="38" t="s">
        <v>902</v>
      </c>
      <c r="C69" s="48" t="s">
        <v>903</v>
      </c>
      <c r="D69" s="49" t="s">
        <v>738</v>
      </c>
      <c r="E69" s="50">
        <v>6.48</v>
      </c>
      <c r="F69" s="50">
        <f>ROUND(1.2,7)</f>
        <v>1.2</v>
      </c>
      <c r="G69" s="50">
        <f>SmtRes!CX439</f>
        <v>18.35136</v>
      </c>
      <c r="H69" s="51"/>
      <c r="I69" s="52"/>
      <c r="J69" s="51">
        <f>SmtRes!CZ439</f>
        <v>700.08</v>
      </c>
      <c r="K69" s="52"/>
      <c r="L69" s="51">
        <f>SmtRes!DI439</f>
        <v>12847.42</v>
      </c>
    </row>
    <row r="70" spans="1:82" ht="15" x14ac:dyDescent="0.2">
      <c r="A70" s="38"/>
      <c r="B70" s="38"/>
      <c r="C70" s="54" t="s">
        <v>1229</v>
      </c>
      <c r="D70" s="39"/>
      <c r="E70" s="40"/>
      <c r="F70" s="40"/>
      <c r="G70" s="40"/>
      <c r="H70" s="42"/>
      <c r="I70" s="41"/>
      <c r="J70" s="42"/>
      <c r="K70" s="41"/>
      <c r="L70" s="42">
        <f>L67</f>
        <v>25986.809999999998</v>
      </c>
    </row>
    <row r="71" spans="1:82" ht="14.25" x14ac:dyDescent="0.2">
      <c r="A71" s="38"/>
      <c r="B71" s="38"/>
      <c r="C71" s="38" t="s">
        <v>1230</v>
      </c>
      <c r="D71" s="39"/>
      <c r="E71" s="40"/>
      <c r="F71" s="40"/>
      <c r="G71" s="40"/>
      <c r="H71" s="42"/>
      <c r="I71" s="41"/>
      <c r="J71" s="42"/>
      <c r="K71" s="41"/>
      <c r="L71" s="42">
        <f>SUM(AR64:AR74)+SUM(AS64:AS74)+SUM(AT64:AT74)+SUM(AU64:AU74)+SUM(AV64:AV74)</f>
        <v>25986.809999999998</v>
      </c>
    </row>
    <row r="72" spans="1:82" ht="14.25" x14ac:dyDescent="0.2">
      <c r="A72" s="38"/>
      <c r="B72" s="38" t="s">
        <v>554</v>
      </c>
      <c r="C72" s="38" t="s">
        <v>1339</v>
      </c>
      <c r="D72" s="39" t="s">
        <v>237</v>
      </c>
      <c r="E72" s="40">
        <f>Source!BZ373</f>
        <v>74</v>
      </c>
      <c r="F72" s="40"/>
      <c r="G72" s="40">
        <f>Source!AT373</f>
        <v>74</v>
      </c>
      <c r="H72" s="42"/>
      <c r="I72" s="41"/>
      <c r="J72" s="42"/>
      <c r="K72" s="41"/>
      <c r="L72" s="42">
        <f>SUM(AZ64:AZ74)</f>
        <v>19230.240000000002</v>
      </c>
    </row>
    <row r="73" spans="1:82" ht="14.25" x14ac:dyDescent="0.2">
      <c r="A73" s="48"/>
      <c r="B73" s="48" t="s">
        <v>555</v>
      </c>
      <c r="C73" s="48" t="s">
        <v>1340</v>
      </c>
      <c r="D73" s="49" t="s">
        <v>237</v>
      </c>
      <c r="E73" s="50">
        <f>Source!CA373</f>
        <v>36</v>
      </c>
      <c r="F73" s="50"/>
      <c r="G73" s="50">
        <f>Source!AU373</f>
        <v>36</v>
      </c>
      <c r="H73" s="51"/>
      <c r="I73" s="52"/>
      <c r="J73" s="51"/>
      <c r="K73" s="52"/>
      <c r="L73" s="51">
        <f>SUM(BA64:BA74)</f>
        <v>9355.25</v>
      </c>
    </row>
    <row r="74" spans="1:82" ht="15" x14ac:dyDescent="0.2">
      <c r="C74" s="98" t="s">
        <v>1233</v>
      </c>
      <c r="D74" s="98"/>
      <c r="E74" s="98"/>
      <c r="F74" s="98"/>
      <c r="G74" s="98"/>
      <c r="H74" s="98"/>
      <c r="I74" s="99">
        <f>IF(E64&lt;&gt;0,K74/E64, 0)</f>
        <v>23123.855932203391</v>
      </c>
      <c r="J74" s="99"/>
      <c r="K74" s="99">
        <f>L67+L72+L73</f>
        <v>54572.3</v>
      </c>
      <c r="L74" s="99"/>
      <c r="AD74">
        <f>ROUND((Source!AT373/100)*((ROUND(SUMIF(SmtRes!AQ438:'SmtRes'!AQ439,"=1",SmtRes!AD438:'SmtRes'!AD439)*Source!I373, 2)+ROUND(SUMIF(SmtRes!AQ438:'SmtRes'!AQ439,"=1",SmtRes!AC438:'SmtRes'!AC439)*Source!I373, 2))), 2)</f>
        <v>2473.0300000000002</v>
      </c>
      <c r="AE74">
        <f>ROUND((Source!AU373/100)*((ROUND(SUMIF(SmtRes!AQ438:'SmtRes'!AQ439,"=1",SmtRes!AD438:'SmtRes'!AD439)*Source!I373, 2)+ROUND(SUMIF(SmtRes!AQ438:'SmtRes'!AQ439,"=1",SmtRes!AC438:'SmtRes'!AC439)*Source!I373, 2))), 2)</f>
        <v>1203.0899999999999</v>
      </c>
      <c r="AN74" s="53">
        <f>L67+L72+L73</f>
        <v>54572.3</v>
      </c>
      <c r="AO74">
        <f>0</f>
        <v>0</v>
      </c>
      <c r="AQ74" t="s">
        <v>1234</v>
      </c>
      <c r="AR74" s="53">
        <f>L67</f>
        <v>25986.809999999998</v>
      </c>
      <c r="AT74">
        <f>0</f>
        <v>0</v>
      </c>
      <c r="AV74" t="s">
        <v>1234</v>
      </c>
      <c r="AW74">
        <f>0</f>
        <v>0</v>
      </c>
      <c r="AZ74">
        <f>Source!X373</f>
        <v>19230.240000000002</v>
      </c>
      <c r="BA74">
        <f>Source!Y373</f>
        <v>9355.25</v>
      </c>
      <c r="BT74" s="53">
        <f>K74</f>
        <v>54572.3</v>
      </c>
      <c r="BW74">
        <f>ROUND(K74*80/100, 2)</f>
        <v>43657.84</v>
      </c>
      <c r="BX74" s="53">
        <f>K74-BW74</f>
        <v>10914.460000000006</v>
      </c>
      <c r="CB74">
        <f>Source!BM373</f>
        <v>200001</v>
      </c>
      <c r="CC74" t="str">
        <f>Source!E373</f>
        <v>2</v>
      </c>
      <c r="CD74">
        <v>4</v>
      </c>
    </row>
    <row r="75" spans="1:82" ht="42.75" x14ac:dyDescent="0.2">
      <c r="A75" s="36" t="s">
        <v>49</v>
      </c>
      <c r="B75" s="38" t="s">
        <v>1342</v>
      </c>
      <c r="C75" s="38" t="str">
        <f>Source!G374</f>
        <v>Фазировка электрической линии или трансформатора с сетью напряжением: свыше 1 кВ</v>
      </c>
      <c r="D75" s="39" t="str">
        <f>Source!H374</f>
        <v>ШТ</v>
      </c>
      <c r="E75" s="40">
        <f>Source!K374</f>
        <v>3</v>
      </c>
      <c r="F75" s="40"/>
      <c r="G75" s="40">
        <f>Source!I374</f>
        <v>3</v>
      </c>
      <c r="H75" s="42"/>
      <c r="I75" s="41"/>
      <c r="J75" s="42"/>
      <c r="K75" s="41"/>
      <c r="L75" s="42"/>
    </row>
    <row r="76" spans="1:82" ht="25.5" x14ac:dyDescent="0.2">
      <c r="B76" s="43" t="s">
        <v>962</v>
      </c>
      <c r="C76" s="104" t="s">
        <v>1338</v>
      </c>
      <c r="D76" s="104"/>
      <c r="E76" s="104"/>
      <c r="F76" s="104"/>
      <c r="G76" s="104"/>
      <c r="H76" s="104"/>
      <c r="I76" s="104"/>
      <c r="J76" s="104"/>
      <c r="K76" s="104"/>
      <c r="L76" s="104"/>
    </row>
    <row r="77" spans="1:82" ht="15" x14ac:dyDescent="0.2">
      <c r="A77" s="37"/>
      <c r="B77" s="40">
        <v>1</v>
      </c>
      <c r="C77" s="37" t="s">
        <v>1223</v>
      </c>
      <c r="D77" s="39" t="s">
        <v>671</v>
      </c>
      <c r="E77" s="46"/>
      <c r="F77" s="40"/>
      <c r="G77" s="40">
        <f>Source!U374</f>
        <v>5.8319999999999999</v>
      </c>
      <c r="H77" s="40"/>
      <c r="I77" s="40"/>
      <c r="J77" s="40"/>
      <c r="K77" s="40"/>
      <c r="L77" s="47">
        <f>SUM(L78:L79)-SUMIF(CE78:CE79, 1, L78:L79)</f>
        <v>4129.26</v>
      </c>
    </row>
    <row r="78" spans="1:82" ht="14.25" x14ac:dyDescent="0.2">
      <c r="A78" s="38"/>
      <c r="B78" s="38" t="s">
        <v>900</v>
      </c>
      <c r="C78" s="38" t="s">
        <v>901</v>
      </c>
      <c r="D78" s="39" t="s">
        <v>738</v>
      </c>
      <c r="E78" s="40">
        <v>0.81</v>
      </c>
      <c r="F78" s="40">
        <f>ROUND(1.2,7)</f>
        <v>1.2</v>
      </c>
      <c r="G78" s="40">
        <f>SmtRes!CX440</f>
        <v>2.9159999999999999</v>
      </c>
      <c r="H78" s="42"/>
      <c r="I78" s="41"/>
      <c r="J78" s="42">
        <f>SmtRes!CZ440</f>
        <v>715.99</v>
      </c>
      <c r="K78" s="41"/>
      <c r="L78" s="42">
        <f>SmtRes!DI440</f>
        <v>2087.83</v>
      </c>
    </row>
    <row r="79" spans="1:82" ht="14.25" x14ac:dyDescent="0.2">
      <c r="A79" s="38"/>
      <c r="B79" s="38" t="s">
        <v>902</v>
      </c>
      <c r="C79" s="48" t="s">
        <v>903</v>
      </c>
      <c r="D79" s="49" t="s">
        <v>738</v>
      </c>
      <c r="E79" s="50">
        <v>0.81</v>
      </c>
      <c r="F79" s="50">
        <f>ROUND(1.2,7)</f>
        <v>1.2</v>
      </c>
      <c r="G79" s="50">
        <f>SmtRes!CX441</f>
        <v>2.9159999999999999</v>
      </c>
      <c r="H79" s="51"/>
      <c r="I79" s="52"/>
      <c r="J79" s="51">
        <f>SmtRes!CZ441</f>
        <v>700.08</v>
      </c>
      <c r="K79" s="52"/>
      <c r="L79" s="51">
        <f>SmtRes!DI441</f>
        <v>2041.43</v>
      </c>
    </row>
    <row r="80" spans="1:82" ht="15" x14ac:dyDescent="0.2">
      <c r="A80" s="38"/>
      <c r="B80" s="38"/>
      <c r="C80" s="54" t="s">
        <v>1229</v>
      </c>
      <c r="D80" s="39"/>
      <c r="E80" s="40"/>
      <c r="F80" s="40"/>
      <c r="G80" s="40"/>
      <c r="H80" s="42"/>
      <c r="I80" s="41"/>
      <c r="J80" s="42"/>
      <c r="K80" s="41"/>
      <c r="L80" s="42">
        <f>L77</f>
        <v>4129.26</v>
      </c>
    </row>
    <row r="81" spans="1:82" ht="14.25" x14ac:dyDescent="0.2">
      <c r="A81" s="38"/>
      <c r="B81" s="38"/>
      <c r="C81" s="38" t="s">
        <v>1230</v>
      </c>
      <c r="D81" s="39"/>
      <c r="E81" s="40"/>
      <c r="F81" s="40"/>
      <c r="G81" s="40"/>
      <c r="H81" s="42"/>
      <c r="I81" s="41"/>
      <c r="J81" s="42"/>
      <c r="K81" s="41"/>
      <c r="L81" s="42">
        <f>SUM(AR75:AR84)+SUM(AS75:AS84)+SUM(AT75:AT84)+SUM(AU75:AU84)+SUM(AV75:AV84)</f>
        <v>4129.26</v>
      </c>
    </row>
    <row r="82" spans="1:82" ht="14.25" x14ac:dyDescent="0.2">
      <c r="A82" s="38"/>
      <c r="B82" s="38" t="s">
        <v>554</v>
      </c>
      <c r="C82" s="38" t="s">
        <v>1339</v>
      </c>
      <c r="D82" s="39" t="s">
        <v>237</v>
      </c>
      <c r="E82" s="40">
        <f>Source!BZ374</f>
        <v>74</v>
      </c>
      <c r="F82" s="40"/>
      <c r="G82" s="40">
        <f>Source!AT374</f>
        <v>74</v>
      </c>
      <c r="H82" s="42"/>
      <c r="I82" s="41"/>
      <c r="J82" s="42"/>
      <c r="K82" s="41"/>
      <c r="L82" s="42">
        <f>SUM(AZ75:AZ84)</f>
        <v>3055.65</v>
      </c>
    </row>
    <row r="83" spans="1:82" ht="14.25" x14ac:dyDescent="0.2">
      <c r="A83" s="48"/>
      <c r="B83" s="48" t="s">
        <v>555</v>
      </c>
      <c r="C83" s="48" t="s">
        <v>1340</v>
      </c>
      <c r="D83" s="49" t="s">
        <v>237</v>
      </c>
      <c r="E83" s="50">
        <f>Source!CA374</f>
        <v>36</v>
      </c>
      <c r="F83" s="50"/>
      <c r="G83" s="50">
        <f>Source!AU374</f>
        <v>36</v>
      </c>
      <c r="H83" s="51"/>
      <c r="I83" s="52"/>
      <c r="J83" s="51"/>
      <c r="K83" s="52"/>
      <c r="L83" s="51">
        <f>SUM(BA75:BA84)</f>
        <v>1486.53</v>
      </c>
    </row>
    <row r="84" spans="1:82" ht="15" x14ac:dyDescent="0.2">
      <c r="C84" s="98" t="s">
        <v>1233</v>
      </c>
      <c r="D84" s="98"/>
      <c r="E84" s="98"/>
      <c r="F84" s="98"/>
      <c r="G84" s="98"/>
      <c r="H84" s="98"/>
      <c r="I84" s="99">
        <f>IF(E75&lt;&gt;0,K84/E75, 0)</f>
        <v>2890.48</v>
      </c>
      <c r="J84" s="99"/>
      <c r="K84" s="99">
        <f>L77+L82+L83</f>
        <v>8671.44</v>
      </c>
      <c r="L84" s="99"/>
      <c r="AD84">
        <f>ROUND((Source!AT374/100)*((ROUND(SUMIF(SmtRes!AQ440:'SmtRes'!AQ441,"=1",SmtRes!AD440:'SmtRes'!AD441)*Source!I374, 2)+ROUND(SUMIF(SmtRes!AQ440:'SmtRes'!AQ441,"=1",SmtRes!AC440:'SmtRes'!AC441)*Source!I374, 2))), 2)</f>
        <v>3143.68</v>
      </c>
      <c r="AE84">
        <f>ROUND((Source!AU374/100)*((ROUND(SUMIF(SmtRes!AQ440:'SmtRes'!AQ441,"=1",SmtRes!AD440:'SmtRes'!AD441)*Source!I374, 2)+ROUND(SUMIF(SmtRes!AQ440:'SmtRes'!AQ441,"=1",SmtRes!AC440:'SmtRes'!AC441)*Source!I374, 2))), 2)</f>
        <v>1529.36</v>
      </c>
      <c r="AN84" s="53">
        <f>L77+L82+L83</f>
        <v>8671.44</v>
      </c>
      <c r="AO84">
        <f>0</f>
        <v>0</v>
      </c>
      <c r="AQ84" t="s">
        <v>1234</v>
      </c>
      <c r="AR84" s="53">
        <f>L77</f>
        <v>4129.26</v>
      </c>
      <c r="AT84">
        <f>0</f>
        <v>0</v>
      </c>
      <c r="AV84" t="s">
        <v>1234</v>
      </c>
      <c r="AW84">
        <f>0</f>
        <v>0</v>
      </c>
      <c r="AZ84">
        <f>Source!X374</f>
        <v>3055.65</v>
      </c>
      <c r="BA84">
        <f>Source!Y374</f>
        <v>1486.53</v>
      </c>
      <c r="BT84" s="53">
        <f>K84</f>
        <v>8671.44</v>
      </c>
      <c r="BW84">
        <f>ROUND(K84*80/100, 2)</f>
        <v>6937.15</v>
      </c>
      <c r="BX84" s="53">
        <f>K84-BW84</f>
        <v>1734.2900000000009</v>
      </c>
      <c r="CB84">
        <f>Source!BM374</f>
        <v>200001</v>
      </c>
      <c r="CC84" t="str">
        <f>Source!E374</f>
        <v>3</v>
      </c>
      <c r="CD84">
        <v>4</v>
      </c>
    </row>
    <row r="85" spans="1:82" ht="28.5" x14ac:dyDescent="0.2">
      <c r="A85" s="36" t="s">
        <v>56</v>
      </c>
      <c r="B85" s="38" t="s">
        <v>1343</v>
      </c>
      <c r="C85" s="38" t="str">
        <f>Source!G375</f>
        <v>Разъединитель трехполюсный напряжением: до 20 кВ</v>
      </c>
      <c r="D85" s="39" t="str">
        <f>Source!H375</f>
        <v>ШТ</v>
      </c>
      <c r="E85" s="40">
        <f>Source!K375</f>
        <v>3</v>
      </c>
      <c r="F85" s="40"/>
      <c r="G85" s="40">
        <f>Source!I375</f>
        <v>3</v>
      </c>
      <c r="H85" s="42"/>
      <c r="I85" s="41"/>
      <c r="J85" s="42"/>
      <c r="K85" s="41"/>
      <c r="L85" s="42"/>
    </row>
    <row r="86" spans="1:82" ht="25.5" x14ac:dyDescent="0.2">
      <c r="B86" s="43" t="s">
        <v>962</v>
      </c>
      <c r="C86" s="104" t="s">
        <v>1338</v>
      </c>
      <c r="D86" s="104"/>
      <c r="E86" s="104"/>
      <c r="F86" s="104"/>
      <c r="G86" s="104"/>
      <c r="H86" s="104"/>
      <c r="I86" s="104"/>
      <c r="J86" s="104"/>
      <c r="K86" s="104"/>
      <c r="L86" s="104"/>
    </row>
    <row r="87" spans="1:82" ht="15" x14ac:dyDescent="0.2">
      <c r="A87" s="37"/>
      <c r="B87" s="40">
        <v>1</v>
      </c>
      <c r="C87" s="37" t="s">
        <v>1223</v>
      </c>
      <c r="D87" s="39" t="s">
        <v>671</v>
      </c>
      <c r="E87" s="46"/>
      <c r="F87" s="40"/>
      <c r="G87" s="40">
        <f>Source!U375</f>
        <v>19.439999999999998</v>
      </c>
      <c r="H87" s="40"/>
      <c r="I87" s="40"/>
      <c r="J87" s="40"/>
      <c r="K87" s="40"/>
      <c r="L87" s="47">
        <f>SUM(L88:L90)-SUMIF(CE88:CE90, 1, L88:L90)</f>
        <v>13145.52</v>
      </c>
    </row>
    <row r="88" spans="1:82" ht="14.25" x14ac:dyDescent="0.2">
      <c r="A88" s="38"/>
      <c r="B88" s="38" t="s">
        <v>741</v>
      </c>
      <c r="C88" s="38" t="s">
        <v>742</v>
      </c>
      <c r="D88" s="39" t="s">
        <v>738</v>
      </c>
      <c r="E88" s="40">
        <v>1.08</v>
      </c>
      <c r="F88" s="40">
        <f>ROUND(1.2,7)</f>
        <v>1.2</v>
      </c>
      <c r="G88" s="40">
        <f>SmtRes!CX442</f>
        <v>3.8879999999999999</v>
      </c>
      <c r="H88" s="42"/>
      <c r="I88" s="41"/>
      <c r="J88" s="42">
        <f>SmtRes!CZ442</f>
        <v>533.01</v>
      </c>
      <c r="K88" s="41"/>
      <c r="L88" s="42">
        <f>SmtRes!DI442</f>
        <v>2072.34</v>
      </c>
    </row>
    <row r="89" spans="1:82" ht="14.25" x14ac:dyDescent="0.2">
      <c r="A89" s="38"/>
      <c r="B89" s="38" t="s">
        <v>904</v>
      </c>
      <c r="C89" s="38" t="s">
        <v>905</v>
      </c>
      <c r="D89" s="39" t="s">
        <v>738</v>
      </c>
      <c r="E89" s="40">
        <v>1.08</v>
      </c>
      <c r="F89" s="40">
        <f>ROUND(1.2,7)</f>
        <v>1.2</v>
      </c>
      <c r="G89" s="40">
        <f>SmtRes!CX443</f>
        <v>3.8879999999999999</v>
      </c>
      <c r="H89" s="42"/>
      <c r="I89" s="41"/>
      <c r="J89" s="42">
        <f>SmtRes!CZ443</f>
        <v>509.15</v>
      </c>
      <c r="K89" s="41"/>
      <c r="L89" s="42">
        <f>SmtRes!DI443</f>
        <v>1979.58</v>
      </c>
    </row>
    <row r="90" spans="1:82" ht="14.25" x14ac:dyDescent="0.2">
      <c r="A90" s="38"/>
      <c r="B90" s="38" t="s">
        <v>906</v>
      </c>
      <c r="C90" s="48" t="s">
        <v>907</v>
      </c>
      <c r="D90" s="49" t="s">
        <v>738</v>
      </c>
      <c r="E90" s="50">
        <v>3.24</v>
      </c>
      <c r="F90" s="50">
        <f>ROUND(1.2,7)</f>
        <v>1.2</v>
      </c>
      <c r="G90" s="50">
        <f>SmtRes!CX444</f>
        <v>11.664</v>
      </c>
      <c r="H90" s="51"/>
      <c r="I90" s="52"/>
      <c r="J90" s="51">
        <f>SmtRes!CZ444</f>
        <v>779.63</v>
      </c>
      <c r="K90" s="52"/>
      <c r="L90" s="51">
        <f>SmtRes!DI444</f>
        <v>9093.6</v>
      </c>
    </row>
    <row r="91" spans="1:82" ht="15" x14ac:dyDescent="0.2">
      <c r="A91" s="38"/>
      <c r="B91" s="38"/>
      <c r="C91" s="54" t="s">
        <v>1229</v>
      </c>
      <c r="D91" s="39"/>
      <c r="E91" s="40"/>
      <c r="F91" s="40"/>
      <c r="G91" s="40"/>
      <c r="H91" s="42"/>
      <c r="I91" s="41"/>
      <c r="J91" s="42"/>
      <c r="K91" s="41"/>
      <c r="L91" s="42">
        <f>L87</f>
        <v>13145.52</v>
      </c>
    </row>
    <row r="92" spans="1:82" ht="14.25" x14ac:dyDescent="0.2">
      <c r="A92" s="38"/>
      <c r="B92" s="38"/>
      <c r="C92" s="38" t="s">
        <v>1230</v>
      </c>
      <c r="D92" s="39"/>
      <c r="E92" s="40"/>
      <c r="F92" s="40"/>
      <c r="G92" s="40"/>
      <c r="H92" s="42"/>
      <c r="I92" s="41"/>
      <c r="J92" s="42"/>
      <c r="K92" s="41"/>
      <c r="L92" s="42">
        <f>SUM(AR85:AR95)+SUM(AS85:AS95)+SUM(AT85:AT95)+SUM(AU85:AU95)+SUM(AV85:AV95)</f>
        <v>13145.52</v>
      </c>
    </row>
    <row r="93" spans="1:82" ht="14.25" x14ac:dyDescent="0.2">
      <c r="A93" s="38"/>
      <c r="B93" s="38" t="s">
        <v>554</v>
      </c>
      <c r="C93" s="38" t="s">
        <v>1339</v>
      </c>
      <c r="D93" s="39" t="s">
        <v>237</v>
      </c>
      <c r="E93" s="40">
        <f>Source!BZ375</f>
        <v>74</v>
      </c>
      <c r="F93" s="40"/>
      <c r="G93" s="40">
        <f>Source!AT375</f>
        <v>74</v>
      </c>
      <c r="H93" s="42"/>
      <c r="I93" s="41"/>
      <c r="J93" s="42"/>
      <c r="K93" s="41"/>
      <c r="L93" s="42">
        <f>SUM(AZ85:AZ95)</f>
        <v>9727.68</v>
      </c>
    </row>
    <row r="94" spans="1:82" ht="14.25" x14ac:dyDescent="0.2">
      <c r="A94" s="48"/>
      <c r="B94" s="48" t="s">
        <v>555</v>
      </c>
      <c r="C94" s="48" t="s">
        <v>1340</v>
      </c>
      <c r="D94" s="49" t="s">
        <v>237</v>
      </c>
      <c r="E94" s="50">
        <f>Source!CA375</f>
        <v>36</v>
      </c>
      <c r="F94" s="50"/>
      <c r="G94" s="50">
        <f>Source!AU375</f>
        <v>36</v>
      </c>
      <c r="H94" s="51"/>
      <c r="I94" s="52"/>
      <c r="J94" s="51"/>
      <c r="K94" s="52"/>
      <c r="L94" s="51">
        <f>SUM(BA85:BA95)</f>
        <v>4732.3900000000003</v>
      </c>
    </row>
    <row r="95" spans="1:82" ht="15" x14ac:dyDescent="0.2">
      <c r="C95" s="98" t="s">
        <v>1233</v>
      </c>
      <c r="D95" s="98"/>
      <c r="E95" s="98"/>
      <c r="F95" s="98"/>
      <c r="G95" s="98"/>
      <c r="H95" s="98"/>
      <c r="I95" s="99">
        <f>IF(E85&lt;&gt;0,K95/E85, 0)</f>
        <v>9201.8633333333328</v>
      </c>
      <c r="J95" s="99"/>
      <c r="K95" s="99">
        <f>L87+L93+L94</f>
        <v>27605.59</v>
      </c>
      <c r="L95" s="99"/>
      <c r="AD95">
        <f>ROUND((Source!AT375/100)*((ROUND(SUMIF(SmtRes!AQ442:'SmtRes'!AQ444,"=1",SmtRes!AD442:'SmtRes'!AD444)*Source!I375, 2)+ROUND(SUMIF(SmtRes!AQ442:'SmtRes'!AQ444,"=1",SmtRes!AC442:'SmtRes'!AC444)*Source!I375, 2))), 2)</f>
        <v>4044.37</v>
      </c>
      <c r="AE95">
        <f>ROUND((Source!AU375/100)*((ROUND(SUMIF(SmtRes!AQ442:'SmtRes'!AQ444,"=1",SmtRes!AD442:'SmtRes'!AD444)*Source!I375, 2)+ROUND(SUMIF(SmtRes!AQ442:'SmtRes'!AQ444,"=1",SmtRes!AC442:'SmtRes'!AC444)*Source!I375, 2))), 2)</f>
        <v>1967.53</v>
      </c>
      <c r="AN95" s="53">
        <f>L87+L93+L94</f>
        <v>27605.59</v>
      </c>
      <c r="AO95">
        <f>0</f>
        <v>0</v>
      </c>
      <c r="AQ95" t="s">
        <v>1234</v>
      </c>
      <c r="AR95" s="53">
        <f>L87</f>
        <v>13145.52</v>
      </c>
      <c r="AT95">
        <f>0</f>
        <v>0</v>
      </c>
      <c r="AV95" t="s">
        <v>1234</v>
      </c>
      <c r="AW95">
        <f>0</f>
        <v>0</v>
      </c>
      <c r="AZ95">
        <f>Source!X375</f>
        <v>9727.68</v>
      </c>
      <c r="BA95">
        <f>Source!Y375</f>
        <v>4732.3900000000003</v>
      </c>
      <c r="BT95" s="53">
        <f>K95</f>
        <v>27605.59</v>
      </c>
      <c r="BW95">
        <f>ROUND(K95*80/100, 2)</f>
        <v>22084.47</v>
      </c>
      <c r="BX95" s="53">
        <f>K95-BW95</f>
        <v>5521.119999999999</v>
      </c>
      <c r="CB95">
        <f>Source!BM375</f>
        <v>200001</v>
      </c>
      <c r="CC95" t="str">
        <f>Source!E375</f>
        <v>4</v>
      </c>
      <c r="CD95">
        <v>4</v>
      </c>
    </row>
    <row r="97" spans="1:12" ht="15" x14ac:dyDescent="0.2">
      <c r="A97" s="58"/>
      <c r="B97" s="59"/>
      <c r="C97" s="96" t="s">
        <v>1249</v>
      </c>
      <c r="D97" s="96"/>
      <c r="E97" s="96"/>
      <c r="F97" s="96"/>
      <c r="G97" s="96"/>
      <c r="H97" s="96"/>
      <c r="I97" s="47"/>
      <c r="J97" s="58"/>
      <c r="K97" s="60"/>
      <c r="L97" s="47">
        <f>L99+L100+L106+L110</f>
        <v>143519.34</v>
      </c>
    </row>
    <row r="98" spans="1:12" ht="14.25" x14ac:dyDescent="0.2">
      <c r="A98" s="55"/>
      <c r="B98" s="57"/>
      <c r="C98" s="95" t="s">
        <v>1250</v>
      </c>
      <c r="D98" s="93"/>
      <c r="E98" s="93"/>
      <c r="F98" s="93"/>
      <c r="G98" s="93"/>
      <c r="H98" s="93"/>
      <c r="I98" s="42"/>
      <c r="J98" s="55"/>
      <c r="K98" s="40"/>
      <c r="L98" s="42"/>
    </row>
    <row r="99" spans="1:12" ht="14.25" x14ac:dyDescent="0.2">
      <c r="A99" s="55"/>
      <c r="B99" s="57"/>
      <c r="C99" s="93" t="s">
        <v>1251</v>
      </c>
      <c r="D99" s="93"/>
      <c r="E99" s="93"/>
      <c r="F99" s="93"/>
      <c r="G99" s="93"/>
      <c r="H99" s="93"/>
      <c r="I99" s="42"/>
      <c r="J99" s="55"/>
      <c r="K99" s="40"/>
      <c r="L99" s="42">
        <f>SUM(AR53:AR95)</f>
        <v>143519.34</v>
      </c>
    </row>
    <row r="100" spans="1:12" ht="14.25" hidden="1" x14ac:dyDescent="0.2">
      <c r="A100" s="55"/>
      <c r="B100" s="57"/>
      <c r="C100" s="93" t="s">
        <v>1252</v>
      </c>
      <c r="D100" s="93"/>
      <c r="E100" s="93"/>
      <c r="F100" s="93"/>
      <c r="G100" s="93"/>
      <c r="H100" s="93"/>
      <c r="I100" s="42"/>
      <c r="J100" s="55"/>
      <c r="K100" s="40"/>
      <c r="L100" s="42">
        <f>L102+L105+L104</f>
        <v>0</v>
      </c>
    </row>
    <row r="101" spans="1:12" ht="14.25" hidden="1" x14ac:dyDescent="0.2">
      <c r="A101" s="55"/>
      <c r="B101" s="57"/>
      <c r="C101" s="95" t="s">
        <v>1253</v>
      </c>
      <c r="D101" s="93"/>
      <c r="E101" s="93"/>
      <c r="F101" s="93"/>
      <c r="G101" s="93"/>
      <c r="H101" s="93"/>
      <c r="I101" s="42"/>
      <c r="J101" s="55"/>
      <c r="K101" s="40"/>
      <c r="L101" s="42"/>
    </row>
    <row r="102" spans="1:12" ht="14.25" hidden="1" x14ac:dyDescent="0.2">
      <c r="A102" s="55"/>
      <c r="B102" s="57"/>
      <c r="C102" s="93" t="s">
        <v>1252</v>
      </c>
      <c r="D102" s="93"/>
      <c r="E102" s="93"/>
      <c r="F102" s="93"/>
      <c r="G102" s="93"/>
      <c r="H102" s="93"/>
      <c r="I102" s="42"/>
      <c r="J102" s="55"/>
      <c r="K102" s="40"/>
      <c r="L102" s="42">
        <f>SUM(AO53:AO95)</f>
        <v>0</v>
      </c>
    </row>
    <row r="103" spans="1:12" ht="14.25" hidden="1" x14ac:dyDescent="0.2">
      <c r="A103" s="55"/>
      <c r="B103" s="57"/>
      <c r="C103" s="95" t="s">
        <v>1254</v>
      </c>
      <c r="D103" s="93"/>
      <c r="E103" s="93"/>
      <c r="F103" s="93"/>
      <c r="G103" s="93"/>
      <c r="H103" s="93"/>
      <c r="I103" s="42"/>
      <c r="J103" s="55"/>
      <c r="K103" s="40"/>
      <c r="L103" s="42"/>
    </row>
    <row r="104" spans="1:12" ht="14.25" hidden="1" x14ac:dyDescent="0.2">
      <c r="A104" s="55"/>
      <c r="B104" s="57"/>
      <c r="C104" s="93" t="s">
        <v>1273</v>
      </c>
      <c r="D104" s="93"/>
      <c r="E104" s="93"/>
      <c r="F104" s="93"/>
      <c r="G104" s="93"/>
      <c r="H104" s="93"/>
      <c r="I104" s="42"/>
      <c r="J104" s="55"/>
      <c r="K104" s="40"/>
      <c r="L104" s="42">
        <f>SUM(AT53:AT95)</f>
        <v>0</v>
      </c>
    </row>
    <row r="105" spans="1:12" ht="14.25" hidden="1" x14ac:dyDescent="0.2">
      <c r="A105" s="55"/>
      <c r="B105" s="57"/>
      <c r="C105" s="93" t="s">
        <v>1255</v>
      </c>
      <c r="D105" s="93"/>
      <c r="E105" s="93"/>
      <c r="F105" s="93"/>
      <c r="G105" s="93"/>
      <c r="H105" s="93"/>
      <c r="I105" s="42"/>
      <c r="J105" s="55"/>
      <c r="K105" s="40"/>
      <c r="L105" s="42">
        <f>SUM(AV53:AV95)</f>
        <v>0</v>
      </c>
    </row>
    <row r="106" spans="1:12" ht="14.25" hidden="1" x14ac:dyDescent="0.2">
      <c r="A106" s="55"/>
      <c r="B106" s="57"/>
      <c r="C106" s="93" t="s">
        <v>1256</v>
      </c>
      <c r="D106" s="93"/>
      <c r="E106" s="93"/>
      <c r="F106" s="93"/>
      <c r="G106" s="93"/>
      <c r="H106" s="93"/>
      <c r="I106" s="42"/>
      <c r="J106" s="55"/>
      <c r="K106" s="40"/>
      <c r="L106" s="42">
        <f>L108+L109</f>
        <v>0</v>
      </c>
    </row>
    <row r="107" spans="1:12" ht="14.25" hidden="1" x14ac:dyDescent="0.2">
      <c r="A107" s="55"/>
      <c r="B107" s="57"/>
      <c r="C107" s="95" t="s">
        <v>1253</v>
      </c>
      <c r="D107" s="93"/>
      <c r="E107" s="93"/>
      <c r="F107" s="93"/>
      <c r="G107" s="93"/>
      <c r="H107" s="93"/>
      <c r="I107" s="42"/>
      <c r="J107" s="55"/>
      <c r="K107" s="40"/>
      <c r="L107" s="42"/>
    </row>
    <row r="108" spans="1:12" ht="14.25" hidden="1" x14ac:dyDescent="0.2">
      <c r="A108" s="55"/>
      <c r="B108" s="57"/>
      <c r="C108" s="93" t="s">
        <v>1257</v>
      </c>
      <c r="D108" s="93"/>
      <c r="E108" s="93"/>
      <c r="F108" s="93"/>
      <c r="G108" s="93"/>
      <c r="H108" s="93"/>
      <c r="I108" s="42"/>
      <c r="J108" s="55"/>
      <c r="K108" s="40"/>
      <c r="L108" s="42">
        <f>SUM(AW53:AW95)-SUM(BK53:BK95)</f>
        <v>0</v>
      </c>
    </row>
    <row r="109" spans="1:12" ht="14.25" hidden="1" x14ac:dyDescent="0.2">
      <c r="A109" s="55"/>
      <c r="B109" s="57"/>
      <c r="C109" s="93" t="s">
        <v>1258</v>
      </c>
      <c r="D109" s="93"/>
      <c r="E109" s="93"/>
      <c r="F109" s="93"/>
      <c r="G109" s="93"/>
      <c r="H109" s="93"/>
      <c r="I109" s="42"/>
      <c r="J109" s="55"/>
      <c r="K109" s="40"/>
      <c r="L109" s="42">
        <f>SUM(BC53:BC95)</f>
        <v>0</v>
      </c>
    </row>
    <row r="110" spans="1:12" ht="14.25" hidden="1" x14ac:dyDescent="0.2">
      <c r="A110" s="55"/>
      <c r="B110" s="57"/>
      <c r="C110" s="93" t="s">
        <v>1259</v>
      </c>
      <c r="D110" s="93"/>
      <c r="E110" s="93"/>
      <c r="F110" s="93"/>
      <c r="G110" s="93"/>
      <c r="H110" s="93"/>
      <c r="I110" s="42"/>
      <c r="J110" s="55"/>
      <c r="K110" s="40"/>
      <c r="L110" s="42">
        <f>SUM(BB53:BB95)</f>
        <v>0</v>
      </c>
    </row>
    <row r="111" spans="1:12" ht="14.25" x14ac:dyDescent="0.2">
      <c r="A111" s="55"/>
      <c r="B111" s="57"/>
      <c r="C111" s="93" t="s">
        <v>1260</v>
      </c>
      <c r="D111" s="93"/>
      <c r="E111" s="93"/>
      <c r="F111" s="93"/>
      <c r="G111" s="93"/>
      <c r="H111" s="93"/>
      <c r="I111" s="42"/>
      <c r="J111" s="55"/>
      <c r="K111" s="40"/>
      <c r="L111" s="42">
        <f>SUM(AR53:AR95)+SUM(AT53:AT95)+SUM(AV53:AV95)</f>
        <v>143519.34</v>
      </c>
    </row>
    <row r="112" spans="1:12" ht="14.25" x14ac:dyDescent="0.2">
      <c r="A112" s="55"/>
      <c r="B112" s="57"/>
      <c r="C112" s="93" t="s">
        <v>1261</v>
      </c>
      <c r="D112" s="93"/>
      <c r="E112" s="93"/>
      <c r="F112" s="93"/>
      <c r="G112" s="93"/>
      <c r="H112" s="93"/>
      <c r="I112" s="42"/>
      <c r="J112" s="55"/>
      <c r="K112" s="40"/>
      <c r="L112" s="42">
        <f>SUM(AZ53:AZ95)</f>
        <v>106204.31</v>
      </c>
    </row>
    <row r="113" spans="1:12" ht="14.25" x14ac:dyDescent="0.2">
      <c r="A113" s="55"/>
      <c r="B113" s="57"/>
      <c r="C113" s="93" t="s">
        <v>1262</v>
      </c>
      <c r="D113" s="93"/>
      <c r="E113" s="93"/>
      <c r="F113" s="93"/>
      <c r="G113" s="93"/>
      <c r="H113" s="93"/>
      <c r="I113" s="42"/>
      <c r="J113" s="55"/>
      <c r="K113" s="40"/>
      <c r="L113" s="42">
        <f>SUM(BA53:BA95)</f>
        <v>51666.96</v>
      </c>
    </row>
    <row r="114" spans="1:12" ht="14.25" hidden="1" x14ac:dyDescent="0.2">
      <c r="A114" s="55"/>
      <c r="B114" s="57"/>
      <c r="C114" s="93" t="s">
        <v>581</v>
      </c>
      <c r="D114" s="93"/>
      <c r="E114" s="93"/>
      <c r="F114" s="93"/>
      <c r="G114" s="93"/>
      <c r="H114" s="93"/>
      <c r="I114" s="42"/>
      <c r="J114" s="55"/>
      <c r="K114" s="40"/>
      <c r="L114" s="42">
        <f>L116+L117</f>
        <v>0</v>
      </c>
    </row>
    <row r="115" spans="1:12" ht="14.25" hidden="1" x14ac:dyDescent="0.2">
      <c r="A115" s="55"/>
      <c r="B115" s="57"/>
      <c r="C115" s="95" t="s">
        <v>1250</v>
      </c>
      <c r="D115" s="93"/>
      <c r="E115" s="93"/>
      <c r="F115" s="93"/>
      <c r="G115" s="93"/>
      <c r="H115" s="93"/>
      <c r="I115" s="42"/>
      <c r="J115" s="55"/>
      <c r="K115" s="40"/>
      <c r="L115" s="42"/>
    </row>
    <row r="116" spans="1:12" ht="14.25" hidden="1" x14ac:dyDescent="0.2">
      <c r="A116" s="55"/>
      <c r="B116" s="57"/>
      <c r="C116" s="93" t="s">
        <v>1263</v>
      </c>
      <c r="D116" s="93"/>
      <c r="E116" s="93"/>
      <c r="F116" s="93"/>
      <c r="G116" s="93"/>
      <c r="H116" s="93"/>
      <c r="I116" s="42"/>
      <c r="J116" s="55"/>
      <c r="K116" s="40"/>
      <c r="L116" s="42">
        <f>SUM(BK53:BK95)</f>
        <v>0</v>
      </c>
    </row>
    <row r="117" spans="1:12" ht="14.25" hidden="1" x14ac:dyDescent="0.2">
      <c r="A117" s="55"/>
      <c r="B117" s="57"/>
      <c r="C117" s="93" t="s">
        <v>1264</v>
      </c>
      <c r="D117" s="93"/>
      <c r="E117" s="93"/>
      <c r="F117" s="93"/>
      <c r="G117" s="93"/>
      <c r="H117" s="93"/>
      <c r="I117" s="42"/>
      <c r="J117" s="55"/>
      <c r="K117" s="40"/>
      <c r="L117" s="42">
        <f>SUM(BD53:BD95)</f>
        <v>0</v>
      </c>
    </row>
    <row r="118" spans="1:12" ht="14.25" hidden="1" x14ac:dyDescent="0.2">
      <c r="A118" s="55"/>
      <c r="B118" s="57"/>
      <c r="C118" s="93" t="s">
        <v>1265</v>
      </c>
      <c r="D118" s="93"/>
      <c r="E118" s="93"/>
      <c r="F118" s="93"/>
      <c r="G118" s="93"/>
      <c r="H118" s="93"/>
      <c r="I118" s="42"/>
      <c r="J118" s="55"/>
      <c r="K118" s="40"/>
      <c r="L118" s="42"/>
    </row>
    <row r="119" spans="1:12" ht="14.25" hidden="1" x14ac:dyDescent="0.2">
      <c r="A119" s="55"/>
      <c r="B119" s="57"/>
      <c r="C119" s="93" t="s">
        <v>1265</v>
      </c>
      <c r="D119" s="93"/>
      <c r="E119" s="93"/>
      <c r="F119" s="93"/>
      <c r="G119" s="93"/>
      <c r="H119" s="93"/>
      <c r="I119" s="42"/>
      <c r="J119" s="55"/>
      <c r="K119" s="40"/>
      <c r="L119" s="42">
        <f>SUM(BQ53:BQ95)</f>
        <v>0</v>
      </c>
    </row>
    <row r="120" spans="1:12" ht="14.25" hidden="1" x14ac:dyDescent="0.2">
      <c r="A120" s="55"/>
      <c r="B120" s="57"/>
      <c r="C120" s="93" t="s">
        <v>1266</v>
      </c>
      <c r="D120" s="93"/>
      <c r="E120" s="93"/>
      <c r="F120" s="93"/>
      <c r="G120" s="93"/>
      <c r="H120" s="93"/>
      <c r="I120" s="42"/>
      <c r="J120" s="55"/>
      <c r="K120" s="40"/>
      <c r="L120" s="42">
        <f>SUM(BO53:BO95)</f>
        <v>0</v>
      </c>
    </row>
    <row r="121" spans="1:12" ht="15" x14ac:dyDescent="0.2">
      <c r="A121" s="58"/>
      <c r="B121" s="59"/>
      <c r="C121" s="96" t="s">
        <v>1267</v>
      </c>
      <c r="D121" s="96"/>
      <c r="E121" s="96"/>
      <c r="F121" s="96"/>
      <c r="G121" s="96"/>
      <c r="H121" s="96"/>
      <c r="I121" s="47"/>
      <c r="J121" s="58"/>
      <c r="K121" s="60"/>
      <c r="L121" s="47">
        <f>L97+L112+L113+L114+L119+L120</f>
        <v>301390.61</v>
      </c>
    </row>
    <row r="122" spans="1:12" ht="14.25" x14ac:dyDescent="0.2">
      <c r="A122" s="55"/>
      <c r="B122" s="57"/>
      <c r="C122" s="95" t="s">
        <v>1268</v>
      </c>
      <c r="D122" s="93"/>
      <c r="E122" s="93"/>
      <c r="F122" s="93"/>
      <c r="G122" s="93"/>
      <c r="H122" s="93"/>
      <c r="I122" s="42"/>
      <c r="J122" s="55"/>
      <c r="K122" s="40"/>
      <c r="L122" s="42"/>
    </row>
    <row r="123" spans="1:12" ht="14.25" hidden="1" x14ac:dyDescent="0.2">
      <c r="A123" s="55"/>
      <c r="B123" s="57"/>
      <c r="C123" s="93" t="s">
        <v>1269</v>
      </c>
      <c r="D123" s="93"/>
      <c r="E123" s="93"/>
      <c r="F123" s="93"/>
      <c r="G123" s="93"/>
      <c r="H123" s="93"/>
      <c r="I123" s="42"/>
      <c r="J123" s="55"/>
      <c r="K123" s="40"/>
      <c r="L123" s="42">
        <f>SUM(AX53:AX95)</f>
        <v>0</v>
      </c>
    </row>
    <row r="124" spans="1:12" ht="14.25" hidden="1" x14ac:dyDescent="0.2">
      <c r="A124" s="55"/>
      <c r="B124" s="57"/>
      <c r="C124" s="93" t="s">
        <v>1270</v>
      </c>
      <c r="D124" s="93"/>
      <c r="E124" s="93"/>
      <c r="F124" s="93"/>
      <c r="G124" s="93"/>
      <c r="H124" s="93"/>
      <c r="I124" s="42"/>
      <c r="J124" s="55"/>
      <c r="K124" s="40"/>
      <c r="L124" s="42">
        <f>SUM(AY53:AY95)</f>
        <v>0</v>
      </c>
    </row>
    <row r="125" spans="1:12" ht="14.25" x14ac:dyDescent="0.2">
      <c r="A125" s="55"/>
      <c r="B125" s="57"/>
      <c r="C125" s="93" t="s">
        <v>1271</v>
      </c>
      <c r="D125" s="93"/>
      <c r="E125" s="93"/>
      <c r="F125" s="94"/>
      <c r="G125" s="46">
        <f>Source!F399</f>
        <v>203.57472000000001</v>
      </c>
      <c r="H125" s="55"/>
      <c r="I125" s="55"/>
      <c r="J125" s="55"/>
      <c r="K125" s="55"/>
      <c r="L125" s="55"/>
    </row>
    <row r="126" spans="1:12" ht="14.25" hidden="1" customHeight="1" x14ac:dyDescent="0.2">
      <c r="A126" s="55"/>
      <c r="B126" s="57"/>
      <c r="C126" s="93" t="s">
        <v>1272</v>
      </c>
      <c r="D126" s="93"/>
      <c r="E126" s="93"/>
      <c r="F126" s="94"/>
      <c r="G126" s="46">
        <f>Source!F400</f>
        <v>0</v>
      </c>
      <c r="H126" s="55"/>
      <c r="I126" s="55"/>
      <c r="J126" s="55"/>
      <c r="K126" s="55"/>
      <c r="L126" s="55"/>
    </row>
    <row r="129" spans="1:12" ht="15" x14ac:dyDescent="0.2">
      <c r="A129" s="71"/>
      <c r="B129" s="72"/>
      <c r="C129" s="97" t="s">
        <v>1320</v>
      </c>
      <c r="D129" s="97"/>
      <c r="E129" s="97"/>
      <c r="F129" s="97"/>
      <c r="G129" s="97"/>
      <c r="H129" s="97"/>
      <c r="I129" s="56"/>
      <c r="J129" s="71"/>
      <c r="K129" s="73"/>
      <c r="L129" s="56"/>
    </row>
    <row r="131" spans="1:12" ht="15" hidden="1" x14ac:dyDescent="0.2">
      <c r="A131" s="58"/>
      <c r="B131" s="59"/>
      <c r="C131" s="96" t="s">
        <v>1321</v>
      </c>
      <c r="D131" s="96"/>
      <c r="E131" s="96"/>
      <c r="F131" s="96"/>
      <c r="G131" s="96"/>
      <c r="H131" s="96"/>
      <c r="I131" s="47"/>
      <c r="J131" s="58"/>
      <c r="K131" s="60"/>
      <c r="L131" s="47">
        <f>L133+L148+L149</f>
        <v>0</v>
      </c>
    </row>
    <row r="132" spans="1:12" ht="14.25" hidden="1" x14ac:dyDescent="0.2">
      <c r="A132" s="55"/>
      <c r="B132" s="57"/>
      <c r="C132" s="95" t="s">
        <v>1250</v>
      </c>
      <c r="D132" s="93"/>
      <c r="E132" s="93"/>
      <c r="F132" s="93"/>
      <c r="G132" s="93"/>
      <c r="H132" s="93"/>
      <c r="I132" s="42"/>
      <c r="J132" s="55"/>
      <c r="K132" s="40"/>
      <c r="L132" s="42"/>
    </row>
    <row r="133" spans="1:12" ht="14.25" hidden="1" x14ac:dyDescent="0.2">
      <c r="A133" s="55"/>
      <c r="B133" s="57"/>
      <c r="C133" s="93" t="s">
        <v>1322</v>
      </c>
      <c r="D133" s="93"/>
      <c r="E133" s="93"/>
      <c r="F133" s="93"/>
      <c r="G133" s="93"/>
      <c r="H133" s="93"/>
      <c r="I133" s="42"/>
      <c r="J133" s="55"/>
      <c r="K133" s="40"/>
      <c r="L133" s="42">
        <f>L135+L136+L142+L146</f>
        <v>0</v>
      </c>
    </row>
    <row r="134" spans="1:12" ht="14.25" hidden="1" x14ac:dyDescent="0.2">
      <c r="A134" s="55"/>
      <c r="B134" s="57"/>
      <c r="C134" s="95" t="s">
        <v>1250</v>
      </c>
      <c r="D134" s="93"/>
      <c r="E134" s="93"/>
      <c r="F134" s="93"/>
      <c r="G134" s="93"/>
      <c r="H134" s="93"/>
      <c r="I134" s="42"/>
      <c r="J134" s="55"/>
      <c r="K134" s="40"/>
      <c r="L134" s="42"/>
    </row>
    <row r="135" spans="1:12" ht="14.25" hidden="1" x14ac:dyDescent="0.2">
      <c r="A135" s="55"/>
      <c r="B135" s="57"/>
      <c r="C135" s="93" t="s">
        <v>1323</v>
      </c>
      <c r="D135" s="93"/>
      <c r="E135" s="93"/>
      <c r="F135" s="93"/>
      <c r="G135" s="93"/>
      <c r="H135" s="93"/>
      <c r="I135" s="42"/>
      <c r="J135" s="55"/>
      <c r="K135" s="40"/>
      <c r="L135" s="42">
        <f>SUMIF(CD52:CD127, 1, AR52:AR127)</f>
        <v>0</v>
      </c>
    </row>
    <row r="136" spans="1:12" ht="14.25" hidden="1" x14ac:dyDescent="0.2">
      <c r="A136" s="55"/>
      <c r="B136" s="57"/>
      <c r="C136" s="93" t="s">
        <v>1252</v>
      </c>
      <c r="D136" s="93"/>
      <c r="E136" s="93"/>
      <c r="F136" s="93"/>
      <c r="G136" s="93"/>
      <c r="H136" s="93"/>
      <c r="I136" s="42"/>
      <c r="J136" s="55"/>
      <c r="K136" s="40"/>
      <c r="L136" s="42">
        <f>L138+L141+L140</f>
        <v>0</v>
      </c>
    </row>
    <row r="137" spans="1:12" ht="14.25" hidden="1" x14ac:dyDescent="0.2">
      <c r="A137" s="55"/>
      <c r="B137" s="57"/>
      <c r="C137" s="95" t="s">
        <v>1253</v>
      </c>
      <c r="D137" s="93"/>
      <c r="E137" s="93"/>
      <c r="F137" s="93"/>
      <c r="G137" s="93"/>
      <c r="H137" s="93"/>
      <c r="I137" s="42"/>
      <c r="J137" s="55"/>
      <c r="K137" s="40"/>
      <c r="L137" s="42"/>
    </row>
    <row r="138" spans="1:12" ht="14.25" hidden="1" x14ac:dyDescent="0.2">
      <c r="A138" s="55"/>
      <c r="B138" s="57"/>
      <c r="C138" s="93" t="s">
        <v>1252</v>
      </c>
      <c r="D138" s="93"/>
      <c r="E138" s="93"/>
      <c r="F138" s="93"/>
      <c r="G138" s="93"/>
      <c r="H138" s="93"/>
      <c r="I138" s="42"/>
      <c r="J138" s="55"/>
      <c r="K138" s="40"/>
      <c r="L138" s="42">
        <f>SUMIF(CD52:CD127, 1, AO52:AO127)</f>
        <v>0</v>
      </c>
    </row>
    <row r="139" spans="1:12" ht="14.25" hidden="1" x14ac:dyDescent="0.2">
      <c r="A139" s="55"/>
      <c r="B139" s="57"/>
      <c r="C139" s="95" t="s">
        <v>1254</v>
      </c>
      <c r="D139" s="93"/>
      <c r="E139" s="93"/>
      <c r="F139" s="93"/>
      <c r="G139" s="93"/>
      <c r="H139" s="93"/>
      <c r="I139" s="42"/>
      <c r="J139" s="55"/>
      <c r="K139" s="40"/>
      <c r="L139" s="42"/>
    </row>
    <row r="140" spans="1:12" ht="14.25" hidden="1" x14ac:dyDescent="0.2">
      <c r="A140" s="55"/>
      <c r="B140" s="57"/>
      <c r="C140" s="93" t="s">
        <v>1273</v>
      </c>
      <c r="D140" s="93"/>
      <c r="E140" s="93"/>
      <c r="F140" s="93"/>
      <c r="G140" s="93"/>
      <c r="H140" s="93"/>
      <c r="I140" s="42"/>
      <c r="J140" s="55"/>
      <c r="K140" s="40"/>
      <c r="L140" s="42">
        <f>SUMIF(CD52:CD127, 1, AT52:AT127)</f>
        <v>0</v>
      </c>
    </row>
    <row r="141" spans="1:12" ht="14.25" hidden="1" x14ac:dyDescent="0.2">
      <c r="A141" s="55"/>
      <c r="B141" s="57"/>
      <c r="C141" s="93" t="s">
        <v>1255</v>
      </c>
      <c r="D141" s="93"/>
      <c r="E141" s="93"/>
      <c r="F141" s="93"/>
      <c r="G141" s="93"/>
      <c r="H141" s="93"/>
      <c r="I141" s="42"/>
      <c r="J141" s="55"/>
      <c r="K141" s="40"/>
      <c r="L141" s="42">
        <f>SUMIF(CD52:CD127, 1, AV52:AV127)</f>
        <v>0</v>
      </c>
    </row>
    <row r="142" spans="1:12" ht="14.25" hidden="1" x14ac:dyDescent="0.2">
      <c r="A142" s="55"/>
      <c r="B142" s="57"/>
      <c r="C142" s="93" t="s">
        <v>1256</v>
      </c>
      <c r="D142" s="93"/>
      <c r="E142" s="93"/>
      <c r="F142" s="93"/>
      <c r="G142" s="93"/>
      <c r="H142" s="93"/>
      <c r="I142" s="42"/>
      <c r="J142" s="55"/>
      <c r="K142" s="40"/>
      <c r="L142" s="42">
        <f>L144+L145</f>
        <v>0</v>
      </c>
    </row>
    <row r="143" spans="1:12" ht="14.25" hidden="1" x14ac:dyDescent="0.2">
      <c r="A143" s="55"/>
      <c r="B143" s="57"/>
      <c r="C143" s="95" t="s">
        <v>1253</v>
      </c>
      <c r="D143" s="93"/>
      <c r="E143" s="93"/>
      <c r="F143" s="93"/>
      <c r="G143" s="93"/>
      <c r="H143" s="93"/>
      <c r="I143" s="42"/>
      <c r="J143" s="55"/>
      <c r="K143" s="40"/>
      <c r="L143" s="42"/>
    </row>
    <row r="144" spans="1:12" ht="14.25" hidden="1" x14ac:dyDescent="0.2">
      <c r="A144" s="55"/>
      <c r="B144" s="57"/>
      <c r="C144" s="93" t="s">
        <v>1257</v>
      </c>
      <c r="D144" s="93"/>
      <c r="E144" s="93"/>
      <c r="F144" s="93"/>
      <c r="G144" s="93"/>
      <c r="H144" s="93"/>
      <c r="I144" s="42"/>
      <c r="J144" s="55"/>
      <c r="K144" s="40"/>
      <c r="L144" s="42">
        <f>SUMIF(CD52:CD127, 1, AW52:AW127)-SUMIF(CD52:CD127, 1, BK52:BK127)</f>
        <v>0</v>
      </c>
    </row>
    <row r="145" spans="1:12" ht="14.25" hidden="1" x14ac:dyDescent="0.2">
      <c r="A145" s="55"/>
      <c r="B145" s="57"/>
      <c r="C145" s="93" t="s">
        <v>1258</v>
      </c>
      <c r="D145" s="93"/>
      <c r="E145" s="93"/>
      <c r="F145" s="93"/>
      <c r="G145" s="93"/>
      <c r="H145" s="93"/>
      <c r="I145" s="42"/>
      <c r="J145" s="55"/>
      <c r="K145" s="40"/>
      <c r="L145" s="42">
        <f>SUMIF(CD52:CD127, 1, BC52:BC127)</f>
        <v>0</v>
      </c>
    </row>
    <row r="146" spans="1:12" ht="14.25" hidden="1" x14ac:dyDescent="0.2">
      <c r="A146" s="55"/>
      <c r="B146" s="57"/>
      <c r="C146" s="93" t="s">
        <v>1259</v>
      </c>
      <c r="D146" s="93"/>
      <c r="E146" s="93"/>
      <c r="F146" s="93"/>
      <c r="G146" s="93"/>
      <c r="H146" s="93"/>
      <c r="I146" s="42"/>
      <c r="J146" s="55"/>
      <c r="K146" s="40"/>
      <c r="L146" s="42">
        <f>SUMIF(CD52:CD127, 1, BB52:BB127)</f>
        <v>0</v>
      </c>
    </row>
    <row r="147" spans="1:12" ht="14.25" hidden="1" x14ac:dyDescent="0.2">
      <c r="A147" s="55"/>
      <c r="B147" s="57"/>
      <c r="C147" s="93" t="s">
        <v>1324</v>
      </c>
      <c r="D147" s="93"/>
      <c r="E147" s="93"/>
      <c r="F147" s="93"/>
      <c r="G147" s="93"/>
      <c r="H147" s="93"/>
      <c r="I147" s="42"/>
      <c r="J147" s="55"/>
      <c r="K147" s="40"/>
      <c r="L147" s="42">
        <f>SUMIF(CD52:CD127, 1, AR52:AR127)+SUMIF(CD52:CD127, 1, AT52:AT127)+SUMIF(CD52:CD127, 1, AV52:AV127)</f>
        <v>0</v>
      </c>
    </row>
    <row r="148" spans="1:12" ht="14.25" hidden="1" x14ac:dyDescent="0.2">
      <c r="A148" s="55"/>
      <c r="B148" s="57"/>
      <c r="C148" s="93" t="s">
        <v>1325</v>
      </c>
      <c r="D148" s="93"/>
      <c r="E148" s="93"/>
      <c r="F148" s="93"/>
      <c r="G148" s="93"/>
      <c r="H148" s="93"/>
      <c r="I148" s="42"/>
      <c r="J148" s="55"/>
      <c r="K148" s="40"/>
      <c r="L148" s="42">
        <f>SUMIF(CD52:CD127, 1, AZ52:AZ127)</f>
        <v>0</v>
      </c>
    </row>
    <row r="149" spans="1:12" ht="14.25" hidden="1" x14ac:dyDescent="0.2">
      <c r="A149" s="55"/>
      <c r="B149" s="57"/>
      <c r="C149" s="93" t="s">
        <v>1326</v>
      </c>
      <c r="D149" s="93"/>
      <c r="E149" s="93"/>
      <c r="F149" s="93"/>
      <c r="G149" s="93"/>
      <c r="H149" s="93"/>
      <c r="I149" s="42"/>
      <c r="J149" s="55"/>
      <c r="K149" s="40"/>
      <c r="L149" s="42">
        <f>SUMIF(CD52:CD127, 1, BA52:BA127)</f>
        <v>0</v>
      </c>
    </row>
    <row r="150" spans="1:12" hidden="1" x14ac:dyDescent="0.2"/>
    <row r="151" spans="1:12" ht="15" hidden="1" x14ac:dyDescent="0.2">
      <c r="A151" s="58"/>
      <c r="B151" s="59"/>
      <c r="C151" s="96" t="s">
        <v>1327</v>
      </c>
      <c r="D151" s="96"/>
      <c r="E151" s="96"/>
      <c r="F151" s="96"/>
      <c r="G151" s="96"/>
      <c r="H151" s="96"/>
      <c r="I151" s="47"/>
      <c r="J151" s="58"/>
      <c r="K151" s="60"/>
      <c r="L151" s="47">
        <f>L153+L168+L169</f>
        <v>0</v>
      </c>
    </row>
    <row r="152" spans="1:12" ht="14.25" hidden="1" x14ac:dyDescent="0.2">
      <c r="A152" s="55"/>
      <c r="B152" s="57"/>
      <c r="C152" s="95" t="s">
        <v>1250</v>
      </c>
      <c r="D152" s="93"/>
      <c r="E152" s="93"/>
      <c r="F152" s="93"/>
      <c r="G152" s="93"/>
      <c r="H152" s="93"/>
      <c r="I152" s="42"/>
      <c r="J152" s="55"/>
      <c r="K152" s="40"/>
      <c r="L152" s="42"/>
    </row>
    <row r="153" spans="1:12" ht="14.25" hidden="1" x14ac:dyDescent="0.2">
      <c r="A153" s="55"/>
      <c r="B153" s="57"/>
      <c r="C153" s="93" t="s">
        <v>1322</v>
      </c>
      <c r="D153" s="93"/>
      <c r="E153" s="93"/>
      <c r="F153" s="93"/>
      <c r="G153" s="93"/>
      <c r="H153" s="93"/>
      <c r="I153" s="42"/>
      <c r="J153" s="55"/>
      <c r="K153" s="40"/>
      <c r="L153" s="42">
        <f>L155+L156+L162+L166</f>
        <v>0</v>
      </c>
    </row>
    <row r="154" spans="1:12" ht="14.25" hidden="1" x14ac:dyDescent="0.2">
      <c r="A154" s="55"/>
      <c r="B154" s="57"/>
      <c r="C154" s="95" t="s">
        <v>1250</v>
      </c>
      <c r="D154" s="93"/>
      <c r="E154" s="93"/>
      <c r="F154" s="93"/>
      <c r="G154" s="93"/>
      <c r="H154" s="93"/>
      <c r="I154" s="42"/>
      <c r="J154" s="55"/>
      <c r="K154" s="40"/>
      <c r="L154" s="42"/>
    </row>
    <row r="155" spans="1:12" ht="14.25" hidden="1" x14ac:dyDescent="0.2">
      <c r="A155" s="55"/>
      <c r="B155" s="57"/>
      <c r="C155" s="93" t="s">
        <v>1323</v>
      </c>
      <c r="D155" s="93"/>
      <c r="E155" s="93"/>
      <c r="F155" s="93"/>
      <c r="G155" s="93"/>
      <c r="H155" s="93"/>
      <c r="I155" s="42"/>
      <c r="J155" s="55"/>
      <c r="K155" s="40"/>
      <c r="L155" s="42">
        <f>SUMIF(CD52:CD149, 2, AR52:AR149)</f>
        <v>0</v>
      </c>
    </row>
    <row r="156" spans="1:12" ht="14.25" hidden="1" x14ac:dyDescent="0.2">
      <c r="A156" s="55"/>
      <c r="B156" s="57"/>
      <c r="C156" s="93" t="s">
        <v>1252</v>
      </c>
      <c r="D156" s="93"/>
      <c r="E156" s="93"/>
      <c r="F156" s="93"/>
      <c r="G156" s="93"/>
      <c r="H156" s="93"/>
      <c r="I156" s="42"/>
      <c r="J156" s="55"/>
      <c r="K156" s="40"/>
      <c r="L156" s="42">
        <f>L158+L161+L160</f>
        <v>0</v>
      </c>
    </row>
    <row r="157" spans="1:12" ht="14.25" hidden="1" x14ac:dyDescent="0.2">
      <c r="A157" s="55"/>
      <c r="B157" s="57"/>
      <c r="C157" s="95" t="s">
        <v>1253</v>
      </c>
      <c r="D157" s="93"/>
      <c r="E157" s="93"/>
      <c r="F157" s="93"/>
      <c r="G157" s="93"/>
      <c r="H157" s="93"/>
      <c r="I157" s="42"/>
      <c r="J157" s="55"/>
      <c r="K157" s="40"/>
      <c r="L157" s="42"/>
    </row>
    <row r="158" spans="1:12" ht="14.25" hidden="1" x14ac:dyDescent="0.2">
      <c r="A158" s="55"/>
      <c r="B158" s="57"/>
      <c r="C158" s="93" t="s">
        <v>1252</v>
      </c>
      <c r="D158" s="93"/>
      <c r="E158" s="93"/>
      <c r="F158" s="93"/>
      <c r="G158" s="93"/>
      <c r="H158" s="93"/>
      <c r="I158" s="42"/>
      <c r="J158" s="55"/>
      <c r="K158" s="40"/>
      <c r="L158" s="42">
        <f>SUMIF(CD52:CD149, 2, AO52:AO149)</f>
        <v>0</v>
      </c>
    </row>
    <row r="159" spans="1:12" ht="14.25" hidden="1" x14ac:dyDescent="0.2">
      <c r="A159" s="55"/>
      <c r="B159" s="57"/>
      <c r="C159" s="95" t="s">
        <v>1254</v>
      </c>
      <c r="D159" s="93"/>
      <c r="E159" s="93"/>
      <c r="F159" s="93"/>
      <c r="G159" s="93"/>
      <c r="H159" s="93"/>
      <c r="I159" s="42"/>
      <c r="J159" s="55"/>
      <c r="K159" s="40"/>
      <c r="L159" s="42"/>
    </row>
    <row r="160" spans="1:12" ht="14.25" hidden="1" x14ac:dyDescent="0.2">
      <c r="A160" s="55"/>
      <c r="B160" s="57"/>
      <c r="C160" s="93" t="s">
        <v>1273</v>
      </c>
      <c r="D160" s="93"/>
      <c r="E160" s="93"/>
      <c r="F160" s="93"/>
      <c r="G160" s="93"/>
      <c r="H160" s="93"/>
      <c r="I160" s="42"/>
      <c r="J160" s="55"/>
      <c r="K160" s="40"/>
      <c r="L160" s="42">
        <f>SUMIF(CD52:CD149, 2, AT52:AT149)</f>
        <v>0</v>
      </c>
    </row>
    <row r="161" spans="1:12" ht="14.25" hidden="1" x14ac:dyDescent="0.2">
      <c r="A161" s="55"/>
      <c r="B161" s="57"/>
      <c r="C161" s="93" t="s">
        <v>1255</v>
      </c>
      <c r="D161" s="93"/>
      <c r="E161" s="93"/>
      <c r="F161" s="93"/>
      <c r="G161" s="93"/>
      <c r="H161" s="93"/>
      <c r="I161" s="42"/>
      <c r="J161" s="55"/>
      <c r="K161" s="40"/>
      <c r="L161" s="42">
        <f>SUMIF(CD52:CD149, 2, AV52:AV149)</f>
        <v>0</v>
      </c>
    </row>
    <row r="162" spans="1:12" ht="14.25" hidden="1" x14ac:dyDescent="0.2">
      <c r="A162" s="55"/>
      <c r="B162" s="57"/>
      <c r="C162" s="93" t="s">
        <v>1256</v>
      </c>
      <c r="D162" s="93"/>
      <c r="E162" s="93"/>
      <c r="F162" s="93"/>
      <c r="G162" s="93"/>
      <c r="H162" s="93"/>
      <c r="I162" s="42"/>
      <c r="J162" s="55"/>
      <c r="K162" s="40"/>
      <c r="L162" s="42">
        <f>L164+L165</f>
        <v>0</v>
      </c>
    </row>
    <row r="163" spans="1:12" ht="14.25" hidden="1" x14ac:dyDescent="0.2">
      <c r="A163" s="55"/>
      <c r="B163" s="57"/>
      <c r="C163" s="95" t="s">
        <v>1253</v>
      </c>
      <c r="D163" s="93"/>
      <c r="E163" s="93"/>
      <c r="F163" s="93"/>
      <c r="G163" s="93"/>
      <c r="H163" s="93"/>
      <c r="I163" s="42"/>
      <c r="J163" s="55"/>
      <c r="K163" s="40"/>
      <c r="L163" s="42"/>
    </row>
    <row r="164" spans="1:12" ht="14.25" hidden="1" x14ac:dyDescent="0.2">
      <c r="A164" s="55"/>
      <c r="B164" s="57"/>
      <c r="C164" s="93" t="s">
        <v>1257</v>
      </c>
      <c r="D164" s="93"/>
      <c r="E164" s="93"/>
      <c r="F164" s="93"/>
      <c r="G164" s="93"/>
      <c r="H164" s="93"/>
      <c r="I164" s="42"/>
      <c r="J164" s="55"/>
      <c r="K164" s="40"/>
      <c r="L164" s="42">
        <f>SUMIF(CD52:CD149, 2, AW52:AW149)-SUMIF(CD52:CD149, 2, BK52:BK149)</f>
        <v>0</v>
      </c>
    </row>
    <row r="165" spans="1:12" ht="14.25" hidden="1" x14ac:dyDescent="0.2">
      <c r="A165" s="55"/>
      <c r="B165" s="57"/>
      <c r="C165" s="93" t="s">
        <v>1258</v>
      </c>
      <c r="D165" s="93"/>
      <c r="E165" s="93"/>
      <c r="F165" s="93"/>
      <c r="G165" s="93"/>
      <c r="H165" s="93"/>
      <c r="I165" s="42"/>
      <c r="J165" s="55"/>
      <c r="K165" s="40"/>
      <c r="L165" s="42">
        <f>SUMIF(CD52:CD149, 2, BC52:BC149)</f>
        <v>0</v>
      </c>
    </row>
    <row r="166" spans="1:12" ht="14.25" hidden="1" x14ac:dyDescent="0.2">
      <c r="A166" s="55"/>
      <c r="B166" s="57"/>
      <c r="C166" s="93" t="s">
        <v>1259</v>
      </c>
      <c r="D166" s="93"/>
      <c r="E166" s="93"/>
      <c r="F166" s="93"/>
      <c r="G166" s="93"/>
      <c r="H166" s="93"/>
      <c r="I166" s="42"/>
      <c r="J166" s="55"/>
      <c r="K166" s="40"/>
      <c r="L166" s="42">
        <f>SUMIF(CD52:CD149, 2, BB52:BB149)</f>
        <v>0</v>
      </c>
    </row>
    <row r="167" spans="1:12" ht="14.25" hidden="1" x14ac:dyDescent="0.2">
      <c r="A167" s="55"/>
      <c r="B167" s="57"/>
      <c r="C167" s="93" t="s">
        <v>1324</v>
      </c>
      <c r="D167" s="93"/>
      <c r="E167" s="93"/>
      <c r="F167" s="93"/>
      <c r="G167" s="93"/>
      <c r="H167" s="93"/>
      <c r="I167" s="42"/>
      <c r="J167" s="55"/>
      <c r="K167" s="40"/>
      <c r="L167" s="42">
        <f>SUMIF(CD52:CD149, 2, AR52:AR149)+SUMIF(CD52:CD149, 2, AT52:AT149)+SUMIF(CD52:CD149, 2, AV52:AV149)</f>
        <v>0</v>
      </c>
    </row>
    <row r="168" spans="1:12" ht="14.25" hidden="1" x14ac:dyDescent="0.2">
      <c r="A168" s="55"/>
      <c r="B168" s="57"/>
      <c r="C168" s="93" t="s">
        <v>1325</v>
      </c>
      <c r="D168" s="93"/>
      <c r="E168" s="93"/>
      <c r="F168" s="93"/>
      <c r="G168" s="93"/>
      <c r="H168" s="93"/>
      <c r="I168" s="42"/>
      <c r="J168" s="55"/>
      <c r="K168" s="40"/>
      <c r="L168" s="42">
        <f>SUMIF(CD52:CD149, 2, AZ52:AZ149)</f>
        <v>0</v>
      </c>
    </row>
    <row r="169" spans="1:12" ht="14.25" hidden="1" x14ac:dyDescent="0.2">
      <c r="A169" s="55"/>
      <c r="B169" s="57"/>
      <c r="C169" s="93" t="s">
        <v>1326</v>
      </c>
      <c r="D169" s="93"/>
      <c r="E169" s="93"/>
      <c r="F169" s="93"/>
      <c r="G169" s="93"/>
      <c r="H169" s="93"/>
      <c r="I169" s="42"/>
      <c r="J169" s="55"/>
      <c r="K169" s="40"/>
      <c r="L169" s="42">
        <f>SUMIF(CD52:CD149, 2, BA52:BA149)</f>
        <v>0</v>
      </c>
    </row>
    <row r="170" spans="1:12" hidden="1" x14ac:dyDescent="0.2"/>
    <row r="171" spans="1:12" ht="15" hidden="1" x14ac:dyDescent="0.2">
      <c r="A171" s="58"/>
      <c r="B171" s="59"/>
      <c r="C171" s="96" t="s">
        <v>1328</v>
      </c>
      <c r="D171" s="96"/>
      <c r="E171" s="96"/>
      <c r="F171" s="96"/>
      <c r="G171" s="96"/>
      <c r="H171" s="96"/>
      <c r="I171" s="47"/>
      <c r="J171" s="58"/>
      <c r="K171" s="60"/>
      <c r="L171" s="47">
        <f>L173+L174</f>
        <v>0</v>
      </c>
    </row>
    <row r="172" spans="1:12" ht="14.25" hidden="1" x14ac:dyDescent="0.2">
      <c r="A172" s="55"/>
      <c r="B172" s="57"/>
      <c r="C172" s="95" t="s">
        <v>1250</v>
      </c>
      <c r="D172" s="93"/>
      <c r="E172" s="93"/>
      <c r="F172" s="93"/>
      <c r="G172" s="93"/>
      <c r="H172" s="93"/>
      <c r="I172" s="42"/>
      <c r="J172" s="55"/>
      <c r="K172" s="40"/>
      <c r="L172" s="42"/>
    </row>
    <row r="173" spans="1:12" ht="14.25" hidden="1" x14ac:dyDescent="0.2">
      <c r="A173" s="55"/>
      <c r="B173" s="57"/>
      <c r="C173" s="93" t="s">
        <v>1263</v>
      </c>
      <c r="D173" s="93"/>
      <c r="E173" s="93"/>
      <c r="F173" s="93"/>
      <c r="G173" s="93"/>
      <c r="H173" s="93"/>
      <c r="I173" s="42"/>
      <c r="J173" s="55"/>
      <c r="K173" s="40"/>
      <c r="L173" s="42">
        <f>SUMIF(CD52:CD169, 3, BK52:BK169)</f>
        <v>0</v>
      </c>
    </row>
    <row r="174" spans="1:12" ht="14.25" hidden="1" x14ac:dyDescent="0.2">
      <c r="A174" s="55"/>
      <c r="B174" s="57"/>
      <c r="C174" s="93" t="s">
        <v>1264</v>
      </c>
      <c r="D174" s="93"/>
      <c r="E174" s="93"/>
      <c r="F174" s="93"/>
      <c r="G174" s="93"/>
      <c r="H174" s="93"/>
      <c r="I174" s="42"/>
      <c r="J174" s="55"/>
      <c r="K174" s="40"/>
      <c r="L174" s="42">
        <f>SUMIF(CD52:CD169, 3, BD52:BD169)</f>
        <v>0</v>
      </c>
    </row>
    <row r="176" spans="1:12" ht="15" x14ac:dyDescent="0.2">
      <c r="A176" s="58"/>
      <c r="B176" s="59"/>
      <c r="C176" s="96" t="s">
        <v>1329</v>
      </c>
      <c r="D176" s="96"/>
      <c r="E176" s="96"/>
      <c r="F176" s="96"/>
      <c r="G176" s="96"/>
      <c r="H176" s="96"/>
      <c r="I176" s="47"/>
      <c r="J176" s="58"/>
      <c r="K176" s="60"/>
      <c r="L176" s="47">
        <f>L184+L199+L200+L178+L179+L180+L181</f>
        <v>301390.61</v>
      </c>
    </row>
    <row r="177" spans="1:12" ht="14.25" x14ac:dyDescent="0.2">
      <c r="A177" s="55"/>
      <c r="B177" s="57"/>
      <c r="C177" s="95" t="s">
        <v>1250</v>
      </c>
      <c r="D177" s="93"/>
      <c r="E177" s="93"/>
      <c r="F177" s="93"/>
      <c r="G177" s="93"/>
      <c r="H177" s="93"/>
      <c r="I177" s="42"/>
      <c r="J177" s="55"/>
      <c r="K177" s="40"/>
      <c r="L177" s="42"/>
    </row>
    <row r="178" spans="1:12" ht="14.25" hidden="1" x14ac:dyDescent="0.2">
      <c r="A178" s="55"/>
      <c r="B178" s="57"/>
      <c r="C178" s="93" t="s">
        <v>1330</v>
      </c>
      <c r="D178" s="93"/>
      <c r="E178" s="93"/>
      <c r="F178" s="93"/>
      <c r="G178" s="93"/>
      <c r="H178" s="93"/>
      <c r="I178" s="42"/>
      <c r="J178" s="55"/>
      <c r="K178" s="40"/>
      <c r="L178" s="42"/>
    </row>
    <row r="179" spans="1:12" ht="14.25" hidden="1" x14ac:dyDescent="0.2">
      <c r="A179" s="55"/>
      <c r="B179" s="57"/>
      <c r="C179" s="93" t="s">
        <v>1330</v>
      </c>
      <c r="D179" s="93"/>
      <c r="E179" s="93"/>
      <c r="F179" s="93"/>
      <c r="G179" s="93"/>
      <c r="H179" s="93"/>
      <c r="I179" s="42"/>
      <c r="J179" s="55"/>
      <c r="K179" s="40"/>
      <c r="L179" s="42">
        <f>SUM(BQ52:BQ174)</f>
        <v>0</v>
      </c>
    </row>
    <row r="180" spans="1:12" ht="14.25" hidden="1" x14ac:dyDescent="0.2">
      <c r="A180" s="55"/>
      <c r="B180" s="57"/>
      <c r="C180" s="93" t="s">
        <v>1331</v>
      </c>
      <c r="D180" s="93"/>
      <c r="E180" s="93"/>
      <c r="F180" s="93"/>
      <c r="G180" s="93"/>
      <c r="H180" s="93"/>
      <c r="I180" s="42"/>
      <c r="J180" s="55"/>
      <c r="K180" s="40"/>
      <c r="L180" s="42">
        <f>SUMIF(CD52:CD174, 4, BB52:BB174)+SUMIF(CD52:CD174, 4, BC52:BC174)+SUMIF(CD52:CD174, 4, BD52:BD174)</f>
        <v>0</v>
      </c>
    </row>
    <row r="181" spans="1:12" ht="14.25" hidden="1" x14ac:dyDescent="0.2">
      <c r="A181" s="55"/>
      <c r="B181" s="57"/>
      <c r="C181" s="93" t="s">
        <v>1332</v>
      </c>
      <c r="D181" s="93"/>
      <c r="E181" s="93"/>
      <c r="F181" s="93"/>
      <c r="G181" s="93"/>
      <c r="H181" s="93"/>
      <c r="I181" s="42"/>
      <c r="J181" s="55"/>
      <c r="K181" s="40"/>
      <c r="L181" s="42">
        <f>SUM(BO52:BO174)</f>
        <v>0</v>
      </c>
    </row>
    <row r="182" spans="1:12" ht="14.25" x14ac:dyDescent="0.2">
      <c r="A182" s="55"/>
      <c r="B182" s="57"/>
      <c r="C182" s="93" t="s">
        <v>550</v>
      </c>
      <c r="D182" s="93"/>
      <c r="E182" s="93"/>
      <c r="F182" s="93"/>
      <c r="G182" s="93"/>
      <c r="H182" s="93"/>
      <c r="I182" s="42"/>
      <c r="J182" s="55"/>
      <c r="K182" s="40"/>
      <c r="L182" s="42">
        <f>L184+L199+L200</f>
        <v>301390.61</v>
      </c>
    </row>
    <row r="183" spans="1:12" ht="14.25" x14ac:dyDescent="0.2">
      <c r="A183" s="55"/>
      <c r="B183" s="57"/>
      <c r="C183" s="95" t="s">
        <v>1250</v>
      </c>
      <c r="D183" s="93"/>
      <c r="E183" s="93"/>
      <c r="F183" s="93"/>
      <c r="G183" s="93"/>
      <c r="H183" s="93"/>
      <c r="I183" s="42"/>
      <c r="J183" s="55"/>
      <c r="K183" s="40"/>
      <c r="L183" s="42"/>
    </row>
    <row r="184" spans="1:12" ht="14.25" x14ac:dyDescent="0.2">
      <c r="A184" s="55"/>
      <c r="B184" s="57"/>
      <c r="C184" s="93" t="s">
        <v>1322</v>
      </c>
      <c r="D184" s="93"/>
      <c r="E184" s="93"/>
      <c r="F184" s="93"/>
      <c r="G184" s="93"/>
      <c r="H184" s="93"/>
      <c r="I184" s="42"/>
      <c r="J184" s="55"/>
      <c r="K184" s="40"/>
      <c r="L184" s="42">
        <f>L186+L187+L193+L197</f>
        <v>143519.34</v>
      </c>
    </row>
    <row r="185" spans="1:12" ht="14.25" x14ac:dyDescent="0.2">
      <c r="A185" s="55"/>
      <c r="B185" s="57"/>
      <c r="C185" s="95" t="s">
        <v>1250</v>
      </c>
      <c r="D185" s="93"/>
      <c r="E185" s="93"/>
      <c r="F185" s="93"/>
      <c r="G185" s="93"/>
      <c r="H185" s="93"/>
      <c r="I185" s="42"/>
      <c r="J185" s="55"/>
      <c r="K185" s="40"/>
      <c r="L185" s="42"/>
    </row>
    <row r="186" spans="1:12" ht="14.25" x14ac:dyDescent="0.2">
      <c r="A186" s="55"/>
      <c r="B186" s="57"/>
      <c r="C186" s="93" t="s">
        <v>1323</v>
      </c>
      <c r="D186" s="93"/>
      <c r="E186" s="93"/>
      <c r="F186" s="93"/>
      <c r="G186" s="93"/>
      <c r="H186" s="93"/>
      <c r="I186" s="42"/>
      <c r="J186" s="55"/>
      <c r="K186" s="40"/>
      <c r="L186" s="42">
        <f>SUMIF(CD52:CD174, 4, AR52:AR174)</f>
        <v>143519.34</v>
      </c>
    </row>
    <row r="187" spans="1:12" ht="14.25" hidden="1" x14ac:dyDescent="0.2">
      <c r="A187" s="55"/>
      <c r="B187" s="57"/>
      <c r="C187" s="93" t="s">
        <v>1252</v>
      </c>
      <c r="D187" s="93"/>
      <c r="E187" s="93"/>
      <c r="F187" s="93"/>
      <c r="G187" s="93"/>
      <c r="H187" s="93"/>
      <c r="I187" s="42"/>
      <c r="J187" s="55"/>
      <c r="K187" s="40"/>
      <c r="L187" s="42">
        <f>L189+L192+L191</f>
        <v>0</v>
      </c>
    </row>
    <row r="188" spans="1:12" ht="14.25" hidden="1" x14ac:dyDescent="0.2">
      <c r="A188" s="55"/>
      <c r="B188" s="57"/>
      <c r="C188" s="95" t="s">
        <v>1253</v>
      </c>
      <c r="D188" s="93"/>
      <c r="E188" s="93"/>
      <c r="F188" s="93"/>
      <c r="G188" s="93"/>
      <c r="H188" s="93"/>
      <c r="I188" s="42"/>
      <c r="J188" s="55"/>
      <c r="K188" s="40"/>
      <c r="L188" s="42"/>
    </row>
    <row r="189" spans="1:12" ht="14.25" hidden="1" x14ac:dyDescent="0.2">
      <c r="A189" s="55"/>
      <c r="B189" s="57"/>
      <c r="C189" s="93" t="s">
        <v>1252</v>
      </c>
      <c r="D189" s="93"/>
      <c r="E189" s="93"/>
      <c r="F189" s="93"/>
      <c r="G189" s="93"/>
      <c r="H189" s="93"/>
      <c r="I189" s="42"/>
      <c r="J189" s="55"/>
      <c r="K189" s="40"/>
      <c r="L189" s="42">
        <f>SUMIF(CD52:CD174, 4, AO52:AO174)</f>
        <v>0</v>
      </c>
    </row>
    <row r="190" spans="1:12" ht="14.25" hidden="1" x14ac:dyDescent="0.2">
      <c r="A190" s="55"/>
      <c r="B190" s="57"/>
      <c r="C190" s="95" t="s">
        <v>1254</v>
      </c>
      <c r="D190" s="93"/>
      <c r="E190" s="93"/>
      <c r="F190" s="93"/>
      <c r="G190" s="93"/>
      <c r="H190" s="93"/>
      <c r="I190" s="42"/>
      <c r="J190" s="55"/>
      <c r="K190" s="40"/>
      <c r="L190" s="42"/>
    </row>
    <row r="191" spans="1:12" ht="14.25" hidden="1" x14ac:dyDescent="0.2">
      <c r="A191" s="55"/>
      <c r="B191" s="57"/>
      <c r="C191" s="93" t="s">
        <v>1273</v>
      </c>
      <c r="D191" s="93"/>
      <c r="E191" s="93"/>
      <c r="F191" s="93"/>
      <c r="G191" s="93"/>
      <c r="H191" s="93"/>
      <c r="I191" s="42"/>
      <c r="J191" s="55"/>
      <c r="K191" s="40"/>
      <c r="L191" s="42">
        <f>SUMIF(CD52:CD174, 4, AT52:AT174)</f>
        <v>0</v>
      </c>
    </row>
    <row r="192" spans="1:12" ht="14.25" hidden="1" x14ac:dyDescent="0.2">
      <c r="A192" s="55"/>
      <c r="B192" s="57"/>
      <c r="C192" s="93" t="s">
        <v>1255</v>
      </c>
      <c r="D192" s="93"/>
      <c r="E192" s="93"/>
      <c r="F192" s="93"/>
      <c r="G192" s="93"/>
      <c r="H192" s="93"/>
      <c r="I192" s="42"/>
      <c r="J192" s="55"/>
      <c r="K192" s="40"/>
      <c r="L192" s="42">
        <f>SUMIF(CD52:CD174, 4, AV52:AV174)</f>
        <v>0</v>
      </c>
    </row>
    <row r="193" spans="1:12" ht="14.25" hidden="1" x14ac:dyDescent="0.2">
      <c r="A193" s="55"/>
      <c r="B193" s="57"/>
      <c r="C193" s="93" t="s">
        <v>1256</v>
      </c>
      <c r="D193" s="93"/>
      <c r="E193" s="93"/>
      <c r="F193" s="93"/>
      <c r="G193" s="93"/>
      <c r="H193" s="93"/>
      <c r="I193" s="42"/>
      <c r="J193" s="55"/>
      <c r="K193" s="40"/>
      <c r="L193" s="42">
        <f>L195+L196</f>
        <v>0</v>
      </c>
    </row>
    <row r="194" spans="1:12" ht="14.25" hidden="1" x14ac:dyDescent="0.2">
      <c r="A194" s="55"/>
      <c r="B194" s="57"/>
      <c r="C194" s="95" t="s">
        <v>1253</v>
      </c>
      <c r="D194" s="93"/>
      <c r="E194" s="93"/>
      <c r="F194" s="93"/>
      <c r="G194" s="93"/>
      <c r="H194" s="93"/>
      <c r="I194" s="42"/>
      <c r="J194" s="55"/>
      <c r="K194" s="40"/>
      <c r="L194" s="42"/>
    </row>
    <row r="195" spans="1:12" ht="14.25" hidden="1" x14ac:dyDescent="0.2">
      <c r="A195" s="55"/>
      <c r="B195" s="57"/>
      <c r="C195" s="93" t="s">
        <v>1257</v>
      </c>
      <c r="D195" s="93"/>
      <c r="E195" s="93"/>
      <c r="F195" s="93"/>
      <c r="G195" s="93"/>
      <c r="H195" s="93"/>
      <c r="I195" s="42"/>
      <c r="J195" s="55"/>
      <c r="K195" s="40"/>
      <c r="L195" s="42">
        <f>SUMIF(CD52:CD174, 4, AW52:AW174)-SUMIF(CD52:CD174, 4, BK52:BK174)</f>
        <v>0</v>
      </c>
    </row>
    <row r="196" spans="1:12" ht="14.25" hidden="1" x14ac:dyDescent="0.2">
      <c r="A196" s="55"/>
      <c r="B196" s="57"/>
      <c r="C196" s="93" t="s">
        <v>1258</v>
      </c>
      <c r="D196" s="93"/>
      <c r="E196" s="93"/>
      <c r="F196" s="93"/>
      <c r="G196" s="93"/>
      <c r="H196" s="93"/>
      <c r="I196" s="42"/>
      <c r="J196" s="55"/>
      <c r="K196" s="40"/>
      <c r="L196" s="42">
        <f>SUMIF(CD52:CD174, 4, BC52:BC174)</f>
        <v>0</v>
      </c>
    </row>
    <row r="197" spans="1:12" ht="14.25" hidden="1" x14ac:dyDescent="0.2">
      <c r="A197" s="55"/>
      <c r="B197" s="57"/>
      <c r="C197" s="93" t="s">
        <v>1259</v>
      </c>
      <c r="D197" s="93"/>
      <c r="E197" s="93"/>
      <c r="F197" s="93"/>
      <c r="G197" s="93"/>
      <c r="H197" s="93"/>
      <c r="I197" s="42"/>
      <c r="J197" s="55"/>
      <c r="K197" s="40"/>
      <c r="L197" s="42">
        <f>SUMIF(CD52:CD174, 4, BB52:BB174)</f>
        <v>0</v>
      </c>
    </row>
    <row r="198" spans="1:12" ht="14.25" x14ac:dyDescent="0.2">
      <c r="A198" s="55"/>
      <c r="B198" s="57"/>
      <c r="C198" s="93" t="s">
        <v>1324</v>
      </c>
      <c r="D198" s="93"/>
      <c r="E198" s="93"/>
      <c r="F198" s="93"/>
      <c r="G198" s="93"/>
      <c r="H198" s="93"/>
      <c r="I198" s="42"/>
      <c r="J198" s="55"/>
      <c r="K198" s="40"/>
      <c r="L198" s="42">
        <f>SUMIF(CD52:CD174, 4, AR52:AR174)+SUMIF(CD52:CD174, 4, AT52:AT174)+SUMIF(CD52:CD174, 4, AV52:AV174)</f>
        <v>143519.34</v>
      </c>
    </row>
    <row r="199" spans="1:12" ht="14.25" x14ac:dyDescent="0.2">
      <c r="A199" s="55"/>
      <c r="B199" s="57"/>
      <c r="C199" s="93" t="s">
        <v>1325</v>
      </c>
      <c r="D199" s="93"/>
      <c r="E199" s="93"/>
      <c r="F199" s="93"/>
      <c r="G199" s="93"/>
      <c r="H199" s="93"/>
      <c r="I199" s="42"/>
      <c r="J199" s="55"/>
      <c r="K199" s="40"/>
      <c r="L199" s="42">
        <f>SUMIF(CD52:CD174, 4, AZ52:AZ174)</f>
        <v>106204.31</v>
      </c>
    </row>
    <row r="200" spans="1:12" ht="14.25" x14ac:dyDescent="0.2">
      <c r="A200" s="55"/>
      <c r="B200" s="57"/>
      <c r="C200" s="93" t="s">
        <v>1326</v>
      </c>
      <c r="D200" s="93"/>
      <c r="E200" s="93"/>
      <c r="F200" s="93"/>
      <c r="G200" s="93"/>
      <c r="H200" s="93"/>
      <c r="I200" s="42"/>
      <c r="J200" s="55"/>
      <c r="K200" s="40"/>
      <c r="L200" s="42">
        <f>SUMIF(CD52:CD174, 4, BA52:BA174)</f>
        <v>51666.96</v>
      </c>
    </row>
    <row r="202" spans="1:12" ht="15" x14ac:dyDescent="0.2">
      <c r="A202" s="58"/>
      <c r="B202" s="59"/>
      <c r="C202" s="96" t="s">
        <v>1333</v>
      </c>
      <c r="D202" s="96"/>
      <c r="E202" s="96"/>
      <c r="F202" s="96"/>
      <c r="G202" s="96"/>
      <c r="H202" s="96"/>
      <c r="I202" s="47"/>
      <c r="J202" s="58"/>
      <c r="K202" s="60"/>
      <c r="L202" s="47">
        <f>L131+L151+L171+L176</f>
        <v>301390.61</v>
      </c>
    </row>
    <row r="203" spans="1:12" ht="14.25" x14ac:dyDescent="0.2">
      <c r="A203" s="55"/>
      <c r="B203" s="57"/>
      <c r="C203" s="95" t="s">
        <v>1250</v>
      </c>
      <c r="D203" s="93"/>
      <c r="E203" s="93"/>
      <c r="F203" s="93"/>
      <c r="G203" s="93"/>
      <c r="H203" s="93"/>
      <c r="I203" s="42"/>
      <c r="J203" s="55"/>
      <c r="K203" s="40"/>
      <c r="L203" s="42"/>
    </row>
    <row r="204" spans="1:12" ht="14.25" x14ac:dyDescent="0.2">
      <c r="A204" s="55"/>
      <c r="B204" s="57"/>
      <c r="C204" s="93" t="s">
        <v>1322</v>
      </c>
      <c r="D204" s="93"/>
      <c r="E204" s="93"/>
      <c r="F204" s="93"/>
      <c r="G204" s="93"/>
      <c r="H204" s="93"/>
      <c r="I204" s="42"/>
      <c r="J204" s="55"/>
      <c r="K204" s="40"/>
      <c r="L204" s="42">
        <f>L206+L207+L213+L217</f>
        <v>143519.34</v>
      </c>
    </row>
    <row r="205" spans="1:12" ht="14.25" x14ac:dyDescent="0.2">
      <c r="A205" s="55"/>
      <c r="B205" s="57"/>
      <c r="C205" s="95" t="s">
        <v>1250</v>
      </c>
      <c r="D205" s="93"/>
      <c r="E205" s="93"/>
      <c r="F205" s="93"/>
      <c r="G205" s="93"/>
      <c r="H205" s="93"/>
      <c r="I205" s="42"/>
      <c r="J205" s="55"/>
      <c r="K205" s="40"/>
      <c r="L205" s="42"/>
    </row>
    <row r="206" spans="1:12" ht="14.25" x14ac:dyDescent="0.2">
      <c r="A206" s="55"/>
      <c r="B206" s="57"/>
      <c r="C206" s="93" t="s">
        <v>1323</v>
      </c>
      <c r="D206" s="93"/>
      <c r="E206" s="93"/>
      <c r="F206" s="93"/>
      <c r="G206" s="93"/>
      <c r="H206" s="93"/>
      <c r="I206" s="42"/>
      <c r="J206" s="55"/>
      <c r="K206" s="40"/>
      <c r="L206" s="42">
        <f>SUM(AR52:AR200)</f>
        <v>143519.34</v>
      </c>
    </row>
    <row r="207" spans="1:12" ht="14.25" hidden="1" x14ac:dyDescent="0.2">
      <c r="A207" s="55"/>
      <c r="B207" s="57"/>
      <c r="C207" s="93" t="s">
        <v>1252</v>
      </c>
      <c r="D207" s="93"/>
      <c r="E207" s="93"/>
      <c r="F207" s="93"/>
      <c r="G207" s="93"/>
      <c r="H207" s="93"/>
      <c r="I207" s="42"/>
      <c r="J207" s="55"/>
      <c r="K207" s="40"/>
      <c r="L207" s="42">
        <f>L209+L212+L211</f>
        <v>0</v>
      </c>
    </row>
    <row r="208" spans="1:12" ht="14.25" hidden="1" x14ac:dyDescent="0.2">
      <c r="A208" s="55"/>
      <c r="B208" s="57"/>
      <c r="C208" s="95" t="s">
        <v>1253</v>
      </c>
      <c r="D208" s="93"/>
      <c r="E208" s="93"/>
      <c r="F208" s="93"/>
      <c r="G208" s="93"/>
      <c r="H208" s="93"/>
      <c r="I208" s="42"/>
      <c r="J208" s="55"/>
      <c r="K208" s="40"/>
      <c r="L208" s="42"/>
    </row>
    <row r="209" spans="1:12" ht="14.25" hidden="1" x14ac:dyDescent="0.2">
      <c r="A209" s="55"/>
      <c r="B209" s="57"/>
      <c r="C209" s="93" t="s">
        <v>1252</v>
      </c>
      <c r="D209" s="93"/>
      <c r="E209" s="93"/>
      <c r="F209" s="93"/>
      <c r="G209" s="93"/>
      <c r="H209" s="93"/>
      <c r="I209" s="42"/>
      <c r="J209" s="55"/>
      <c r="K209" s="40"/>
      <c r="L209" s="42">
        <f>SUM(AO52:AO200)</f>
        <v>0</v>
      </c>
    </row>
    <row r="210" spans="1:12" ht="14.25" hidden="1" x14ac:dyDescent="0.2">
      <c r="A210" s="55"/>
      <c r="B210" s="57"/>
      <c r="C210" s="95" t="s">
        <v>1254</v>
      </c>
      <c r="D210" s="93"/>
      <c r="E210" s="93"/>
      <c r="F210" s="93"/>
      <c r="G210" s="93"/>
      <c r="H210" s="93"/>
      <c r="I210" s="42"/>
      <c r="J210" s="55"/>
      <c r="K210" s="40"/>
      <c r="L210" s="42"/>
    </row>
    <row r="211" spans="1:12" ht="14.25" hidden="1" x14ac:dyDescent="0.2">
      <c r="A211" s="55"/>
      <c r="B211" s="57"/>
      <c r="C211" s="93" t="s">
        <v>1273</v>
      </c>
      <c r="D211" s="93"/>
      <c r="E211" s="93"/>
      <c r="F211" s="93"/>
      <c r="G211" s="93"/>
      <c r="H211" s="93"/>
      <c r="I211" s="42"/>
      <c r="J211" s="55"/>
      <c r="K211" s="40"/>
      <c r="L211" s="42">
        <f>SUM(AT52:AT200)</f>
        <v>0</v>
      </c>
    </row>
    <row r="212" spans="1:12" ht="14.25" hidden="1" x14ac:dyDescent="0.2">
      <c r="A212" s="55"/>
      <c r="B212" s="57"/>
      <c r="C212" s="93" t="s">
        <v>1255</v>
      </c>
      <c r="D212" s="93"/>
      <c r="E212" s="93"/>
      <c r="F212" s="93"/>
      <c r="G212" s="93"/>
      <c r="H212" s="93"/>
      <c r="I212" s="42"/>
      <c r="J212" s="55"/>
      <c r="K212" s="40"/>
      <c r="L212" s="42">
        <f>SUM(AV52:AV200)</f>
        <v>0</v>
      </c>
    </row>
    <row r="213" spans="1:12" ht="14.25" hidden="1" x14ac:dyDescent="0.2">
      <c r="A213" s="55"/>
      <c r="B213" s="57"/>
      <c r="C213" s="93" t="s">
        <v>1256</v>
      </c>
      <c r="D213" s="93"/>
      <c r="E213" s="93"/>
      <c r="F213" s="93"/>
      <c r="G213" s="93"/>
      <c r="H213" s="93"/>
      <c r="I213" s="42"/>
      <c r="J213" s="55"/>
      <c r="K213" s="40"/>
      <c r="L213" s="42">
        <f>L215+L216</f>
        <v>0</v>
      </c>
    </row>
    <row r="214" spans="1:12" ht="14.25" hidden="1" x14ac:dyDescent="0.2">
      <c r="A214" s="55"/>
      <c r="B214" s="57"/>
      <c r="C214" s="95" t="s">
        <v>1253</v>
      </c>
      <c r="D214" s="93"/>
      <c r="E214" s="93"/>
      <c r="F214" s="93"/>
      <c r="G214" s="93"/>
      <c r="H214" s="93"/>
      <c r="I214" s="42"/>
      <c r="J214" s="55"/>
      <c r="K214" s="40"/>
      <c r="L214" s="42"/>
    </row>
    <row r="215" spans="1:12" ht="14.25" hidden="1" x14ac:dyDescent="0.2">
      <c r="A215" s="55"/>
      <c r="B215" s="57"/>
      <c r="C215" s="93" t="s">
        <v>1257</v>
      </c>
      <c r="D215" s="93"/>
      <c r="E215" s="93"/>
      <c r="F215" s="93"/>
      <c r="G215" s="93"/>
      <c r="H215" s="93"/>
      <c r="I215" s="42"/>
      <c r="J215" s="55"/>
      <c r="K215" s="40"/>
      <c r="L215" s="42">
        <f>SUM(AW52:AW200)-SUM(BK52:BK200)</f>
        <v>0</v>
      </c>
    </row>
    <row r="216" spans="1:12" ht="14.25" hidden="1" x14ac:dyDescent="0.2">
      <c r="A216" s="55"/>
      <c r="B216" s="57"/>
      <c r="C216" s="93" t="s">
        <v>1258</v>
      </c>
      <c r="D216" s="93"/>
      <c r="E216" s="93"/>
      <c r="F216" s="93"/>
      <c r="G216" s="93"/>
      <c r="H216" s="93"/>
      <c r="I216" s="42"/>
      <c r="J216" s="55"/>
      <c r="K216" s="40"/>
      <c r="L216" s="42">
        <f>SUM(BC52:BC200)</f>
        <v>0</v>
      </c>
    </row>
    <row r="217" spans="1:12" ht="14.25" hidden="1" x14ac:dyDescent="0.2">
      <c r="A217" s="55"/>
      <c r="B217" s="57"/>
      <c r="C217" s="93" t="s">
        <v>1259</v>
      </c>
      <c r="D217" s="93"/>
      <c r="E217" s="93"/>
      <c r="F217" s="93"/>
      <c r="G217" s="93"/>
      <c r="H217" s="93"/>
      <c r="I217" s="42"/>
      <c r="J217" s="55"/>
      <c r="K217" s="40"/>
      <c r="L217" s="42">
        <f>SUM(BB52:BB200)</f>
        <v>0</v>
      </c>
    </row>
    <row r="218" spans="1:12" ht="14.25" x14ac:dyDescent="0.2">
      <c r="A218" s="55"/>
      <c r="B218" s="57"/>
      <c r="C218" s="93" t="s">
        <v>1260</v>
      </c>
      <c r="D218" s="93"/>
      <c r="E218" s="93"/>
      <c r="F218" s="93"/>
      <c r="G218" s="93"/>
      <c r="H218" s="93"/>
      <c r="I218" s="42"/>
      <c r="J218" s="55"/>
      <c r="K218" s="40"/>
      <c r="L218" s="42">
        <f>SUM(AR52:AR200)+SUM(AT52:AT200)+SUM(AV52:AV200)</f>
        <v>143519.34</v>
      </c>
    </row>
    <row r="219" spans="1:12" ht="14.25" x14ac:dyDescent="0.2">
      <c r="A219" s="55"/>
      <c r="B219" s="57"/>
      <c r="C219" s="93" t="s">
        <v>1261</v>
      </c>
      <c r="D219" s="93"/>
      <c r="E219" s="93"/>
      <c r="F219" s="93"/>
      <c r="G219" s="93"/>
      <c r="H219" s="93"/>
      <c r="I219" s="42"/>
      <c r="J219" s="55"/>
      <c r="K219" s="40"/>
      <c r="L219" s="42">
        <f>SUM(AZ52:AZ200)</f>
        <v>106204.31</v>
      </c>
    </row>
    <row r="220" spans="1:12" ht="14.25" x14ac:dyDescent="0.2">
      <c r="A220" s="55"/>
      <c r="B220" s="57"/>
      <c r="C220" s="93" t="s">
        <v>1262</v>
      </c>
      <c r="D220" s="93"/>
      <c r="E220" s="93"/>
      <c r="F220" s="93"/>
      <c r="G220" s="93"/>
      <c r="H220" s="93"/>
      <c r="I220" s="42"/>
      <c r="J220" s="55"/>
      <c r="K220" s="40"/>
      <c r="L220" s="42">
        <f>SUM(BA52:BA200)</f>
        <v>51666.96</v>
      </c>
    </row>
    <row r="221" spans="1:12" ht="14.25" hidden="1" x14ac:dyDescent="0.2">
      <c r="A221" s="55"/>
      <c r="B221" s="57"/>
      <c r="C221" s="93" t="s">
        <v>1334</v>
      </c>
      <c r="D221" s="93"/>
      <c r="E221" s="93"/>
      <c r="F221" s="93"/>
      <c r="G221" s="93"/>
      <c r="H221" s="93"/>
      <c r="I221" s="42"/>
      <c r="J221" s="55"/>
      <c r="K221" s="40"/>
      <c r="L221" s="42">
        <f>L223+L224</f>
        <v>0</v>
      </c>
    </row>
    <row r="222" spans="1:12" ht="14.25" hidden="1" x14ac:dyDescent="0.2">
      <c r="A222" s="55"/>
      <c r="B222" s="57"/>
      <c r="C222" s="95" t="s">
        <v>1250</v>
      </c>
      <c r="D222" s="93"/>
      <c r="E222" s="93"/>
      <c r="F222" s="93"/>
      <c r="G222" s="93"/>
      <c r="H222" s="93"/>
      <c r="I222" s="42"/>
      <c r="J222" s="55"/>
      <c r="K222" s="40"/>
      <c r="L222" s="42"/>
    </row>
    <row r="223" spans="1:12" ht="14.25" hidden="1" x14ac:dyDescent="0.2">
      <c r="A223" s="55"/>
      <c r="B223" s="57"/>
      <c r="C223" s="93" t="s">
        <v>1263</v>
      </c>
      <c r="D223" s="93"/>
      <c r="E223" s="93"/>
      <c r="F223" s="93"/>
      <c r="G223" s="93"/>
      <c r="H223" s="93"/>
      <c r="I223" s="42"/>
      <c r="J223" s="55"/>
      <c r="K223" s="40"/>
      <c r="L223" s="42">
        <f>SUM(BK52:BK200)</f>
        <v>0</v>
      </c>
    </row>
    <row r="224" spans="1:12" ht="14.25" hidden="1" x14ac:dyDescent="0.2">
      <c r="A224" s="55"/>
      <c r="B224" s="57"/>
      <c r="C224" s="93" t="s">
        <v>1264</v>
      </c>
      <c r="D224" s="93"/>
      <c r="E224" s="93"/>
      <c r="F224" s="93"/>
      <c r="G224" s="93"/>
      <c r="H224" s="93"/>
      <c r="I224" s="42"/>
      <c r="J224" s="55"/>
      <c r="K224" s="40"/>
      <c r="L224" s="42">
        <f>SUM(BD52:BD200)</f>
        <v>0</v>
      </c>
    </row>
    <row r="225" spans="1:12" ht="14.25" x14ac:dyDescent="0.2">
      <c r="A225" s="55"/>
      <c r="B225" s="57"/>
      <c r="C225" s="93" t="s">
        <v>1335</v>
      </c>
      <c r="D225" s="93"/>
      <c r="E225" s="93"/>
      <c r="F225" s="93"/>
      <c r="G225" s="93"/>
      <c r="H225" s="93"/>
      <c r="I225" s="42"/>
      <c r="J225" s="55"/>
      <c r="K225" s="40"/>
      <c r="L225" s="42">
        <f>L176</f>
        <v>301390.61</v>
      </c>
    </row>
    <row r="226" spans="1:12" ht="14.25" x14ac:dyDescent="0.2">
      <c r="A226" s="55"/>
      <c r="B226" s="57"/>
      <c r="C226" s="96" t="s">
        <v>1268</v>
      </c>
      <c r="D226" s="93"/>
      <c r="E226" s="93"/>
      <c r="F226" s="93"/>
      <c r="G226" s="93"/>
      <c r="H226" s="93"/>
      <c r="I226" s="42"/>
      <c r="J226" s="55"/>
      <c r="K226" s="40"/>
      <c r="L226" s="42"/>
    </row>
    <row r="227" spans="1:12" ht="14.25" hidden="1" x14ac:dyDescent="0.2">
      <c r="A227" s="55"/>
      <c r="B227" s="57"/>
      <c r="C227" s="93" t="s">
        <v>1269</v>
      </c>
      <c r="D227" s="93"/>
      <c r="E227" s="93"/>
      <c r="F227" s="93"/>
      <c r="G227" s="93"/>
      <c r="H227" s="93"/>
      <c r="I227" s="42"/>
      <c r="J227" s="55"/>
      <c r="K227" s="40"/>
      <c r="L227" s="42">
        <f>SUM(AX52:AX200)</f>
        <v>0</v>
      </c>
    </row>
    <row r="228" spans="1:12" ht="14.25" hidden="1" x14ac:dyDescent="0.2">
      <c r="A228" s="55"/>
      <c r="B228" s="57"/>
      <c r="C228" s="93" t="s">
        <v>1270</v>
      </c>
      <c r="D228" s="93"/>
      <c r="E228" s="93"/>
      <c r="F228" s="93"/>
      <c r="G228" s="93"/>
      <c r="H228" s="93"/>
      <c r="I228" s="42"/>
      <c r="J228" s="55"/>
      <c r="K228" s="40"/>
      <c r="L228" s="42">
        <f>SUM(AY52:AY200)</f>
        <v>0</v>
      </c>
    </row>
    <row r="229" spans="1:12" ht="14.25" x14ac:dyDescent="0.2">
      <c r="A229" s="55"/>
      <c r="B229" s="57"/>
      <c r="C229" s="93" t="s">
        <v>1271</v>
      </c>
      <c r="D229" s="93"/>
      <c r="E229" s="93"/>
      <c r="F229" s="94"/>
      <c r="G229" s="46">
        <f>Source!F429</f>
        <v>203.57472000000001</v>
      </c>
      <c r="H229" s="55"/>
      <c r="I229" s="55"/>
      <c r="J229" s="55"/>
      <c r="K229" s="55"/>
      <c r="L229" s="55"/>
    </row>
    <row r="230" spans="1:12" ht="14.25" hidden="1" customHeight="1" x14ac:dyDescent="0.2">
      <c r="A230" s="55"/>
      <c r="B230" s="57"/>
      <c r="C230" s="93" t="s">
        <v>1272</v>
      </c>
      <c r="D230" s="93"/>
      <c r="E230" s="93"/>
      <c r="F230" s="94"/>
      <c r="G230" s="46">
        <f>Source!F430</f>
        <v>0</v>
      </c>
      <c r="H230" s="55"/>
      <c r="I230" s="55"/>
      <c r="J230" s="55"/>
      <c r="K230" s="55"/>
      <c r="L230" s="55"/>
    </row>
  </sheetData>
  <mergeCells count="180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74:H74"/>
    <mergeCell ref="I74:J74"/>
    <mergeCell ref="K74:L74"/>
    <mergeCell ref="C76:L76"/>
    <mergeCell ref="C84:H84"/>
    <mergeCell ref="I84:J84"/>
    <mergeCell ref="K84:L84"/>
    <mergeCell ref="A53:L53"/>
    <mergeCell ref="C55:L55"/>
    <mergeCell ref="C63:H63"/>
    <mergeCell ref="I63:J63"/>
    <mergeCell ref="K63:L63"/>
    <mergeCell ref="C65:L65"/>
    <mergeCell ref="C99:H99"/>
    <mergeCell ref="C100:H100"/>
    <mergeCell ref="C101:H101"/>
    <mergeCell ref="C102:H102"/>
    <mergeCell ref="C103:H103"/>
    <mergeCell ref="C104:H104"/>
    <mergeCell ref="C86:L86"/>
    <mergeCell ref="C95:H95"/>
    <mergeCell ref="I95:J95"/>
    <mergeCell ref="K95:L95"/>
    <mergeCell ref="C97:H97"/>
    <mergeCell ref="C98:H98"/>
    <mergeCell ref="C111:H111"/>
    <mergeCell ref="C112:H112"/>
    <mergeCell ref="C113:H113"/>
    <mergeCell ref="C114:H114"/>
    <mergeCell ref="C115:H115"/>
    <mergeCell ref="C116:H116"/>
    <mergeCell ref="C105:H105"/>
    <mergeCell ref="C106:H106"/>
    <mergeCell ref="C107:H107"/>
    <mergeCell ref="C108:H108"/>
    <mergeCell ref="C109:H109"/>
    <mergeCell ref="C110:H110"/>
    <mergeCell ref="C123:H123"/>
    <mergeCell ref="C124:H124"/>
    <mergeCell ref="C125:F125"/>
    <mergeCell ref="C126:F126"/>
    <mergeCell ref="C129:H129"/>
    <mergeCell ref="C131:H131"/>
    <mergeCell ref="C117:H117"/>
    <mergeCell ref="C118:H118"/>
    <mergeCell ref="C119:H119"/>
    <mergeCell ref="C120:H120"/>
    <mergeCell ref="C121:H121"/>
    <mergeCell ref="C122:H122"/>
    <mergeCell ref="C138:H138"/>
    <mergeCell ref="C139:H139"/>
    <mergeCell ref="C140:H140"/>
    <mergeCell ref="C141:H141"/>
    <mergeCell ref="C142:H142"/>
    <mergeCell ref="C143:H143"/>
    <mergeCell ref="C132:H132"/>
    <mergeCell ref="C133:H133"/>
    <mergeCell ref="C134:H134"/>
    <mergeCell ref="C135:H135"/>
    <mergeCell ref="C136:H136"/>
    <mergeCell ref="C137:H137"/>
    <mergeCell ref="C151:H151"/>
    <mergeCell ref="C152:H152"/>
    <mergeCell ref="C153:H153"/>
    <mergeCell ref="C154:H154"/>
    <mergeCell ref="C155:H155"/>
    <mergeCell ref="C156:H156"/>
    <mergeCell ref="C144:H144"/>
    <mergeCell ref="C145:H145"/>
    <mergeCell ref="C146:H146"/>
    <mergeCell ref="C147:H147"/>
    <mergeCell ref="C148:H148"/>
    <mergeCell ref="C149:H149"/>
    <mergeCell ref="C163:H163"/>
    <mergeCell ref="C164:H164"/>
    <mergeCell ref="C165:H165"/>
    <mergeCell ref="C166:H166"/>
    <mergeCell ref="C167:H167"/>
    <mergeCell ref="C168:H168"/>
    <mergeCell ref="C157:H157"/>
    <mergeCell ref="C158:H158"/>
    <mergeCell ref="C159:H159"/>
    <mergeCell ref="C160:H160"/>
    <mergeCell ref="C161:H161"/>
    <mergeCell ref="C162:H162"/>
    <mergeCell ref="C177:H177"/>
    <mergeCell ref="C178:H178"/>
    <mergeCell ref="C179:H179"/>
    <mergeCell ref="C180:H180"/>
    <mergeCell ref="C181:H181"/>
    <mergeCell ref="C182:H182"/>
    <mergeCell ref="C169:H169"/>
    <mergeCell ref="C171:H171"/>
    <mergeCell ref="C172:H172"/>
    <mergeCell ref="C173:H173"/>
    <mergeCell ref="C174:H174"/>
    <mergeCell ref="C176:H176"/>
    <mergeCell ref="C189:H189"/>
    <mergeCell ref="C190:H190"/>
    <mergeCell ref="C191:H191"/>
    <mergeCell ref="C192:H192"/>
    <mergeCell ref="C193:H193"/>
    <mergeCell ref="C194:H194"/>
    <mergeCell ref="C183:H183"/>
    <mergeCell ref="C184:H184"/>
    <mergeCell ref="C185:H185"/>
    <mergeCell ref="C186:H186"/>
    <mergeCell ref="C187:H187"/>
    <mergeCell ref="C188:H188"/>
    <mergeCell ref="C202:H202"/>
    <mergeCell ref="C203:H203"/>
    <mergeCell ref="C204:H204"/>
    <mergeCell ref="C205:H205"/>
    <mergeCell ref="C206:H206"/>
    <mergeCell ref="C207:H207"/>
    <mergeCell ref="C195:H195"/>
    <mergeCell ref="C196:H196"/>
    <mergeCell ref="C197:H197"/>
    <mergeCell ref="C198:H198"/>
    <mergeCell ref="C199:H199"/>
    <mergeCell ref="C200:H200"/>
    <mergeCell ref="C214:H214"/>
    <mergeCell ref="C215:H215"/>
    <mergeCell ref="C216:H216"/>
    <mergeCell ref="C217:H217"/>
    <mergeCell ref="C218:H218"/>
    <mergeCell ref="C219:H219"/>
    <mergeCell ref="C208:H208"/>
    <mergeCell ref="C209:H209"/>
    <mergeCell ref="C210:H210"/>
    <mergeCell ref="C211:H211"/>
    <mergeCell ref="C212:H212"/>
    <mergeCell ref="C213:H213"/>
    <mergeCell ref="C226:H226"/>
    <mergeCell ref="C227:H227"/>
    <mergeCell ref="C228:H228"/>
    <mergeCell ref="C229:F229"/>
    <mergeCell ref="C230:F230"/>
    <mergeCell ref="C220:H220"/>
    <mergeCell ref="C221:H221"/>
    <mergeCell ref="C222:H222"/>
    <mergeCell ref="C223:H223"/>
    <mergeCell ref="C224:H224"/>
    <mergeCell ref="C225:H225"/>
  </mergeCells>
  <pageMargins left="0.4" right="0.2" top="0.2" bottom="0.4" header="0.2" footer="0.2"/>
  <pageSetup paperSize="9" scale="49" fitToHeight="0" orientation="portrait" horizontalDpi="0" verticalDpi="0" r:id="rId1"/>
  <headerFooter>
    <oddHeader>&amp;L&amp;8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B2CA0-E365-4A3A-AB1F-B0FBA9EFCEC6}">
  <sheetPr>
    <pageSetUpPr fitToPage="1"/>
  </sheetPr>
  <dimension ref="A1:Z131"/>
  <sheetViews>
    <sheetView zoomScale="70" zoomScaleNormal="70" workbookViewId="0"/>
  </sheetViews>
  <sheetFormatPr defaultRowHeight="12.75" x14ac:dyDescent="0.2"/>
  <cols>
    <col min="1" max="1" width="6.7109375" customWidth="1"/>
    <col min="2" max="2" width="25.7109375" customWidth="1"/>
    <col min="3" max="4" width="35.7109375" customWidth="1"/>
    <col min="5" max="9" width="15.7109375" customWidth="1"/>
    <col min="10" max="13" width="10.7109375" customWidth="1"/>
    <col min="14" max="14" width="25.7109375" customWidth="1"/>
    <col min="15" max="16" width="10.7109375" customWidth="1"/>
    <col min="17" max="19" width="15.7109375" customWidth="1"/>
    <col min="20" max="20" width="20.7109375" customWidth="1"/>
    <col min="21" max="23" width="15.7109375" customWidth="1"/>
    <col min="24" max="25" width="20.7109375" customWidth="1"/>
    <col min="26" max="26" width="15.7109375" customWidth="1"/>
  </cols>
  <sheetData>
    <row r="1" spans="1:26" ht="12.75" customHeight="1" x14ac:dyDescent="0.2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20.25" customHeight="1" x14ac:dyDescent="0.2">
      <c r="A2" s="150" t="s">
        <v>1344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50"/>
      <c r="V2" s="150"/>
      <c r="W2" s="150"/>
      <c r="X2" s="150"/>
      <c r="Y2" s="150"/>
      <c r="Z2" s="150"/>
    </row>
    <row r="3" spans="1:26" ht="12.75" customHeight="1" x14ac:dyDescent="0.2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 x14ac:dyDescent="0.2">
      <c r="A4" s="151" t="s">
        <v>1370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</row>
    <row r="5" spans="1:26" ht="12.75" customHeight="1" x14ac:dyDescent="0.2">
      <c r="A5" s="152" t="s">
        <v>1345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2.75" customHeight="1" x14ac:dyDescent="0.2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2.75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pans="1:26" ht="15" customHeight="1" x14ac:dyDescent="0.2">
      <c r="A8" s="128" t="s">
        <v>1200</v>
      </c>
      <c r="B8" s="128" t="s">
        <v>1346</v>
      </c>
      <c r="C8" s="128" t="s">
        <v>1347</v>
      </c>
      <c r="D8" s="128" t="s">
        <v>1348</v>
      </c>
      <c r="E8" s="128" t="s">
        <v>1349</v>
      </c>
      <c r="F8" s="128" t="s">
        <v>1350</v>
      </c>
      <c r="G8" s="128" t="s">
        <v>1351</v>
      </c>
      <c r="H8" s="128" t="s">
        <v>1352</v>
      </c>
      <c r="I8" s="128" t="s">
        <v>1353</v>
      </c>
      <c r="J8" s="134" t="s">
        <v>1354</v>
      </c>
      <c r="K8" s="135"/>
      <c r="L8" s="134" t="s">
        <v>1355</v>
      </c>
      <c r="M8" s="135"/>
      <c r="N8" s="140" t="s">
        <v>1356</v>
      </c>
      <c r="O8" s="141"/>
      <c r="P8" s="142"/>
      <c r="Q8" s="147" t="s">
        <v>1357</v>
      </c>
      <c r="R8" s="128" t="s">
        <v>1358</v>
      </c>
      <c r="S8" s="128" t="s">
        <v>1359</v>
      </c>
      <c r="T8" s="128" t="s">
        <v>1360</v>
      </c>
      <c r="U8" s="128" t="s">
        <v>1361</v>
      </c>
      <c r="V8" s="128" t="s">
        <v>1362</v>
      </c>
      <c r="W8" s="128" t="s">
        <v>1363</v>
      </c>
      <c r="X8" s="128" t="s">
        <v>1364</v>
      </c>
      <c r="Y8" s="128" t="s">
        <v>1365</v>
      </c>
      <c r="Z8" s="128" t="s">
        <v>1366</v>
      </c>
    </row>
    <row r="9" spans="1:26" ht="15" customHeight="1" x14ac:dyDescent="0.2">
      <c r="A9" s="129"/>
      <c r="B9" s="129"/>
      <c r="C9" s="129"/>
      <c r="D9" s="129"/>
      <c r="E9" s="129"/>
      <c r="F9" s="129"/>
      <c r="G9" s="129"/>
      <c r="H9" s="129"/>
      <c r="I9" s="129"/>
      <c r="J9" s="136"/>
      <c r="K9" s="137"/>
      <c r="L9" s="136"/>
      <c r="M9" s="137"/>
      <c r="N9" s="136"/>
      <c r="O9" s="143"/>
      <c r="P9" s="144"/>
      <c r="Q9" s="148"/>
      <c r="R9" s="129"/>
      <c r="S9" s="129"/>
      <c r="T9" s="129"/>
      <c r="U9" s="129"/>
      <c r="V9" s="129"/>
      <c r="W9" s="129"/>
      <c r="X9" s="129"/>
      <c r="Y9" s="129"/>
      <c r="Z9" s="129"/>
    </row>
    <row r="10" spans="1:26" ht="15" customHeight="1" x14ac:dyDescent="0.2">
      <c r="A10" s="129"/>
      <c r="B10" s="129"/>
      <c r="C10" s="129"/>
      <c r="D10" s="129"/>
      <c r="E10" s="129"/>
      <c r="F10" s="129"/>
      <c r="G10" s="129"/>
      <c r="H10" s="129"/>
      <c r="I10" s="129"/>
      <c r="J10" s="136"/>
      <c r="K10" s="137"/>
      <c r="L10" s="136"/>
      <c r="M10" s="137"/>
      <c r="N10" s="136"/>
      <c r="O10" s="143"/>
      <c r="P10" s="144"/>
      <c r="Q10" s="148"/>
      <c r="R10" s="129"/>
      <c r="S10" s="129"/>
      <c r="T10" s="129"/>
      <c r="U10" s="129"/>
      <c r="V10" s="129"/>
      <c r="W10" s="129"/>
      <c r="X10" s="129"/>
      <c r="Y10" s="129"/>
      <c r="Z10" s="129"/>
    </row>
    <row r="11" spans="1:26" ht="15" customHeight="1" x14ac:dyDescent="0.2">
      <c r="A11" s="129"/>
      <c r="B11" s="129"/>
      <c r="C11" s="129"/>
      <c r="D11" s="129"/>
      <c r="E11" s="129"/>
      <c r="F11" s="129"/>
      <c r="G11" s="129"/>
      <c r="H11" s="129"/>
      <c r="I11" s="129"/>
      <c r="J11" s="136"/>
      <c r="K11" s="137"/>
      <c r="L11" s="136"/>
      <c r="M11" s="137"/>
      <c r="N11" s="136"/>
      <c r="O11" s="143"/>
      <c r="P11" s="144"/>
      <c r="Q11" s="148"/>
      <c r="R11" s="129"/>
      <c r="S11" s="129"/>
      <c r="T11" s="129"/>
      <c r="U11" s="129"/>
      <c r="V11" s="129"/>
      <c r="W11" s="129"/>
      <c r="X11" s="129"/>
      <c r="Y11" s="129"/>
      <c r="Z11" s="129"/>
    </row>
    <row r="12" spans="1:26" ht="15" customHeight="1" x14ac:dyDescent="0.2">
      <c r="A12" s="129"/>
      <c r="B12" s="129"/>
      <c r="C12" s="129"/>
      <c r="D12" s="129"/>
      <c r="E12" s="129"/>
      <c r="F12" s="129"/>
      <c r="G12" s="129"/>
      <c r="H12" s="129"/>
      <c r="I12" s="129"/>
      <c r="J12" s="136"/>
      <c r="K12" s="137"/>
      <c r="L12" s="136"/>
      <c r="M12" s="137"/>
      <c r="N12" s="136"/>
      <c r="O12" s="143"/>
      <c r="P12" s="144"/>
      <c r="Q12" s="148"/>
      <c r="R12" s="129"/>
      <c r="S12" s="129"/>
      <c r="T12" s="129"/>
      <c r="U12" s="129"/>
      <c r="V12" s="129"/>
      <c r="W12" s="129"/>
      <c r="X12" s="129"/>
      <c r="Y12" s="129"/>
      <c r="Z12" s="129"/>
    </row>
    <row r="13" spans="1:26" ht="15" customHeight="1" x14ac:dyDescent="0.2">
      <c r="A13" s="129"/>
      <c r="B13" s="129"/>
      <c r="C13" s="129"/>
      <c r="D13" s="129"/>
      <c r="E13" s="129"/>
      <c r="F13" s="129"/>
      <c r="G13" s="129"/>
      <c r="H13" s="129"/>
      <c r="I13" s="129"/>
      <c r="J13" s="138"/>
      <c r="K13" s="139"/>
      <c r="L13" s="138"/>
      <c r="M13" s="139"/>
      <c r="N13" s="138"/>
      <c r="O13" s="145"/>
      <c r="P13" s="146"/>
      <c r="Q13" s="148"/>
      <c r="R13" s="129"/>
      <c r="S13" s="129"/>
      <c r="T13" s="129"/>
      <c r="U13" s="129"/>
      <c r="V13" s="129"/>
      <c r="W13" s="129"/>
      <c r="X13" s="129"/>
      <c r="Y13" s="129"/>
      <c r="Z13" s="129"/>
    </row>
    <row r="14" spans="1:26" ht="15" customHeight="1" x14ac:dyDescent="0.2">
      <c r="A14" s="129"/>
      <c r="B14" s="129"/>
      <c r="C14" s="129"/>
      <c r="D14" s="129"/>
      <c r="E14" s="129"/>
      <c r="F14" s="129"/>
      <c r="G14" s="129"/>
      <c r="H14" s="129"/>
      <c r="I14" s="129"/>
      <c r="J14" s="128" t="s">
        <v>237</v>
      </c>
      <c r="K14" s="128" t="s">
        <v>1367</v>
      </c>
      <c r="L14" s="128" t="s">
        <v>237</v>
      </c>
      <c r="M14" s="128" t="s">
        <v>1368</v>
      </c>
      <c r="N14" s="128" t="s">
        <v>1369</v>
      </c>
      <c r="O14" s="128" t="s">
        <v>237</v>
      </c>
      <c r="P14" s="131" t="s">
        <v>1368</v>
      </c>
      <c r="Q14" s="148"/>
      <c r="R14" s="129"/>
      <c r="S14" s="129"/>
      <c r="T14" s="129"/>
      <c r="U14" s="129"/>
      <c r="V14" s="129"/>
      <c r="W14" s="129"/>
      <c r="X14" s="129"/>
      <c r="Y14" s="129"/>
      <c r="Z14" s="129"/>
    </row>
    <row r="15" spans="1:26" ht="15" customHeight="1" x14ac:dyDescent="0.2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32"/>
      <c r="Q15" s="148"/>
      <c r="R15" s="129"/>
      <c r="S15" s="129"/>
      <c r="T15" s="129"/>
      <c r="U15" s="129"/>
      <c r="V15" s="129"/>
      <c r="W15" s="129"/>
      <c r="X15" s="129"/>
      <c r="Y15" s="129"/>
      <c r="Z15" s="129"/>
    </row>
    <row r="16" spans="1:26" ht="15" customHeight="1" x14ac:dyDescent="0.2">
      <c r="A16" s="129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32"/>
      <c r="Q16" s="148"/>
      <c r="R16" s="129"/>
      <c r="S16" s="129"/>
      <c r="T16" s="129"/>
      <c r="U16" s="129"/>
      <c r="V16" s="129"/>
      <c r="W16" s="129"/>
      <c r="X16" s="129"/>
      <c r="Y16" s="129"/>
      <c r="Z16" s="129"/>
    </row>
    <row r="17" spans="1:26" ht="15" customHeight="1" x14ac:dyDescent="0.2">
      <c r="A17" s="129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32"/>
      <c r="Q17" s="148"/>
      <c r="R17" s="129"/>
      <c r="S17" s="129"/>
      <c r="T17" s="129"/>
      <c r="U17" s="129"/>
      <c r="V17" s="129"/>
      <c r="W17" s="129"/>
      <c r="X17" s="129"/>
      <c r="Y17" s="129"/>
      <c r="Z17" s="129"/>
    </row>
    <row r="18" spans="1:26" ht="15" customHeight="1" x14ac:dyDescent="0.2">
      <c r="A18" s="130"/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3"/>
      <c r="Q18" s="149"/>
      <c r="R18" s="130"/>
      <c r="S18" s="130"/>
      <c r="T18" s="130"/>
      <c r="U18" s="130"/>
      <c r="V18" s="130"/>
      <c r="W18" s="130"/>
      <c r="X18" s="130"/>
      <c r="Y18" s="130"/>
      <c r="Z18" s="130"/>
    </row>
    <row r="19" spans="1:26" ht="15" customHeight="1" x14ac:dyDescent="0.2">
      <c r="A19" s="79">
        <v>1</v>
      </c>
      <c r="B19" s="79">
        <v>2</v>
      </c>
      <c r="C19" s="79">
        <v>3</v>
      </c>
      <c r="D19" s="79">
        <v>4</v>
      </c>
      <c r="E19" s="79">
        <v>5</v>
      </c>
      <c r="F19" s="79">
        <v>6</v>
      </c>
      <c r="G19" s="79">
        <v>7</v>
      </c>
      <c r="H19" s="79">
        <v>8</v>
      </c>
      <c r="I19" s="79">
        <v>9</v>
      </c>
      <c r="J19" s="79">
        <v>10</v>
      </c>
      <c r="K19" s="79">
        <v>11</v>
      </c>
      <c r="L19" s="79">
        <v>12</v>
      </c>
      <c r="M19" s="79">
        <v>13</v>
      </c>
      <c r="N19" s="79">
        <v>14</v>
      </c>
      <c r="O19" s="79">
        <v>15</v>
      </c>
      <c r="P19" s="79">
        <v>16</v>
      </c>
      <c r="Q19" s="79">
        <v>17</v>
      </c>
      <c r="R19" s="79">
        <v>18</v>
      </c>
      <c r="S19" s="79">
        <v>19</v>
      </c>
      <c r="T19" s="79">
        <v>20</v>
      </c>
      <c r="U19" s="79">
        <v>21</v>
      </c>
      <c r="V19" s="79">
        <v>22</v>
      </c>
      <c r="W19" s="79">
        <v>23</v>
      </c>
      <c r="X19" s="79">
        <v>24</v>
      </c>
      <c r="Y19" s="79">
        <v>25</v>
      </c>
      <c r="Z19" s="79">
        <v>26</v>
      </c>
    </row>
    <row r="20" spans="1:26" ht="16.5" x14ac:dyDescent="0.2">
      <c r="A20" s="126" t="str">
        <f>SrcKA!E14</f>
        <v>Конъюнктурный анализ</v>
      </c>
      <c r="B20" s="126"/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 s="126"/>
      <c r="N20" s="126"/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26"/>
    </row>
    <row r="21" spans="1:26" ht="75" x14ac:dyDescent="0.2">
      <c r="A21" s="80" t="s">
        <v>965</v>
      </c>
      <c r="B21" s="81" t="str">
        <f>SrcKA!D15</f>
        <v>ТЦ_20.2.06.05_77_7720858444_23.07.2025_02_1.1</v>
      </c>
      <c r="C21" s="81" t="str">
        <f>IF((SrcKA!AI15&lt;&gt;""), SrcKA!AI15,"")</f>
        <v>Кронштейн У52</v>
      </c>
      <c r="D21" s="81" t="str">
        <f>IF((SrcKA!E15&lt;&gt;""), SrcKA!E15,"")</f>
        <v>Кронштейн У52</v>
      </c>
      <c r="E21" s="82" t="str">
        <f>IF((SrcKA!AH15&lt;&gt;""), SrcKA!AH15,"")</f>
        <v>шт.</v>
      </c>
      <c r="F21" s="82" t="str">
        <f>IF((SrcKA!G15&lt;&gt;""), SrcKA!G15,"")</f>
        <v>шт.</v>
      </c>
      <c r="G21" s="83">
        <f>IF((SrcKA!I15&lt;&gt;""), SrcKA!I15,"")</f>
        <v>1998.85</v>
      </c>
      <c r="H21" s="83">
        <f>IF((SrcKA!H15&lt;&gt;""), SrcKA!H15,"")</f>
        <v>1665.71</v>
      </c>
      <c r="I21" s="83">
        <f>IF((SrcKA!AC15&lt;&gt;""), SrcKA!AC15,"")</f>
        <v>1665.71</v>
      </c>
      <c r="J21" s="83">
        <f>IF((SrcKA!AA15&lt;&gt;""), SrcKA!AA15,"")</f>
        <v>3</v>
      </c>
      <c r="K21" s="83">
        <f>IF((SrcKA!J15&lt;&gt;""), SrcKA!J15,"")</f>
        <v>49.97</v>
      </c>
      <c r="L21" s="83">
        <f>IF((SrcKA!U15&lt;&gt;""), SrcKA!U15,"")</f>
        <v>2</v>
      </c>
      <c r="M21" s="83">
        <f>IF((SrcKA!V15&lt;&gt;""), SrcKA!V15,"")</f>
        <v>34.31</v>
      </c>
      <c r="N21" s="81"/>
      <c r="O21" s="83"/>
      <c r="P21" s="83">
        <f>IF((SrcKA!AE15&lt;&gt;""), SrcKA!AE15,"")</f>
        <v>0</v>
      </c>
      <c r="Q21" s="83">
        <f>IF((SrcKA!K15&lt;&gt;""), SrcKA!K15,"")</f>
        <v>1749.99</v>
      </c>
      <c r="R21" s="82">
        <v>2025</v>
      </c>
      <c r="S21" s="82" t="s">
        <v>1371</v>
      </c>
      <c r="T21" s="81" t="str">
        <f>IF((SrcKA!O15&lt;&gt;""), SrcKA!O15,"")</f>
        <v>ООО "Опора Лэп"</v>
      </c>
      <c r="U21" s="81" t="str">
        <f>IF((SrcKA!Z15&lt;&gt;""), SrcKA!Z15,"")</f>
        <v>Россия</v>
      </c>
      <c r="V21" s="81" t="str">
        <f>IF((SrcKA!R15&lt;&gt;""), SrcKA!R15,"")</f>
        <v>772001001</v>
      </c>
      <c r="W21" s="81" t="str">
        <f>IF((SrcKA!Q15&lt;&gt;""), SrcKA!Q15,"")</f>
        <v>7720858444</v>
      </c>
      <c r="X21" s="81" t="str">
        <f>IF((SrcKA!S15&lt;&gt;""), SrcKA!S15,"")</f>
        <v>http://electrum.su</v>
      </c>
      <c r="Y21" s="81" t="str">
        <f>IF((SrcKA!P15&lt;&gt;""), SrcKA!P15,"")</f>
        <v>143962, Московская область, г. Реутов, ул, Октября, 28</v>
      </c>
      <c r="Z21" s="82">
        <f>IF((SrcKA!N15&lt;&gt;""), SrcKA!N15,"")</f>
        <v>2</v>
      </c>
    </row>
    <row r="22" spans="1:26" ht="57" x14ac:dyDescent="0.2">
      <c r="A22" s="84" t="s">
        <v>973</v>
      </c>
      <c r="B22" s="85" t="str">
        <f>SrcKA!D16</f>
        <v>ТЦ_20.2.06.05_50_5005066854_23.07.2025_02_1.2</v>
      </c>
      <c r="C22" s="85" t="str">
        <f>IF((SrcKA!AI16&lt;&gt;""), SrcKA!AI16,"")</f>
        <v>Кронштейн У52</v>
      </c>
      <c r="D22" s="85" t="str">
        <f>IF((SrcKA!E16&lt;&gt;""), SrcKA!E16,"")</f>
        <v>Кронштейн У52</v>
      </c>
      <c r="E22" s="86" t="str">
        <f>IF((SrcKA!AH16&lt;&gt;""), SrcKA!AH16,"")</f>
        <v>шт.</v>
      </c>
      <c r="F22" s="86" t="str">
        <f>IF((SrcKA!G16&lt;&gt;""), SrcKA!G16,"")</f>
        <v>шт.</v>
      </c>
      <c r="G22" s="87">
        <f>IF((SrcKA!I16&lt;&gt;""), SrcKA!I16,"")</f>
        <v>2198.73</v>
      </c>
      <c r="H22" s="87">
        <f>IF((SrcKA!H16&lt;&gt;""), SrcKA!H16,"")</f>
        <v>1832.28</v>
      </c>
      <c r="I22" s="87">
        <f>IF((SrcKA!AC16&lt;&gt;""), SrcKA!AC16,"")</f>
        <v>1832.28</v>
      </c>
      <c r="J22" s="87">
        <f>IF((SrcKA!AA16&lt;&gt;""), SrcKA!AA16,"")</f>
        <v>3</v>
      </c>
      <c r="K22" s="87">
        <f>IF((SrcKA!J16&lt;&gt;""), SrcKA!J16,"")</f>
        <v>54.97</v>
      </c>
      <c r="L22" s="87">
        <f>IF((SrcKA!U16&lt;&gt;""), SrcKA!U16,"")</f>
        <v>2</v>
      </c>
      <c r="M22" s="87">
        <f>IF((SrcKA!V16&lt;&gt;""), SrcKA!V16,"")</f>
        <v>37.75</v>
      </c>
      <c r="N22" s="85"/>
      <c r="O22" s="87"/>
      <c r="P22" s="87">
        <f>IF((SrcKA!AE16&lt;&gt;""), SrcKA!AE16,"")</f>
        <v>0</v>
      </c>
      <c r="Q22" s="87">
        <f>IF((SrcKA!K16&lt;&gt;""), SrcKA!K16,"")</f>
        <v>1925</v>
      </c>
      <c r="R22" s="86">
        <v>2025</v>
      </c>
      <c r="S22" s="86" t="s">
        <v>1371</v>
      </c>
      <c r="T22" s="85" t="str">
        <f>IF((SrcKA!O16&lt;&gt;""), SrcKA!O16,"")</f>
        <v>ООО "ЛЭП ИНДУСТРИЯ"</v>
      </c>
      <c r="U22" s="85" t="str">
        <f>IF((SrcKA!Z16&lt;&gt;""), SrcKA!Z16,"")</f>
        <v>Россия</v>
      </c>
      <c r="V22" s="85" t="str">
        <f>IF((SrcKA!R16&lt;&gt;""), SrcKA!R16,"")</f>
        <v>500501001</v>
      </c>
      <c r="W22" s="85" t="str">
        <f>IF((SrcKA!Q16&lt;&gt;""), SrcKA!Q16,"")</f>
        <v>5005066854</v>
      </c>
      <c r="X22" s="85" t="str">
        <f>IF((SrcKA!S16&lt;&gt;""), SrcKA!S16,"")</f>
        <v>http://lepind.ru</v>
      </c>
      <c r="Y22" s="85" t="str">
        <f>IF((SrcKA!P16&lt;&gt;""), SrcKA!P16,"")</f>
        <v>140200, Московская обл., г. Воскресенск, ул. Кирпичная, 1</v>
      </c>
      <c r="Z22" s="86">
        <f>IF((SrcKA!N16&lt;&gt;""), SrcKA!N16,"")</f>
        <v>2</v>
      </c>
    </row>
    <row r="23" spans="1:26" ht="85.5" x14ac:dyDescent="0.2">
      <c r="A23" s="84" t="s">
        <v>980</v>
      </c>
      <c r="B23" s="85" t="str">
        <f>SrcKA!D17</f>
        <v>ТЦ_20.2.06.05_50_5036090504_23.07.2025_02_1.3</v>
      </c>
      <c r="C23" s="85" t="str">
        <f>IF((SrcKA!AI17&lt;&gt;""), SrcKA!AI17,"")</f>
        <v>Кронштейн У52</v>
      </c>
      <c r="D23" s="85" t="str">
        <f>IF((SrcKA!E17&lt;&gt;""), SrcKA!E17,"")</f>
        <v>Кронштейн У52</v>
      </c>
      <c r="E23" s="86" t="str">
        <f>IF((SrcKA!AH17&lt;&gt;""), SrcKA!AH17,"")</f>
        <v>шт.</v>
      </c>
      <c r="F23" s="86" t="str">
        <f>IF((SrcKA!G17&lt;&gt;""), SrcKA!G17,"")</f>
        <v>шт.</v>
      </c>
      <c r="G23" s="87">
        <f>IF((SrcKA!I17&lt;&gt;""), SrcKA!I17,"")</f>
        <v>2242.71</v>
      </c>
      <c r="H23" s="87">
        <f>IF((SrcKA!H17&lt;&gt;""), SrcKA!H17,"")</f>
        <v>1868.93</v>
      </c>
      <c r="I23" s="87">
        <f>IF((SrcKA!AC17&lt;&gt;""), SrcKA!AC17,"")</f>
        <v>1868.93</v>
      </c>
      <c r="J23" s="87">
        <f>IF((SrcKA!AA17&lt;&gt;""), SrcKA!AA17,"")</f>
        <v>3</v>
      </c>
      <c r="K23" s="87">
        <f>IF((SrcKA!J17&lt;&gt;""), SrcKA!J17,"")</f>
        <v>56.07</v>
      </c>
      <c r="L23" s="87">
        <f>IF((SrcKA!U17&lt;&gt;""), SrcKA!U17,"")</f>
        <v>2</v>
      </c>
      <c r="M23" s="87">
        <f>IF((SrcKA!V17&lt;&gt;""), SrcKA!V17,"")</f>
        <v>38.5</v>
      </c>
      <c r="N23" s="85"/>
      <c r="O23" s="87"/>
      <c r="P23" s="87">
        <f>IF((SrcKA!AE17&lt;&gt;""), SrcKA!AE17,"")</f>
        <v>0</v>
      </c>
      <c r="Q23" s="87">
        <f>IF((SrcKA!K17&lt;&gt;""), SrcKA!K17,"")</f>
        <v>1963.5</v>
      </c>
      <c r="R23" s="86">
        <v>2025</v>
      </c>
      <c r="S23" s="86" t="s">
        <v>1371</v>
      </c>
      <c r="T23" s="85" t="str">
        <f>IF((SrcKA!O17&lt;&gt;""), SrcKA!O17,"")</f>
        <v>ООО «АРМАТЕХ»</v>
      </c>
      <c r="U23" s="85" t="str">
        <f>IF((SrcKA!Z17&lt;&gt;""), SrcKA!Z17,"")</f>
        <v>Россия</v>
      </c>
      <c r="V23" s="85" t="str">
        <f>IF((SrcKA!R17&lt;&gt;""), SrcKA!R17,"")</f>
        <v>503601001</v>
      </c>
      <c r="W23" s="85" t="str">
        <f>IF((SrcKA!Q17&lt;&gt;""), SrcKA!Q17,"")</f>
        <v>5036090504</v>
      </c>
      <c r="X23" s="85" t="str">
        <f>IF((SrcKA!S17&lt;&gt;""), SrcKA!S17,"")</f>
        <v>https://armatech.group</v>
      </c>
      <c r="Y23" s="85" t="str">
        <f>IF((SrcKA!P17&lt;&gt;""), SrcKA!P17,"")</f>
        <v>142121, Московская область, г. Подольск, ул. Станционная, д. 24,</v>
      </c>
      <c r="Z23" s="86">
        <f>IF((SrcKA!N17&lt;&gt;""), SrcKA!N17,"")</f>
        <v>2</v>
      </c>
    </row>
    <row r="24" spans="1:26" ht="75" x14ac:dyDescent="0.2">
      <c r="A24" s="80" t="s">
        <v>987</v>
      </c>
      <c r="B24" s="81" t="str">
        <f>SrcKA!D18</f>
        <v>ТЦ_20.1.01.01_77_7720858444_23.07.2025_02_2.1</v>
      </c>
      <c r="C24" s="81" t="str">
        <f>IF((SrcKA!AI18&lt;&gt;""), SrcKA!AI18,"")</f>
        <v>Зажим анкерный DN-120 Rpi</v>
      </c>
      <c r="D24" s="81" t="str">
        <f>IF((SrcKA!E18&lt;&gt;""), SrcKA!E18,"")</f>
        <v>Зажим анкерный DN-120 Rpi</v>
      </c>
      <c r="E24" s="82" t="str">
        <f>IF((SrcKA!AH18&lt;&gt;""), SrcKA!AH18,"")</f>
        <v>шт.</v>
      </c>
      <c r="F24" s="82" t="str">
        <f>IF((SrcKA!G18&lt;&gt;""), SrcKA!G18,"")</f>
        <v>шт.</v>
      </c>
      <c r="G24" s="83">
        <f>IF((SrcKA!I18&lt;&gt;""), SrcKA!I18,"")</f>
        <v>2595.77</v>
      </c>
      <c r="H24" s="83">
        <f>IF((SrcKA!H18&lt;&gt;""), SrcKA!H18,"")</f>
        <v>2163.14</v>
      </c>
      <c r="I24" s="83">
        <f>IF((SrcKA!AC18&lt;&gt;""), SrcKA!AC18,"")</f>
        <v>2163.14</v>
      </c>
      <c r="J24" s="83">
        <f>IF((SrcKA!AA18&lt;&gt;""), SrcKA!AA18,"")</f>
        <v>3</v>
      </c>
      <c r="K24" s="83">
        <f>IF((SrcKA!J18&lt;&gt;""), SrcKA!J18,"")</f>
        <v>64.89</v>
      </c>
      <c r="L24" s="83">
        <f>IF((SrcKA!U18&lt;&gt;""), SrcKA!U18,"")</f>
        <v>2</v>
      </c>
      <c r="M24" s="83">
        <f>IF((SrcKA!V18&lt;&gt;""), SrcKA!V18,"")</f>
        <v>44.56</v>
      </c>
      <c r="N24" s="81"/>
      <c r="O24" s="83"/>
      <c r="P24" s="83">
        <f>IF((SrcKA!AE18&lt;&gt;""), SrcKA!AE18,"")</f>
        <v>0</v>
      </c>
      <c r="Q24" s="83">
        <f>IF((SrcKA!K18&lt;&gt;""), SrcKA!K18,"")</f>
        <v>2272.59</v>
      </c>
      <c r="R24" s="82">
        <v>2025</v>
      </c>
      <c r="S24" s="82" t="s">
        <v>1371</v>
      </c>
      <c r="T24" s="81" t="str">
        <f>IF((SrcKA!O18&lt;&gt;""), SrcKA!O18,"")</f>
        <v>ООО "Опора Лэп"</v>
      </c>
      <c r="U24" s="81" t="str">
        <f>IF((SrcKA!Z18&lt;&gt;""), SrcKA!Z18,"")</f>
        <v>Россия</v>
      </c>
      <c r="V24" s="81" t="str">
        <f>IF((SrcKA!R18&lt;&gt;""), SrcKA!R18,"")</f>
        <v>772001001</v>
      </c>
      <c r="W24" s="81" t="str">
        <f>IF((SrcKA!Q18&lt;&gt;""), SrcKA!Q18,"")</f>
        <v>7720858444</v>
      </c>
      <c r="X24" s="81" t="str">
        <f>IF((SrcKA!S18&lt;&gt;""), SrcKA!S18,"")</f>
        <v>http://electrum.su</v>
      </c>
      <c r="Y24" s="81" t="str">
        <f>IF((SrcKA!P18&lt;&gt;""), SrcKA!P18,"")</f>
        <v>143962, Московская область, г. Реутов, ул, Октября, 28</v>
      </c>
      <c r="Z24" s="82">
        <f>IF((SrcKA!N18&lt;&gt;""), SrcKA!N18,"")</f>
        <v>2</v>
      </c>
    </row>
    <row r="25" spans="1:26" ht="57" x14ac:dyDescent="0.2">
      <c r="A25" s="84" t="s">
        <v>988</v>
      </c>
      <c r="B25" s="85" t="str">
        <f>SrcKA!D19</f>
        <v>ТЦ_20.1.01.01_50_5005066854_23.07.2025_02_2.2</v>
      </c>
      <c r="C25" s="85" t="str">
        <f>IF((SrcKA!AI19&lt;&gt;""), SrcKA!AI19,"")</f>
        <v>Зажим анкерный DN-120 Rpi</v>
      </c>
      <c r="D25" s="85" t="str">
        <f>IF((SrcKA!E19&lt;&gt;""), SrcKA!E19,"")</f>
        <v>Зажим анкерный DN-120 Rpi</v>
      </c>
      <c r="E25" s="86" t="str">
        <f>IF((SrcKA!AH19&lt;&gt;""), SrcKA!AH19,"")</f>
        <v>шт.</v>
      </c>
      <c r="F25" s="86" t="str">
        <f>IF((SrcKA!G19&lt;&gt;""), SrcKA!G19,"")</f>
        <v>шт.</v>
      </c>
      <c r="G25" s="87">
        <f>IF((SrcKA!I19&lt;&gt;""), SrcKA!I19,"")</f>
        <v>2855.35</v>
      </c>
      <c r="H25" s="87">
        <f>IF((SrcKA!H19&lt;&gt;""), SrcKA!H19,"")</f>
        <v>2379.46</v>
      </c>
      <c r="I25" s="87">
        <f>IF((SrcKA!AC19&lt;&gt;""), SrcKA!AC19,"")</f>
        <v>2379.46</v>
      </c>
      <c r="J25" s="87">
        <f>IF((SrcKA!AA19&lt;&gt;""), SrcKA!AA19,"")</f>
        <v>3</v>
      </c>
      <c r="K25" s="87">
        <f>IF((SrcKA!J19&lt;&gt;""), SrcKA!J19,"")</f>
        <v>71.38</v>
      </c>
      <c r="L25" s="87">
        <f>IF((SrcKA!U19&lt;&gt;""), SrcKA!U19,"")</f>
        <v>2</v>
      </c>
      <c r="M25" s="87">
        <f>IF((SrcKA!V19&lt;&gt;""), SrcKA!V19,"")</f>
        <v>49.02</v>
      </c>
      <c r="N25" s="85"/>
      <c r="O25" s="87"/>
      <c r="P25" s="87">
        <f>IF((SrcKA!AE19&lt;&gt;""), SrcKA!AE19,"")</f>
        <v>0</v>
      </c>
      <c r="Q25" s="87">
        <f>IF((SrcKA!K19&lt;&gt;""), SrcKA!K19,"")</f>
        <v>2499.86</v>
      </c>
      <c r="R25" s="86">
        <v>2025</v>
      </c>
      <c r="S25" s="86" t="s">
        <v>1371</v>
      </c>
      <c r="T25" s="85" t="str">
        <f>IF((SrcKA!O19&lt;&gt;""), SrcKA!O19,"")</f>
        <v>ООО "ЛЭП ИНДУСТРИЯ"</v>
      </c>
      <c r="U25" s="85" t="str">
        <f>IF((SrcKA!Z19&lt;&gt;""), SrcKA!Z19,"")</f>
        <v>Россия</v>
      </c>
      <c r="V25" s="85" t="str">
        <f>IF((SrcKA!R19&lt;&gt;""), SrcKA!R19,"")</f>
        <v>500501001</v>
      </c>
      <c r="W25" s="85" t="str">
        <f>IF((SrcKA!Q19&lt;&gt;""), SrcKA!Q19,"")</f>
        <v>5005066854</v>
      </c>
      <c r="X25" s="85" t="str">
        <f>IF((SrcKA!S19&lt;&gt;""), SrcKA!S19,"")</f>
        <v>http://lepind.ru</v>
      </c>
      <c r="Y25" s="85" t="str">
        <f>IF((SrcKA!P19&lt;&gt;""), SrcKA!P19,"")</f>
        <v>140200, Московская обл., г. Воскресенск, ул. Кирпичная, 1</v>
      </c>
      <c r="Z25" s="86">
        <f>IF((SrcKA!N19&lt;&gt;""), SrcKA!N19,"")</f>
        <v>2</v>
      </c>
    </row>
    <row r="26" spans="1:26" ht="85.5" x14ac:dyDescent="0.2">
      <c r="A26" s="84" t="s">
        <v>990</v>
      </c>
      <c r="B26" s="85" t="str">
        <f>SrcKA!D20</f>
        <v>ТЦ_20.1.01.01_50_5036090504_23.07.2025_02_2.3</v>
      </c>
      <c r="C26" s="85" t="str">
        <f>IF((SrcKA!AI20&lt;&gt;""), SrcKA!AI20,"")</f>
        <v>Зажим анкерный DN-120 Rpi</v>
      </c>
      <c r="D26" s="85" t="str">
        <f>IF((SrcKA!E20&lt;&gt;""), SrcKA!E20,"")</f>
        <v>Зажим анкерный DN-120 Rpi</v>
      </c>
      <c r="E26" s="86" t="str">
        <f>IF((SrcKA!AH20&lt;&gt;""), SrcKA!AH20,"")</f>
        <v>шт.</v>
      </c>
      <c r="F26" s="86" t="str">
        <f>IF((SrcKA!G20&lt;&gt;""), SrcKA!G20,"")</f>
        <v>шт.</v>
      </c>
      <c r="G26" s="87">
        <f>IF((SrcKA!I20&lt;&gt;""), SrcKA!I20,"")</f>
        <v>2912.45</v>
      </c>
      <c r="H26" s="87">
        <f>IF((SrcKA!H20&lt;&gt;""), SrcKA!H20,"")</f>
        <v>2427.04</v>
      </c>
      <c r="I26" s="87">
        <f>IF((SrcKA!AC20&lt;&gt;""), SrcKA!AC20,"")</f>
        <v>2427.04</v>
      </c>
      <c r="J26" s="87">
        <f>IF((SrcKA!AA20&lt;&gt;""), SrcKA!AA20,"")</f>
        <v>3</v>
      </c>
      <c r="K26" s="87">
        <f>IF((SrcKA!J20&lt;&gt;""), SrcKA!J20,"")</f>
        <v>72.81</v>
      </c>
      <c r="L26" s="87">
        <f>IF((SrcKA!U20&lt;&gt;""), SrcKA!U20,"")</f>
        <v>2</v>
      </c>
      <c r="M26" s="87">
        <f>IF((SrcKA!V20&lt;&gt;""), SrcKA!V20,"")</f>
        <v>50</v>
      </c>
      <c r="N26" s="85"/>
      <c r="O26" s="87"/>
      <c r="P26" s="87">
        <f>IF((SrcKA!AE20&lt;&gt;""), SrcKA!AE20,"")</f>
        <v>0</v>
      </c>
      <c r="Q26" s="87">
        <f>IF((SrcKA!K20&lt;&gt;""), SrcKA!K20,"")</f>
        <v>2549.85</v>
      </c>
      <c r="R26" s="86">
        <v>2025</v>
      </c>
      <c r="S26" s="86" t="s">
        <v>1371</v>
      </c>
      <c r="T26" s="85" t="str">
        <f>IF((SrcKA!O20&lt;&gt;""), SrcKA!O20,"")</f>
        <v>ООО «АРМАТЕХ»</v>
      </c>
      <c r="U26" s="85" t="str">
        <f>IF((SrcKA!Z20&lt;&gt;""), SrcKA!Z20,"")</f>
        <v>Россия</v>
      </c>
      <c r="V26" s="85" t="str">
        <f>IF((SrcKA!R20&lt;&gt;""), SrcKA!R20,"")</f>
        <v>503601001</v>
      </c>
      <c r="W26" s="85" t="str">
        <f>IF((SrcKA!Q20&lt;&gt;""), SrcKA!Q20,"")</f>
        <v>5036090504</v>
      </c>
      <c r="X26" s="85" t="str">
        <f>IF((SrcKA!S20&lt;&gt;""), SrcKA!S20,"")</f>
        <v>https://armatech.group</v>
      </c>
      <c r="Y26" s="85" t="str">
        <f>IF((SrcKA!P20&lt;&gt;""), SrcKA!P20,"")</f>
        <v>142121, Московская область, г. Подольск, ул. Станционная, д. 24,</v>
      </c>
      <c r="Z26" s="86">
        <f>IF((SrcKA!N20&lt;&gt;""), SrcKA!N20,"")</f>
        <v>2</v>
      </c>
    </row>
    <row r="27" spans="1:26" ht="75" x14ac:dyDescent="0.2">
      <c r="A27" s="80" t="s">
        <v>992</v>
      </c>
      <c r="B27" s="81" t="str">
        <f>SrcKA!D21</f>
        <v>ТЦ_20.1.01.11_77_7720858444_23.07.2025_02_3.1</v>
      </c>
      <c r="C27" s="81" t="str">
        <f>IF((SrcKA!AI21&lt;&gt;""), SrcKA!AI21,"")</f>
        <v>Плаченый зажим ПС 2-1</v>
      </c>
      <c r="D27" s="81" t="str">
        <f>IF((SrcKA!E21&lt;&gt;""), SrcKA!E21,"")</f>
        <v>Плаченый зажим ПС 2-1</v>
      </c>
      <c r="E27" s="82" t="str">
        <f>IF((SrcKA!AH21&lt;&gt;""), SrcKA!AH21,"")</f>
        <v>шт.</v>
      </c>
      <c r="F27" s="82" t="str">
        <f>IF((SrcKA!G21&lt;&gt;""), SrcKA!G21,"")</f>
        <v>шт.</v>
      </c>
      <c r="G27" s="83">
        <f>IF((SrcKA!I21&lt;&gt;""), SrcKA!I21,"")</f>
        <v>91.26</v>
      </c>
      <c r="H27" s="83">
        <f>IF((SrcKA!H21&lt;&gt;""), SrcKA!H21,"")</f>
        <v>76.05</v>
      </c>
      <c r="I27" s="83">
        <f>IF((SrcKA!AC21&lt;&gt;""), SrcKA!AC21,"")</f>
        <v>76.05</v>
      </c>
      <c r="J27" s="83">
        <f>IF((SrcKA!AA21&lt;&gt;""), SrcKA!AA21,"")</f>
        <v>3</v>
      </c>
      <c r="K27" s="83">
        <f>IF((SrcKA!J21&lt;&gt;""), SrcKA!J21,"")</f>
        <v>2.2799999999999998</v>
      </c>
      <c r="L27" s="83">
        <f>IF((SrcKA!U21&lt;&gt;""), SrcKA!U21,"")</f>
        <v>2</v>
      </c>
      <c r="M27" s="83">
        <f>IF((SrcKA!V21&lt;&gt;""), SrcKA!V21,"")</f>
        <v>1.57</v>
      </c>
      <c r="N27" s="81"/>
      <c r="O27" s="83"/>
      <c r="P27" s="83">
        <f>IF((SrcKA!AE21&lt;&gt;""), SrcKA!AE21,"")</f>
        <v>0</v>
      </c>
      <c r="Q27" s="83">
        <f>IF((SrcKA!K21&lt;&gt;""), SrcKA!K21,"")</f>
        <v>79.900000000000006</v>
      </c>
      <c r="R27" s="82">
        <v>2025</v>
      </c>
      <c r="S27" s="82" t="s">
        <v>1371</v>
      </c>
      <c r="T27" s="81" t="str">
        <f>IF((SrcKA!O21&lt;&gt;""), SrcKA!O21,"")</f>
        <v>ООО "Опора Лэп"</v>
      </c>
      <c r="U27" s="81" t="str">
        <f>IF((SrcKA!Z21&lt;&gt;""), SrcKA!Z21,"")</f>
        <v>Россия</v>
      </c>
      <c r="V27" s="81" t="str">
        <f>IF((SrcKA!R21&lt;&gt;""), SrcKA!R21,"")</f>
        <v>772001001</v>
      </c>
      <c r="W27" s="81" t="str">
        <f>IF((SrcKA!Q21&lt;&gt;""), SrcKA!Q21,"")</f>
        <v>7720858444</v>
      </c>
      <c r="X27" s="81" t="str">
        <f>IF((SrcKA!S21&lt;&gt;""), SrcKA!S21,"")</f>
        <v>http://electrum.su</v>
      </c>
      <c r="Y27" s="81" t="str">
        <f>IF((SrcKA!P21&lt;&gt;""), SrcKA!P21,"")</f>
        <v>143962, Московская область, г. Реутов, ул, Октября, 28</v>
      </c>
      <c r="Z27" s="82">
        <f>IF((SrcKA!N21&lt;&gt;""), SrcKA!N21,"")</f>
        <v>2</v>
      </c>
    </row>
    <row r="28" spans="1:26" ht="57" x14ac:dyDescent="0.2">
      <c r="A28" s="84" t="s">
        <v>993</v>
      </c>
      <c r="B28" s="85" t="str">
        <f>SrcKA!D22</f>
        <v>ТЦ_20.1.01.11_50_5005066854_23.07.2025_02_3.2</v>
      </c>
      <c r="C28" s="85" t="str">
        <f>IF((SrcKA!AI22&lt;&gt;""), SrcKA!AI22,"")</f>
        <v>Плаченый зажим ПС 2-1</v>
      </c>
      <c r="D28" s="85" t="str">
        <f>IF((SrcKA!E22&lt;&gt;""), SrcKA!E22,"")</f>
        <v>Плаченый зажим ПС 2-1</v>
      </c>
      <c r="E28" s="86" t="str">
        <f>IF((SrcKA!AH22&lt;&gt;""), SrcKA!AH22,"")</f>
        <v>шт.</v>
      </c>
      <c r="F28" s="86" t="str">
        <f>IF((SrcKA!G22&lt;&gt;""), SrcKA!G22,"")</f>
        <v>шт.</v>
      </c>
      <c r="G28" s="87">
        <f>IF((SrcKA!I22&lt;&gt;""), SrcKA!I22,"")</f>
        <v>100.38</v>
      </c>
      <c r="H28" s="87">
        <f>IF((SrcKA!H22&lt;&gt;""), SrcKA!H22,"")</f>
        <v>83.65</v>
      </c>
      <c r="I28" s="87">
        <f>IF((SrcKA!AC22&lt;&gt;""), SrcKA!AC22,"")</f>
        <v>83.65</v>
      </c>
      <c r="J28" s="87">
        <f>IF((SrcKA!AA22&lt;&gt;""), SrcKA!AA22,"")</f>
        <v>3</v>
      </c>
      <c r="K28" s="87">
        <f>IF((SrcKA!J22&lt;&gt;""), SrcKA!J22,"")</f>
        <v>2.5099999999999998</v>
      </c>
      <c r="L28" s="87">
        <f>IF((SrcKA!U22&lt;&gt;""), SrcKA!U22,"")</f>
        <v>2</v>
      </c>
      <c r="M28" s="87">
        <f>IF((SrcKA!V22&lt;&gt;""), SrcKA!V22,"")</f>
        <v>1.72</v>
      </c>
      <c r="N28" s="85"/>
      <c r="O28" s="87"/>
      <c r="P28" s="87">
        <f>IF((SrcKA!AE22&lt;&gt;""), SrcKA!AE22,"")</f>
        <v>0</v>
      </c>
      <c r="Q28" s="87">
        <f>IF((SrcKA!K22&lt;&gt;""), SrcKA!K22,"")</f>
        <v>87.88</v>
      </c>
      <c r="R28" s="86">
        <v>2025</v>
      </c>
      <c r="S28" s="86" t="s">
        <v>1371</v>
      </c>
      <c r="T28" s="85" t="str">
        <f>IF((SrcKA!O22&lt;&gt;""), SrcKA!O22,"")</f>
        <v>ООО "ЛЭП ИНДУСТРИЯ"</v>
      </c>
      <c r="U28" s="85" t="str">
        <f>IF((SrcKA!Z22&lt;&gt;""), SrcKA!Z22,"")</f>
        <v>Россия</v>
      </c>
      <c r="V28" s="85" t="str">
        <f>IF((SrcKA!R22&lt;&gt;""), SrcKA!R22,"")</f>
        <v>500501001</v>
      </c>
      <c r="W28" s="85" t="str">
        <f>IF((SrcKA!Q22&lt;&gt;""), SrcKA!Q22,"")</f>
        <v>5005066854</v>
      </c>
      <c r="X28" s="85" t="str">
        <f>IF((SrcKA!S22&lt;&gt;""), SrcKA!S22,"")</f>
        <v>http://lepind.ru</v>
      </c>
      <c r="Y28" s="85" t="str">
        <f>IF((SrcKA!P22&lt;&gt;""), SrcKA!P22,"")</f>
        <v>140200, Московская обл., г. Воскресенск, ул. Кирпичная, 1</v>
      </c>
      <c r="Z28" s="86">
        <f>IF((SrcKA!N22&lt;&gt;""), SrcKA!N22,"")</f>
        <v>2</v>
      </c>
    </row>
    <row r="29" spans="1:26" ht="85.5" x14ac:dyDescent="0.2">
      <c r="A29" s="84" t="s">
        <v>995</v>
      </c>
      <c r="B29" s="85" t="str">
        <f>SrcKA!D23</f>
        <v>ТЦ_20.1.01.11_50_5036090504_23.07.2025_02_3.3</v>
      </c>
      <c r="C29" s="85" t="str">
        <f>IF((SrcKA!AI23&lt;&gt;""), SrcKA!AI23,"")</f>
        <v>Плаченый зажим ПС 2-1</v>
      </c>
      <c r="D29" s="85" t="str">
        <f>IF((SrcKA!E23&lt;&gt;""), SrcKA!E23,"")</f>
        <v>Плаченый зажим ПС 2-1</v>
      </c>
      <c r="E29" s="86" t="str">
        <f>IF((SrcKA!AH23&lt;&gt;""), SrcKA!AH23,"")</f>
        <v>шт.</v>
      </c>
      <c r="F29" s="86" t="str">
        <f>IF((SrcKA!G23&lt;&gt;""), SrcKA!G23,"")</f>
        <v>шт.</v>
      </c>
      <c r="G29" s="87">
        <f>IF((SrcKA!I23&lt;&gt;""), SrcKA!I23,"")</f>
        <v>102.39</v>
      </c>
      <c r="H29" s="87">
        <f>IF((SrcKA!H23&lt;&gt;""), SrcKA!H23,"")</f>
        <v>85.33</v>
      </c>
      <c r="I29" s="87">
        <f>IF((SrcKA!AC23&lt;&gt;""), SrcKA!AC23,"")</f>
        <v>85.33</v>
      </c>
      <c r="J29" s="87">
        <f>IF((SrcKA!AA23&lt;&gt;""), SrcKA!AA23,"")</f>
        <v>3</v>
      </c>
      <c r="K29" s="87">
        <f>IF((SrcKA!J23&lt;&gt;""), SrcKA!J23,"")</f>
        <v>2.56</v>
      </c>
      <c r="L29" s="87">
        <f>IF((SrcKA!U23&lt;&gt;""), SrcKA!U23,"")</f>
        <v>2</v>
      </c>
      <c r="M29" s="87">
        <f>IF((SrcKA!V23&lt;&gt;""), SrcKA!V23,"")</f>
        <v>1.76</v>
      </c>
      <c r="N29" s="85"/>
      <c r="O29" s="87"/>
      <c r="P29" s="87">
        <f>IF((SrcKA!AE23&lt;&gt;""), SrcKA!AE23,"")</f>
        <v>0</v>
      </c>
      <c r="Q29" s="87">
        <f>IF((SrcKA!K23&lt;&gt;""), SrcKA!K23,"")</f>
        <v>89.65</v>
      </c>
      <c r="R29" s="86">
        <v>2025</v>
      </c>
      <c r="S29" s="86" t="s">
        <v>1371</v>
      </c>
      <c r="T29" s="85" t="str">
        <f>IF((SrcKA!O23&lt;&gt;""), SrcKA!O23,"")</f>
        <v>ООО «АРМАТЕХ»</v>
      </c>
      <c r="U29" s="85" t="str">
        <f>IF((SrcKA!Z23&lt;&gt;""), SrcKA!Z23,"")</f>
        <v>Россия</v>
      </c>
      <c r="V29" s="85" t="str">
        <f>IF((SrcKA!R23&lt;&gt;""), SrcKA!R23,"")</f>
        <v>503601001</v>
      </c>
      <c r="W29" s="85" t="str">
        <f>IF((SrcKA!Q23&lt;&gt;""), SrcKA!Q23,"")</f>
        <v>5036090504</v>
      </c>
      <c r="X29" s="85" t="str">
        <f>IF((SrcKA!S23&lt;&gt;""), SrcKA!S23,"")</f>
        <v>https://armatech.group</v>
      </c>
      <c r="Y29" s="85" t="str">
        <f>IF((SrcKA!P23&lt;&gt;""), SrcKA!P23,"")</f>
        <v>142121, Московская область, г. Подольск, ул. Станционная, д. 24,</v>
      </c>
      <c r="Z29" s="86">
        <f>IF((SrcKA!N23&lt;&gt;""), SrcKA!N23,"")</f>
        <v>2</v>
      </c>
    </row>
    <row r="30" spans="1:26" ht="75" x14ac:dyDescent="0.2">
      <c r="A30" s="80" t="s">
        <v>997</v>
      </c>
      <c r="B30" s="81" t="str">
        <f>SrcKA!D24</f>
        <v>ТЦ_62.1.05.02_77_7720858444_23.07.2025_02_4.1</v>
      </c>
      <c r="C30" s="81" t="str">
        <f>IF((SrcKA!AI24&lt;&gt;""), SrcKA!AI24,"")</f>
        <v>Ограничитель перенапряженя ОПН-10 УХЛ1</v>
      </c>
      <c r="D30" s="81" t="str">
        <f>IF((SrcKA!E24&lt;&gt;""), SrcKA!E24,"")</f>
        <v>Ограничитель перенапряженя ОПН-10 УХЛ1</v>
      </c>
      <c r="E30" s="82" t="str">
        <f>IF((SrcKA!AH24&lt;&gt;""), SrcKA!AH24,"")</f>
        <v>шт.</v>
      </c>
      <c r="F30" s="82" t="str">
        <f>IF((SrcKA!G24&lt;&gt;""), SrcKA!G24,"")</f>
        <v>шт.</v>
      </c>
      <c r="G30" s="83">
        <f>IF((SrcKA!I24&lt;&gt;""), SrcKA!I24,"")</f>
        <v>4372.92</v>
      </c>
      <c r="H30" s="83">
        <f>IF((SrcKA!H24&lt;&gt;""), SrcKA!H24,"")</f>
        <v>3644.1</v>
      </c>
      <c r="I30" s="83">
        <f>IF((SrcKA!AC24&lt;&gt;""), SrcKA!AC24,"")</f>
        <v>3644.1</v>
      </c>
      <c r="J30" s="83">
        <f>IF((SrcKA!AA24&lt;&gt;""), SrcKA!AA24,"")</f>
        <v>3</v>
      </c>
      <c r="K30" s="83">
        <f>IF((SrcKA!J24&lt;&gt;""), SrcKA!J24,"")</f>
        <v>109.32</v>
      </c>
      <c r="L30" s="83">
        <f>IF((SrcKA!U24&lt;&gt;""), SrcKA!U24,"")</f>
        <v>1.2</v>
      </c>
      <c r="M30" s="83">
        <f>IF((SrcKA!V24&lt;&gt;""), SrcKA!V24,"")</f>
        <v>45.04</v>
      </c>
      <c r="N30" s="81"/>
      <c r="O30" s="83"/>
      <c r="P30" s="83">
        <f>IF((SrcKA!AE24&lt;&gt;""), SrcKA!AE24,"")</f>
        <v>0</v>
      </c>
      <c r="Q30" s="83">
        <f>IF((SrcKA!K24&lt;&gt;""), SrcKA!K24,"")</f>
        <v>3798.46</v>
      </c>
      <c r="R30" s="82">
        <v>2025</v>
      </c>
      <c r="S30" s="82" t="s">
        <v>1371</v>
      </c>
      <c r="T30" s="81" t="str">
        <f>IF((SrcKA!O24&lt;&gt;""), SrcKA!O24,"")</f>
        <v>ООО "Опора Лэп"</v>
      </c>
      <c r="U30" s="81" t="str">
        <f>IF((SrcKA!Z24&lt;&gt;""), SrcKA!Z24,"")</f>
        <v>Россия</v>
      </c>
      <c r="V30" s="81" t="str">
        <f>IF((SrcKA!R24&lt;&gt;""), SrcKA!R24,"")</f>
        <v>772001001</v>
      </c>
      <c r="W30" s="81" t="str">
        <f>IF((SrcKA!Q24&lt;&gt;""), SrcKA!Q24,"")</f>
        <v>7720858444</v>
      </c>
      <c r="X30" s="81" t="str">
        <f>IF((SrcKA!S24&lt;&gt;""), SrcKA!S24,"")</f>
        <v>http://electrum.su</v>
      </c>
      <c r="Y30" s="81" t="str">
        <f>IF((SrcKA!P24&lt;&gt;""), SrcKA!P24,"")</f>
        <v>143962, Московская область, г. Реутов, ул, Октября, 28</v>
      </c>
      <c r="Z30" s="82">
        <f>IF((SrcKA!N24&lt;&gt;""), SrcKA!N24,"")</f>
        <v>2</v>
      </c>
    </row>
    <row r="31" spans="1:26" ht="57" x14ac:dyDescent="0.2">
      <c r="A31" s="84" t="s">
        <v>999</v>
      </c>
      <c r="B31" s="85" t="str">
        <f>SrcKA!D25</f>
        <v>ТЦ_62.1.05.02_50_5005066854_23.07.2025_02_4.2</v>
      </c>
      <c r="C31" s="85" t="str">
        <f>IF((SrcKA!AI25&lt;&gt;""), SrcKA!AI25,"")</f>
        <v>Ограничитель перенапряженя ОПН-10 УХЛ1</v>
      </c>
      <c r="D31" s="85" t="str">
        <f>IF((SrcKA!E25&lt;&gt;""), SrcKA!E25,"")</f>
        <v>Ограничитель перенапряженя ОПН-10 УХЛ1</v>
      </c>
      <c r="E31" s="86" t="str">
        <f>IF((SrcKA!AH25&lt;&gt;""), SrcKA!AH25,"")</f>
        <v>шт.</v>
      </c>
      <c r="F31" s="86" t="str">
        <f>IF((SrcKA!G25&lt;&gt;""), SrcKA!G25,"")</f>
        <v>шт.</v>
      </c>
      <c r="G31" s="87">
        <f>IF((SrcKA!I25&lt;&gt;""), SrcKA!I25,"")</f>
        <v>4460.38</v>
      </c>
      <c r="H31" s="87">
        <f>IF((SrcKA!H25&lt;&gt;""), SrcKA!H25,"")</f>
        <v>3716.98</v>
      </c>
      <c r="I31" s="87">
        <f>IF((SrcKA!AC25&lt;&gt;""), SrcKA!AC25,"")</f>
        <v>3716.98</v>
      </c>
      <c r="J31" s="87">
        <f>IF((SrcKA!AA25&lt;&gt;""), SrcKA!AA25,"")</f>
        <v>3</v>
      </c>
      <c r="K31" s="87">
        <f>IF((SrcKA!J25&lt;&gt;""), SrcKA!J25,"")</f>
        <v>111.51</v>
      </c>
      <c r="L31" s="87">
        <f>IF((SrcKA!U25&lt;&gt;""), SrcKA!U25,"")</f>
        <v>1.2</v>
      </c>
      <c r="M31" s="87">
        <f>IF((SrcKA!V25&lt;&gt;""), SrcKA!V25,"")</f>
        <v>45.94</v>
      </c>
      <c r="N31" s="85"/>
      <c r="O31" s="87"/>
      <c r="P31" s="87">
        <f>IF((SrcKA!AE25&lt;&gt;""), SrcKA!AE25,"")</f>
        <v>0</v>
      </c>
      <c r="Q31" s="87">
        <f>IF((SrcKA!K25&lt;&gt;""), SrcKA!K25,"")</f>
        <v>3874.43</v>
      </c>
      <c r="R31" s="86">
        <v>2025</v>
      </c>
      <c r="S31" s="86" t="s">
        <v>1371</v>
      </c>
      <c r="T31" s="85" t="str">
        <f>IF((SrcKA!O25&lt;&gt;""), SrcKA!O25,"")</f>
        <v>ООО "ЛЭП ИНДУСТРИЯ"</v>
      </c>
      <c r="U31" s="85" t="str">
        <f>IF((SrcKA!Z25&lt;&gt;""), SrcKA!Z25,"")</f>
        <v>Россия</v>
      </c>
      <c r="V31" s="85" t="str">
        <f>IF((SrcKA!R25&lt;&gt;""), SrcKA!R25,"")</f>
        <v>500501001</v>
      </c>
      <c r="W31" s="85" t="str">
        <f>IF((SrcKA!Q25&lt;&gt;""), SrcKA!Q25,"")</f>
        <v>5005066854</v>
      </c>
      <c r="X31" s="85" t="str">
        <f>IF((SrcKA!S25&lt;&gt;""), SrcKA!S25,"")</f>
        <v>http://lepind.ru</v>
      </c>
      <c r="Y31" s="85" t="str">
        <f>IF((SrcKA!P25&lt;&gt;""), SrcKA!P25,"")</f>
        <v>140200, Московская обл., г. Воскресенск, ул. Кирпичная, 1</v>
      </c>
      <c r="Z31" s="86">
        <f>IF((SrcKA!N25&lt;&gt;""), SrcKA!N25,"")</f>
        <v>2</v>
      </c>
    </row>
    <row r="32" spans="1:26" ht="85.5" x14ac:dyDescent="0.2">
      <c r="A32" s="84" t="s">
        <v>1001</v>
      </c>
      <c r="B32" s="85" t="str">
        <f>SrcKA!D26</f>
        <v>ТЦ_62.1.05.02_50_5036090504_23.07.2025_02_4.3</v>
      </c>
      <c r="C32" s="85" t="str">
        <f>IF((SrcKA!AI26&lt;&gt;""), SrcKA!AI26,"")</f>
        <v>Ограничитель перенапряженя ОПН-10 УХЛ1</v>
      </c>
      <c r="D32" s="85" t="str">
        <f>IF((SrcKA!E26&lt;&gt;""), SrcKA!E26,"")</f>
        <v>Ограничитель перенапряженя ОПН-10 УХЛ1</v>
      </c>
      <c r="E32" s="86" t="str">
        <f>IF((SrcKA!AH26&lt;&gt;""), SrcKA!AH26,"")</f>
        <v>шт.</v>
      </c>
      <c r="F32" s="86" t="str">
        <f>IF((SrcKA!G26&lt;&gt;""), SrcKA!G26,"")</f>
        <v>шт.</v>
      </c>
      <c r="G32" s="87">
        <f>IF((SrcKA!I26&lt;&gt;""), SrcKA!I26,"")</f>
        <v>4549.59</v>
      </c>
      <c r="H32" s="87">
        <f>IF((SrcKA!H26&lt;&gt;""), SrcKA!H26,"")</f>
        <v>3791.33</v>
      </c>
      <c r="I32" s="87">
        <f>IF((SrcKA!AC26&lt;&gt;""), SrcKA!AC26,"")</f>
        <v>3791.33</v>
      </c>
      <c r="J32" s="87">
        <f>IF((SrcKA!AA26&lt;&gt;""), SrcKA!AA26,"")</f>
        <v>3</v>
      </c>
      <c r="K32" s="87">
        <f>IF((SrcKA!J26&lt;&gt;""), SrcKA!J26,"")</f>
        <v>113.74</v>
      </c>
      <c r="L32" s="87">
        <f>IF((SrcKA!U26&lt;&gt;""), SrcKA!U26,"")</f>
        <v>1.2</v>
      </c>
      <c r="M32" s="87">
        <f>IF((SrcKA!V26&lt;&gt;""), SrcKA!V26,"")</f>
        <v>46.86</v>
      </c>
      <c r="N32" s="85"/>
      <c r="O32" s="87"/>
      <c r="P32" s="87">
        <f>IF((SrcKA!AE26&lt;&gt;""), SrcKA!AE26,"")</f>
        <v>0</v>
      </c>
      <c r="Q32" s="87">
        <f>IF((SrcKA!K26&lt;&gt;""), SrcKA!K26,"")</f>
        <v>3951.93</v>
      </c>
      <c r="R32" s="86">
        <v>2025</v>
      </c>
      <c r="S32" s="86" t="s">
        <v>1371</v>
      </c>
      <c r="T32" s="85" t="str">
        <f>IF((SrcKA!O26&lt;&gt;""), SrcKA!O26,"")</f>
        <v>ООО «АРМАТЕХ»</v>
      </c>
      <c r="U32" s="85" t="str">
        <f>IF((SrcKA!Z26&lt;&gt;""), SrcKA!Z26,"")</f>
        <v>Россия</v>
      </c>
      <c r="V32" s="85" t="str">
        <f>IF((SrcKA!R26&lt;&gt;""), SrcKA!R26,"")</f>
        <v>503601001</v>
      </c>
      <c r="W32" s="85" t="str">
        <f>IF((SrcKA!Q26&lt;&gt;""), SrcKA!Q26,"")</f>
        <v>5036090504</v>
      </c>
      <c r="X32" s="85" t="str">
        <f>IF((SrcKA!S26&lt;&gt;""), SrcKA!S26,"")</f>
        <v>https://armatech.group</v>
      </c>
      <c r="Y32" s="85" t="str">
        <f>IF((SrcKA!P26&lt;&gt;""), SrcKA!P26,"")</f>
        <v>142121, Московская область, г. Подольск, ул. Станционная, д. 24,</v>
      </c>
      <c r="Z32" s="86">
        <f>IF((SrcKA!N26&lt;&gt;""), SrcKA!N26,"")</f>
        <v>2</v>
      </c>
    </row>
    <row r="33" spans="1:26" ht="75" x14ac:dyDescent="0.2">
      <c r="A33" s="80" t="s">
        <v>1003</v>
      </c>
      <c r="B33" s="81" t="str">
        <f>SrcKA!D27</f>
        <v>ТЦ_103_77_7720858444_23.07.2025_02_5.1</v>
      </c>
      <c r="C33" s="81" t="str">
        <f>IF((SrcKA!AI27&lt;&gt;""), SrcKA!AI27,"")</f>
        <v>Разъединитель  РЛР Тесла-1-10/630 УХЛ1</v>
      </c>
      <c r="D33" s="81" t="str">
        <f>IF((SrcKA!E27&lt;&gt;""), SrcKA!E27,"")</f>
        <v>Разъединитель  РЛР Тесла-1-10/630 УХЛ1</v>
      </c>
      <c r="E33" s="82" t="str">
        <f>IF((SrcKA!AH27&lt;&gt;""), SrcKA!AH27,"")</f>
        <v>шт.</v>
      </c>
      <c r="F33" s="82" t="str">
        <f>IF((SrcKA!G27&lt;&gt;""), SrcKA!G27,"")</f>
        <v>шт.</v>
      </c>
      <c r="G33" s="83">
        <f>IF((SrcKA!I27&lt;&gt;""), SrcKA!I27,"")</f>
        <v>115900</v>
      </c>
      <c r="H33" s="83">
        <f>IF((SrcKA!H27&lt;&gt;""), SrcKA!H27,"")</f>
        <v>96583.33</v>
      </c>
      <c r="I33" s="83">
        <f>IF((SrcKA!AC27&lt;&gt;""), SrcKA!AC27,"")</f>
        <v>96583.33</v>
      </c>
      <c r="J33" s="83">
        <f>IF((SrcKA!AA27&lt;&gt;""), SrcKA!AA27,"")</f>
        <v>3</v>
      </c>
      <c r="K33" s="83">
        <f>IF((SrcKA!J27&lt;&gt;""), SrcKA!J27,"")</f>
        <v>2897.5</v>
      </c>
      <c r="L33" s="83">
        <f>IF((SrcKA!U27&lt;&gt;""), SrcKA!U27,"")</f>
        <v>1.2</v>
      </c>
      <c r="M33" s="83">
        <f>IF((SrcKA!V27&lt;&gt;""), SrcKA!V27,"")</f>
        <v>1193.77</v>
      </c>
      <c r="N33" s="81"/>
      <c r="O33" s="83"/>
      <c r="P33" s="83">
        <f>IF((SrcKA!AE27&lt;&gt;""), SrcKA!AE27,"")</f>
        <v>0</v>
      </c>
      <c r="Q33" s="83">
        <f>IF((SrcKA!K27&lt;&gt;""), SrcKA!K27,"")</f>
        <v>100674.6</v>
      </c>
      <c r="R33" s="82">
        <v>2025</v>
      </c>
      <c r="S33" s="82" t="s">
        <v>1371</v>
      </c>
      <c r="T33" s="81" t="str">
        <f>IF((SrcKA!O27&lt;&gt;""), SrcKA!O27,"")</f>
        <v>ООО "Опора Лэп"</v>
      </c>
      <c r="U33" s="81" t="str">
        <f>IF((SrcKA!Z27&lt;&gt;""), SrcKA!Z27,"")</f>
        <v>Россия</v>
      </c>
      <c r="V33" s="81" t="str">
        <f>IF((SrcKA!R27&lt;&gt;""), SrcKA!R27,"")</f>
        <v>772001001</v>
      </c>
      <c r="W33" s="81" t="str">
        <f>IF((SrcKA!Q27&lt;&gt;""), SrcKA!Q27,"")</f>
        <v>7720858444</v>
      </c>
      <c r="X33" s="81" t="str">
        <f>IF((SrcKA!S27&lt;&gt;""), SrcKA!S27,"")</f>
        <v>http://electrum.su</v>
      </c>
      <c r="Y33" s="81" t="str">
        <f>IF((SrcKA!P27&lt;&gt;""), SrcKA!P27,"")</f>
        <v>143962, Московская область, г. Реутов, ул, Октября, 28</v>
      </c>
      <c r="Z33" s="82">
        <f>IF((SrcKA!N27&lt;&gt;""), SrcKA!N27,"")</f>
        <v>2</v>
      </c>
    </row>
    <row r="34" spans="1:26" ht="57" x14ac:dyDescent="0.2">
      <c r="A34" s="84" t="s">
        <v>1005</v>
      </c>
      <c r="B34" s="85" t="str">
        <f>SrcKA!D28</f>
        <v>ТЦ_103_50_5005066854_23.07.2025_02_5.2</v>
      </c>
      <c r="C34" s="85" t="str">
        <f>IF((SrcKA!AI28&lt;&gt;""), SrcKA!AI28,"")</f>
        <v>Разъединитель  РЛР Тесла-1-10/630 УХЛ1</v>
      </c>
      <c r="D34" s="85" t="str">
        <f>IF((SrcKA!E28&lt;&gt;""), SrcKA!E28,"")</f>
        <v>Разъединитель  РЛР Тесла-1-10/630 УХЛ1</v>
      </c>
      <c r="E34" s="86" t="str">
        <f>IF((SrcKA!AH28&lt;&gt;""), SrcKA!AH28,"")</f>
        <v>шт.</v>
      </c>
      <c r="F34" s="86" t="str">
        <f>IF((SrcKA!G28&lt;&gt;""), SrcKA!G28,"")</f>
        <v>шт.</v>
      </c>
      <c r="G34" s="87">
        <f>IF((SrcKA!I28&lt;&gt;""), SrcKA!I28,"")</f>
        <v>127490</v>
      </c>
      <c r="H34" s="87">
        <f>IF((SrcKA!H28&lt;&gt;""), SrcKA!H28,"")</f>
        <v>106241.67</v>
      </c>
      <c r="I34" s="87">
        <f>IF((SrcKA!AC28&lt;&gt;""), SrcKA!AC28,"")</f>
        <v>106241.67</v>
      </c>
      <c r="J34" s="87">
        <f>IF((SrcKA!AA28&lt;&gt;""), SrcKA!AA28,"")</f>
        <v>3</v>
      </c>
      <c r="K34" s="87">
        <f>IF((SrcKA!J28&lt;&gt;""), SrcKA!J28,"")</f>
        <v>3187.25</v>
      </c>
      <c r="L34" s="87">
        <f>IF((SrcKA!U28&lt;&gt;""), SrcKA!U28,"")</f>
        <v>1.2</v>
      </c>
      <c r="M34" s="87">
        <f>IF((SrcKA!V28&lt;&gt;""), SrcKA!V28,"")</f>
        <v>1313.15</v>
      </c>
      <c r="N34" s="85"/>
      <c r="O34" s="87"/>
      <c r="P34" s="87">
        <f>IF((SrcKA!AE28&lt;&gt;""), SrcKA!AE28,"")</f>
        <v>0</v>
      </c>
      <c r="Q34" s="87">
        <f>IF((SrcKA!K28&lt;&gt;""), SrcKA!K28,"")</f>
        <v>110742.07</v>
      </c>
      <c r="R34" s="86">
        <v>2025</v>
      </c>
      <c r="S34" s="86" t="s">
        <v>1371</v>
      </c>
      <c r="T34" s="85" t="str">
        <f>IF((SrcKA!O28&lt;&gt;""), SrcKA!O28,"")</f>
        <v>ООО "ЛЭП ИНДУСТРИЯ"</v>
      </c>
      <c r="U34" s="85" t="str">
        <f>IF((SrcKA!Z28&lt;&gt;""), SrcKA!Z28,"")</f>
        <v>Россия</v>
      </c>
      <c r="V34" s="85" t="str">
        <f>IF((SrcKA!R28&lt;&gt;""), SrcKA!R28,"")</f>
        <v>500501001</v>
      </c>
      <c r="W34" s="85" t="str">
        <f>IF((SrcKA!Q28&lt;&gt;""), SrcKA!Q28,"")</f>
        <v>5005066854</v>
      </c>
      <c r="X34" s="85" t="str">
        <f>IF((SrcKA!S28&lt;&gt;""), SrcKA!S28,"")</f>
        <v>http://lepind.ru</v>
      </c>
      <c r="Y34" s="85" t="str">
        <f>IF((SrcKA!P28&lt;&gt;""), SrcKA!P28,"")</f>
        <v>140200, Московская обл., г. Воскресенск, ул. Кирпичная, 1</v>
      </c>
      <c r="Z34" s="86">
        <f>IF((SrcKA!N28&lt;&gt;""), SrcKA!N28,"")</f>
        <v>2</v>
      </c>
    </row>
    <row r="35" spans="1:26" ht="71.25" x14ac:dyDescent="0.2">
      <c r="A35" s="84" t="s">
        <v>1007</v>
      </c>
      <c r="B35" s="85" t="str">
        <f>SrcKA!D29</f>
        <v>ТЦ_103_50_5036090504_23.07.2025_02_5.3</v>
      </c>
      <c r="C35" s="85" t="str">
        <f>IF((SrcKA!AI29&lt;&gt;""), SrcKA!AI29,"")</f>
        <v>Разъединитель  РЛР Тесла-1-10/630 УХЛ1</v>
      </c>
      <c r="D35" s="85" t="str">
        <f>IF((SrcKA!E29&lt;&gt;""), SrcKA!E29,"")</f>
        <v>Разъединитель  РЛР Тесла-1-10/630 УХЛ1</v>
      </c>
      <c r="E35" s="86" t="str">
        <f>IF((SrcKA!AH29&lt;&gt;""), SrcKA!AH29,"")</f>
        <v>шт.</v>
      </c>
      <c r="F35" s="86" t="str">
        <f>IF((SrcKA!G29&lt;&gt;""), SrcKA!G29,"")</f>
        <v>шт.</v>
      </c>
      <c r="G35" s="87">
        <f>IF((SrcKA!I29&lt;&gt;""), SrcKA!I29,"")</f>
        <v>130039.8</v>
      </c>
      <c r="H35" s="87">
        <f>IF((SrcKA!H29&lt;&gt;""), SrcKA!H29,"")</f>
        <v>108366.5</v>
      </c>
      <c r="I35" s="87">
        <f>IF((SrcKA!AC29&lt;&gt;""), SrcKA!AC29,"")</f>
        <v>108366.5</v>
      </c>
      <c r="J35" s="87">
        <f>IF((SrcKA!AA29&lt;&gt;""), SrcKA!AA29,"")</f>
        <v>3</v>
      </c>
      <c r="K35" s="87">
        <f>IF((SrcKA!J29&lt;&gt;""), SrcKA!J29,"")</f>
        <v>3251</v>
      </c>
      <c r="L35" s="87">
        <f>IF((SrcKA!U29&lt;&gt;""), SrcKA!U29,"")</f>
        <v>1.2</v>
      </c>
      <c r="M35" s="87">
        <f>IF((SrcKA!V29&lt;&gt;""), SrcKA!V29,"")</f>
        <v>1339.41</v>
      </c>
      <c r="N35" s="85"/>
      <c r="O35" s="87"/>
      <c r="P35" s="87">
        <f>IF((SrcKA!AE29&lt;&gt;""), SrcKA!AE29,"")</f>
        <v>0</v>
      </c>
      <c r="Q35" s="87">
        <f>IF((SrcKA!K29&lt;&gt;""), SrcKA!K29,"")</f>
        <v>112956.91</v>
      </c>
      <c r="R35" s="86">
        <v>2025</v>
      </c>
      <c r="S35" s="86" t="s">
        <v>1371</v>
      </c>
      <c r="T35" s="85" t="str">
        <f>IF((SrcKA!O29&lt;&gt;""), SrcKA!O29,"")</f>
        <v>ООО «АРМАТЕХ»</v>
      </c>
      <c r="U35" s="85" t="str">
        <f>IF((SrcKA!Z29&lt;&gt;""), SrcKA!Z29,"")</f>
        <v>Россия</v>
      </c>
      <c r="V35" s="85" t="str">
        <f>IF((SrcKA!R29&lt;&gt;""), SrcKA!R29,"")</f>
        <v>503601001</v>
      </c>
      <c r="W35" s="85" t="str">
        <f>IF((SrcKA!Q29&lt;&gt;""), SrcKA!Q29,"")</f>
        <v>5036090504</v>
      </c>
      <c r="X35" s="85" t="str">
        <f>IF((SrcKA!S29&lt;&gt;""), SrcKA!S29,"")</f>
        <v>https://armatech.group</v>
      </c>
      <c r="Y35" s="85" t="str">
        <f>IF((SrcKA!P29&lt;&gt;""), SrcKA!P29,"")</f>
        <v>142121, Московская область, г. Подольск, ул. Станционная, д. 24,</v>
      </c>
      <c r="Z35" s="86">
        <f>IF((SrcKA!N29&lt;&gt;""), SrcKA!N29,"")</f>
        <v>2</v>
      </c>
    </row>
    <row r="36" spans="1:26" ht="60" x14ac:dyDescent="0.2">
      <c r="A36" s="80" t="s">
        <v>1009</v>
      </c>
      <c r="B36" s="81" t="str">
        <f>SrcKA!D30</f>
        <v>ТЦ_62.1.03.01_77_7720858444_23.07.2025_02_6.1</v>
      </c>
      <c r="C36" s="81" t="str">
        <f>IF((SrcKA!AI30&lt;&gt;""), SrcKA!AI30,"")</f>
        <v>Разрядник мультикамерный РМК-20-IV-УХЛ 1</v>
      </c>
      <c r="D36" s="81" t="str">
        <f>IF((SrcKA!E30&lt;&gt;""), SrcKA!E30,"")</f>
        <v>Разрядник мультикамерный РМК-20-IV-УХЛ 1</v>
      </c>
      <c r="E36" s="82" t="str">
        <f>IF((SrcKA!AH30&lt;&gt;""), SrcKA!AH30,"")</f>
        <v>шт.</v>
      </c>
      <c r="F36" s="82" t="str">
        <f>IF((SrcKA!G30&lt;&gt;""), SrcKA!G30,"")</f>
        <v>шт.</v>
      </c>
      <c r="G36" s="83">
        <f>IF((SrcKA!I30&lt;&gt;""), SrcKA!I30,"")</f>
        <v>9189.6299999999992</v>
      </c>
      <c r="H36" s="83">
        <f>IF((SrcKA!H30&lt;&gt;""), SrcKA!H30,"")</f>
        <v>7658.03</v>
      </c>
      <c r="I36" s="83">
        <f>IF((SrcKA!AC30&lt;&gt;""), SrcKA!AC30,"")</f>
        <v>7658.03</v>
      </c>
      <c r="J36" s="83">
        <f>IF((SrcKA!AA30&lt;&gt;""), SrcKA!AA30,"")</f>
        <v>3</v>
      </c>
      <c r="K36" s="83">
        <f>IF((SrcKA!J30&lt;&gt;""), SrcKA!J30,"")</f>
        <v>229.74</v>
      </c>
      <c r="L36" s="83">
        <f>IF((SrcKA!U30&lt;&gt;""), SrcKA!U30,"")</f>
        <v>1.2</v>
      </c>
      <c r="M36" s="83">
        <f>IF((SrcKA!V30&lt;&gt;""), SrcKA!V30,"")</f>
        <v>94.65</v>
      </c>
      <c r="N36" s="81"/>
      <c r="O36" s="83"/>
      <c r="P36" s="83">
        <f>IF((SrcKA!AE30&lt;&gt;""), SrcKA!AE30,"")</f>
        <v>0</v>
      </c>
      <c r="Q36" s="83">
        <f>IF((SrcKA!K30&lt;&gt;""), SrcKA!K30,"")</f>
        <v>7982.42</v>
      </c>
      <c r="R36" s="82">
        <v>2025</v>
      </c>
      <c r="S36" s="82" t="s">
        <v>1371</v>
      </c>
      <c r="T36" s="81" t="str">
        <f>IF((SrcKA!O30&lt;&gt;""), SrcKA!O30,"")</f>
        <v>ООО "Опора Лэп"</v>
      </c>
      <c r="U36" s="81" t="str">
        <f>IF((SrcKA!Z30&lt;&gt;""), SrcKA!Z30,"")</f>
        <v>Россия</v>
      </c>
      <c r="V36" s="81" t="str">
        <f>IF((SrcKA!R30&lt;&gt;""), SrcKA!R30,"")</f>
        <v>772001001</v>
      </c>
      <c r="W36" s="81" t="str">
        <f>IF((SrcKA!Q30&lt;&gt;""), SrcKA!Q30,"")</f>
        <v>7720858444</v>
      </c>
      <c r="X36" s="81" t="str">
        <f>IF((SrcKA!S30&lt;&gt;""), SrcKA!S30,"")</f>
        <v>http://electrum.su</v>
      </c>
      <c r="Y36" s="81" t="str">
        <f>IF((SrcKA!P30&lt;&gt;""), SrcKA!P30,"")</f>
        <v>143962, Московская область, г. Реутов, ул, Октября, 28</v>
      </c>
      <c r="Z36" s="82">
        <f>IF((SrcKA!N30&lt;&gt;""), SrcKA!N30,"")</f>
        <v>2</v>
      </c>
    </row>
    <row r="37" spans="1:26" ht="57" x14ac:dyDescent="0.2">
      <c r="A37" s="84" t="s">
        <v>1011</v>
      </c>
      <c r="B37" s="85" t="str">
        <f>SrcKA!D31</f>
        <v>ТЦ_62.1.03.01_50_5005066854_23.07.2025_02_6.2</v>
      </c>
      <c r="C37" s="85" t="str">
        <f>IF((SrcKA!AI31&lt;&gt;""), SrcKA!AI31,"")</f>
        <v>Разрядник мультикамерный РМК-20-IV-УХЛ 1</v>
      </c>
      <c r="D37" s="85" t="str">
        <f>IF((SrcKA!E31&lt;&gt;""), SrcKA!E31,"")</f>
        <v>Разрядник мультикамерный РМК-20-IV-УХЛ 1</v>
      </c>
      <c r="E37" s="86" t="str">
        <f>IF((SrcKA!AH31&lt;&gt;""), SrcKA!AH31,"")</f>
        <v>шт.</v>
      </c>
      <c r="F37" s="86" t="str">
        <f>IF((SrcKA!G31&lt;&gt;""), SrcKA!G31,"")</f>
        <v>шт.</v>
      </c>
      <c r="G37" s="87">
        <f>IF((SrcKA!I31&lt;&gt;""), SrcKA!I31,"")</f>
        <v>10108.59</v>
      </c>
      <c r="H37" s="87">
        <f>IF((SrcKA!H31&lt;&gt;""), SrcKA!H31,"")</f>
        <v>8423.83</v>
      </c>
      <c r="I37" s="87">
        <f>IF((SrcKA!AC31&lt;&gt;""), SrcKA!AC31,"")</f>
        <v>8423.83</v>
      </c>
      <c r="J37" s="87">
        <f>IF((SrcKA!AA31&lt;&gt;""), SrcKA!AA31,"")</f>
        <v>3</v>
      </c>
      <c r="K37" s="87">
        <f>IF((SrcKA!J31&lt;&gt;""), SrcKA!J31,"")</f>
        <v>252.71</v>
      </c>
      <c r="L37" s="87">
        <f>IF((SrcKA!U31&lt;&gt;""), SrcKA!U31,"")</f>
        <v>1.2</v>
      </c>
      <c r="M37" s="87">
        <f>IF((SrcKA!V31&lt;&gt;""), SrcKA!V31,"")</f>
        <v>104.12</v>
      </c>
      <c r="N37" s="85"/>
      <c r="O37" s="87"/>
      <c r="P37" s="87">
        <f>IF((SrcKA!AE31&lt;&gt;""), SrcKA!AE31,"")</f>
        <v>0</v>
      </c>
      <c r="Q37" s="87">
        <f>IF((SrcKA!K31&lt;&gt;""), SrcKA!K31,"")</f>
        <v>8780.66</v>
      </c>
      <c r="R37" s="86">
        <v>2025</v>
      </c>
      <c r="S37" s="86" t="s">
        <v>1371</v>
      </c>
      <c r="T37" s="85" t="str">
        <f>IF((SrcKA!O31&lt;&gt;""), SrcKA!O31,"")</f>
        <v>ООО "ЛЭП ИНДУСТРИЯ"</v>
      </c>
      <c r="U37" s="85" t="str">
        <f>IF((SrcKA!Z31&lt;&gt;""), SrcKA!Z31,"")</f>
        <v>Россия</v>
      </c>
      <c r="V37" s="85" t="str">
        <f>IF((SrcKA!R31&lt;&gt;""), SrcKA!R31,"")</f>
        <v>500501001</v>
      </c>
      <c r="W37" s="85" t="str">
        <f>IF((SrcKA!Q31&lt;&gt;""), SrcKA!Q31,"")</f>
        <v>5005066854</v>
      </c>
      <c r="X37" s="85" t="str">
        <f>IF((SrcKA!S31&lt;&gt;""), SrcKA!S31,"")</f>
        <v>http://lepind.ru</v>
      </c>
      <c r="Y37" s="85" t="str">
        <f>IF((SrcKA!P31&lt;&gt;""), SrcKA!P31,"")</f>
        <v>140200, Московская обл., г. Воскресенск, ул. Кирпичная, 1</v>
      </c>
      <c r="Z37" s="86">
        <f>IF((SrcKA!N31&lt;&gt;""), SrcKA!N31,"")</f>
        <v>2</v>
      </c>
    </row>
    <row r="38" spans="1:26" ht="71.25" x14ac:dyDescent="0.2">
      <c r="A38" s="84" t="s">
        <v>1013</v>
      </c>
      <c r="B38" s="85" t="str">
        <f>SrcKA!D32</f>
        <v>ТЦ_62.1.03.01_50_5036090504_23.07.2025_02_6.3</v>
      </c>
      <c r="C38" s="85" t="str">
        <f>IF((SrcKA!AI32&lt;&gt;""), SrcKA!AI32,"")</f>
        <v>Разрядник мультикамерный РМК-20-IV-УХЛ 1</v>
      </c>
      <c r="D38" s="85" t="str">
        <f>IF((SrcKA!E32&lt;&gt;""), SrcKA!E32,"")</f>
        <v>Разрядник мультикамерный РМК-20-IV-УХЛ 1</v>
      </c>
      <c r="E38" s="86" t="str">
        <f>IF((SrcKA!AH32&lt;&gt;""), SrcKA!AH32,"")</f>
        <v>шт.</v>
      </c>
      <c r="F38" s="86" t="str">
        <f>IF((SrcKA!G32&lt;&gt;""), SrcKA!G32,"")</f>
        <v>шт.</v>
      </c>
      <c r="G38" s="87">
        <f>IF((SrcKA!I32&lt;&gt;""), SrcKA!I32,"")</f>
        <v>10310.76</v>
      </c>
      <c r="H38" s="87">
        <f>IF((SrcKA!H32&lt;&gt;""), SrcKA!H32,"")</f>
        <v>8592.2999999999993</v>
      </c>
      <c r="I38" s="87">
        <f>IF((SrcKA!AC32&lt;&gt;""), SrcKA!AC32,"")</f>
        <v>8592.2999999999993</v>
      </c>
      <c r="J38" s="87">
        <f>IF((SrcKA!AA32&lt;&gt;""), SrcKA!AA32,"")</f>
        <v>3</v>
      </c>
      <c r="K38" s="87">
        <f>IF((SrcKA!J32&lt;&gt;""), SrcKA!J32,"")</f>
        <v>257.77</v>
      </c>
      <c r="L38" s="87">
        <f>IF((SrcKA!U32&lt;&gt;""), SrcKA!U32,"")</f>
        <v>1.2</v>
      </c>
      <c r="M38" s="87">
        <f>IF((SrcKA!V32&lt;&gt;""), SrcKA!V32,"")</f>
        <v>106.2</v>
      </c>
      <c r="N38" s="85"/>
      <c r="O38" s="87"/>
      <c r="P38" s="87">
        <f>IF((SrcKA!AE32&lt;&gt;""), SrcKA!AE32,"")</f>
        <v>0</v>
      </c>
      <c r="Q38" s="87">
        <f>IF((SrcKA!K32&lt;&gt;""), SrcKA!K32,"")</f>
        <v>8956.27</v>
      </c>
      <c r="R38" s="86">
        <v>2025</v>
      </c>
      <c r="S38" s="86" t="s">
        <v>1371</v>
      </c>
      <c r="T38" s="85" t="str">
        <f>IF((SrcKA!O32&lt;&gt;""), SrcKA!O32,"")</f>
        <v>ООО «АРМАТЕХ»</v>
      </c>
      <c r="U38" s="85" t="str">
        <f>IF((SrcKA!Z32&lt;&gt;""), SrcKA!Z32,"")</f>
        <v>Россия</v>
      </c>
      <c r="V38" s="85" t="str">
        <f>IF((SrcKA!R32&lt;&gt;""), SrcKA!R32,"")</f>
        <v>503601001</v>
      </c>
      <c r="W38" s="85" t="str">
        <f>IF((SrcKA!Q32&lt;&gt;""), SrcKA!Q32,"")</f>
        <v>5036090504</v>
      </c>
      <c r="X38" s="85" t="str">
        <f>IF((SrcKA!S32&lt;&gt;""), SrcKA!S32,"")</f>
        <v>https://armatech.group</v>
      </c>
      <c r="Y38" s="85" t="str">
        <f>IF((SrcKA!P32&lt;&gt;""), SrcKA!P32,"")</f>
        <v>142121, Московская область, г. Подольск, ул. Станционная, д. 24,</v>
      </c>
      <c r="Z38" s="86">
        <f>IF((SrcKA!N32&lt;&gt;""), SrcKA!N32,"")</f>
        <v>2</v>
      </c>
    </row>
    <row r="39" spans="1:26" ht="60" x14ac:dyDescent="0.2">
      <c r="A39" s="80" t="s">
        <v>1015</v>
      </c>
      <c r="B39" s="81" t="str">
        <f>SrcKA!D33</f>
        <v>ТЦ_22.2.02.19_77_7720858444_23.07.2025_02_7.1</v>
      </c>
      <c r="C39" s="81" t="str">
        <f>IF((SrcKA!AI33&lt;&gt;""), SrcKA!AI33,"")</f>
        <v>Заземляющий проводник ЗП-1</v>
      </c>
      <c r="D39" s="81" t="str">
        <f>IF((SrcKA!E33&lt;&gt;""), SrcKA!E33,"")</f>
        <v>Заземляющий проводник ЗП-1</v>
      </c>
      <c r="E39" s="82" t="str">
        <f>IF((SrcKA!AH33&lt;&gt;""), SrcKA!AH33,"")</f>
        <v>М.</v>
      </c>
      <c r="F39" s="82" t="str">
        <f>IF((SrcKA!G33&lt;&gt;""), SrcKA!G33,"")</f>
        <v>М.</v>
      </c>
      <c r="G39" s="83">
        <f>IF((SrcKA!I33&lt;&gt;""), SrcKA!I33,"")</f>
        <v>404.67</v>
      </c>
      <c r="H39" s="83">
        <f>IF((SrcKA!H33&lt;&gt;""), SrcKA!H33,"")</f>
        <v>337.23</v>
      </c>
      <c r="I39" s="83">
        <f>IF((SrcKA!AC33&lt;&gt;""), SrcKA!AC33,"")</f>
        <v>337.23</v>
      </c>
      <c r="J39" s="83">
        <f>IF((SrcKA!AA33&lt;&gt;""), SrcKA!AA33,"")</f>
        <v>3</v>
      </c>
      <c r="K39" s="83">
        <f>IF((SrcKA!J33&lt;&gt;""), SrcKA!J33,"")</f>
        <v>10.119999999999999</v>
      </c>
      <c r="L39" s="83">
        <f>IF((SrcKA!U33&lt;&gt;""), SrcKA!U33,"")</f>
        <v>2</v>
      </c>
      <c r="M39" s="83">
        <f>IF((SrcKA!V33&lt;&gt;""), SrcKA!V33,"")</f>
        <v>6.95</v>
      </c>
      <c r="N39" s="81"/>
      <c r="O39" s="83"/>
      <c r="P39" s="83">
        <f>IF((SrcKA!AE33&lt;&gt;""), SrcKA!AE33,"")</f>
        <v>0</v>
      </c>
      <c r="Q39" s="83">
        <f>IF((SrcKA!K33&lt;&gt;""), SrcKA!K33,"")</f>
        <v>354.3</v>
      </c>
      <c r="R39" s="82">
        <v>2025</v>
      </c>
      <c r="S39" s="82" t="s">
        <v>1371</v>
      </c>
      <c r="T39" s="81" t="str">
        <f>IF((SrcKA!O33&lt;&gt;""), SrcKA!O33,"")</f>
        <v>ООО "Опора Лэп"</v>
      </c>
      <c r="U39" s="81" t="str">
        <f>IF((SrcKA!Z33&lt;&gt;""), SrcKA!Z33,"")</f>
        <v>Россия</v>
      </c>
      <c r="V39" s="81" t="str">
        <f>IF((SrcKA!R33&lt;&gt;""), SrcKA!R33,"")</f>
        <v>772001001</v>
      </c>
      <c r="W39" s="81" t="str">
        <f>IF((SrcKA!Q33&lt;&gt;""), SrcKA!Q33,"")</f>
        <v>7720858444</v>
      </c>
      <c r="X39" s="81" t="str">
        <f>IF((SrcKA!S33&lt;&gt;""), SrcKA!S33,"")</f>
        <v>http://electrum.su</v>
      </c>
      <c r="Y39" s="81" t="str">
        <f>IF((SrcKA!P33&lt;&gt;""), SrcKA!P33,"")</f>
        <v>143962, Московская область, г. Реутов, ул, Октября, 28</v>
      </c>
      <c r="Z39" s="82">
        <f>IF((SrcKA!N33&lt;&gt;""), SrcKA!N33,"")</f>
        <v>2</v>
      </c>
    </row>
    <row r="40" spans="1:26" ht="57" x14ac:dyDescent="0.2">
      <c r="A40" s="84" t="s">
        <v>1017</v>
      </c>
      <c r="B40" s="85" t="str">
        <f>SrcKA!D34</f>
        <v>ТЦ_22.2.02.19_50_5005066854_23.07.2025_02_7.2</v>
      </c>
      <c r="C40" s="85" t="str">
        <f>IF((SrcKA!AI34&lt;&gt;""), SrcKA!AI34,"")</f>
        <v>Заземляющий проводник ЗП-1</v>
      </c>
      <c r="D40" s="85" t="str">
        <f>IF((SrcKA!E34&lt;&gt;""), SrcKA!E34,"")</f>
        <v>Заземляющий проводник ЗП-1</v>
      </c>
      <c r="E40" s="86" t="str">
        <f>IF((SrcKA!AH34&lt;&gt;""), SrcKA!AH34,"")</f>
        <v>М.</v>
      </c>
      <c r="F40" s="86" t="str">
        <f>IF((SrcKA!G34&lt;&gt;""), SrcKA!G34,"")</f>
        <v>М.</v>
      </c>
      <c r="G40" s="87">
        <f>IF((SrcKA!I34&lt;&gt;""), SrcKA!I34,"")</f>
        <v>445.14</v>
      </c>
      <c r="H40" s="87">
        <f>IF((SrcKA!H34&lt;&gt;""), SrcKA!H34,"")</f>
        <v>370.95</v>
      </c>
      <c r="I40" s="87">
        <f>IF((SrcKA!AC34&lt;&gt;""), SrcKA!AC34,"")</f>
        <v>370.95</v>
      </c>
      <c r="J40" s="87">
        <f>IF((SrcKA!AA34&lt;&gt;""), SrcKA!AA34,"")</f>
        <v>3</v>
      </c>
      <c r="K40" s="87">
        <f>IF((SrcKA!J34&lt;&gt;""), SrcKA!J34,"")</f>
        <v>11.13</v>
      </c>
      <c r="L40" s="87">
        <f>IF((SrcKA!U34&lt;&gt;""), SrcKA!U34,"")</f>
        <v>2</v>
      </c>
      <c r="M40" s="87">
        <f>IF((SrcKA!V34&lt;&gt;""), SrcKA!V34,"")</f>
        <v>7.64</v>
      </c>
      <c r="N40" s="85"/>
      <c r="O40" s="87"/>
      <c r="P40" s="87">
        <f>IF((SrcKA!AE34&lt;&gt;""), SrcKA!AE34,"")</f>
        <v>0</v>
      </c>
      <c r="Q40" s="87">
        <f>IF((SrcKA!K34&lt;&gt;""), SrcKA!K34,"")</f>
        <v>389.72</v>
      </c>
      <c r="R40" s="86">
        <v>2025</v>
      </c>
      <c r="S40" s="86" t="s">
        <v>1371</v>
      </c>
      <c r="T40" s="85" t="str">
        <f>IF((SrcKA!O34&lt;&gt;""), SrcKA!O34,"")</f>
        <v>ООО "ЛЭП ИНДУСТРИЯ"</v>
      </c>
      <c r="U40" s="85" t="str">
        <f>IF((SrcKA!Z34&lt;&gt;""), SrcKA!Z34,"")</f>
        <v>Россия</v>
      </c>
      <c r="V40" s="85" t="str">
        <f>IF((SrcKA!R34&lt;&gt;""), SrcKA!R34,"")</f>
        <v>500501001</v>
      </c>
      <c r="W40" s="85" t="str">
        <f>IF((SrcKA!Q34&lt;&gt;""), SrcKA!Q34,"")</f>
        <v>5005066854</v>
      </c>
      <c r="X40" s="85" t="str">
        <f>IF((SrcKA!S34&lt;&gt;""), SrcKA!S34,"")</f>
        <v>http://lepind.ru</v>
      </c>
      <c r="Y40" s="85" t="str">
        <f>IF((SrcKA!P34&lt;&gt;""), SrcKA!P34,"")</f>
        <v>140200, Московская обл., г. Воскресенск, ул. Кирпичная, 1</v>
      </c>
      <c r="Z40" s="86">
        <f>IF((SrcKA!N34&lt;&gt;""), SrcKA!N34,"")</f>
        <v>2</v>
      </c>
    </row>
    <row r="41" spans="1:26" ht="71.25" x14ac:dyDescent="0.2">
      <c r="A41" s="84" t="s">
        <v>1019</v>
      </c>
      <c r="B41" s="85" t="str">
        <f>SrcKA!D35</f>
        <v>ТЦ_22.2.02.19_50_5036090504_23.07.2025_02_7.3</v>
      </c>
      <c r="C41" s="85" t="str">
        <f>IF((SrcKA!AI35&lt;&gt;""), SrcKA!AI35,"")</f>
        <v>Заземляющий проводник ЗП-1</v>
      </c>
      <c r="D41" s="85" t="str">
        <f>IF((SrcKA!E35&lt;&gt;""), SrcKA!E35,"")</f>
        <v>Заземляющий проводник ЗП-1</v>
      </c>
      <c r="E41" s="86" t="str">
        <f>IF((SrcKA!AH35&lt;&gt;""), SrcKA!AH35,"")</f>
        <v>М.</v>
      </c>
      <c r="F41" s="86" t="str">
        <f>IF((SrcKA!G35&lt;&gt;""), SrcKA!G35,"")</f>
        <v>М.</v>
      </c>
      <c r="G41" s="87">
        <f>IF((SrcKA!I35&lt;&gt;""), SrcKA!I35,"")</f>
        <v>454.04</v>
      </c>
      <c r="H41" s="87">
        <f>IF((SrcKA!H35&lt;&gt;""), SrcKA!H35,"")</f>
        <v>378.37</v>
      </c>
      <c r="I41" s="87">
        <f>IF((SrcKA!AC35&lt;&gt;""), SrcKA!AC35,"")</f>
        <v>378.37</v>
      </c>
      <c r="J41" s="87">
        <f>IF((SrcKA!AA35&lt;&gt;""), SrcKA!AA35,"")</f>
        <v>3</v>
      </c>
      <c r="K41" s="87">
        <f>IF((SrcKA!J35&lt;&gt;""), SrcKA!J35,"")</f>
        <v>11.35</v>
      </c>
      <c r="L41" s="87">
        <f>IF((SrcKA!U35&lt;&gt;""), SrcKA!U35,"")</f>
        <v>2</v>
      </c>
      <c r="M41" s="87">
        <f>IF((SrcKA!V35&lt;&gt;""), SrcKA!V35,"")</f>
        <v>7.79</v>
      </c>
      <c r="N41" s="85"/>
      <c r="O41" s="87"/>
      <c r="P41" s="87">
        <f>IF((SrcKA!AE35&lt;&gt;""), SrcKA!AE35,"")</f>
        <v>0</v>
      </c>
      <c r="Q41" s="87">
        <f>IF((SrcKA!K35&lt;&gt;""), SrcKA!K35,"")</f>
        <v>397.51</v>
      </c>
      <c r="R41" s="86">
        <v>2025</v>
      </c>
      <c r="S41" s="86" t="s">
        <v>1371</v>
      </c>
      <c r="T41" s="85" t="str">
        <f>IF((SrcKA!O35&lt;&gt;""), SrcKA!O35,"")</f>
        <v>ООО «АРМАТЕХ»</v>
      </c>
      <c r="U41" s="85" t="str">
        <f>IF((SrcKA!Z35&lt;&gt;""), SrcKA!Z35,"")</f>
        <v>Россия</v>
      </c>
      <c r="V41" s="85" t="str">
        <f>IF((SrcKA!R35&lt;&gt;""), SrcKA!R35,"")</f>
        <v>503601001</v>
      </c>
      <c r="W41" s="85" t="str">
        <f>IF((SrcKA!Q35&lt;&gt;""), SrcKA!Q35,"")</f>
        <v>5036090504</v>
      </c>
      <c r="X41" s="85" t="str">
        <f>IF((SrcKA!S35&lt;&gt;""), SrcKA!S35,"")</f>
        <v>https://armatech.group</v>
      </c>
      <c r="Y41" s="85" t="str">
        <f>IF((SrcKA!P35&lt;&gt;""), SrcKA!P35,"")</f>
        <v>142121, Московская область, г. Подольск, ул. Станционная, д. 24,</v>
      </c>
      <c r="Z41" s="86">
        <f>IF((SrcKA!N35&lt;&gt;""), SrcKA!N35,"")</f>
        <v>2</v>
      </c>
    </row>
    <row r="42" spans="1:26" ht="60" x14ac:dyDescent="0.2">
      <c r="A42" s="80" t="s">
        <v>1021</v>
      </c>
      <c r="B42" s="81" t="str">
        <f>SrcKA!D36</f>
        <v>ТЦ_22.2.02.18_77_7720858444_23.07.2025_02_8.1</v>
      </c>
      <c r="C42" s="81" t="str">
        <f>IF((SrcKA!AI36&lt;&gt;""), SrcKA!AI36,"")</f>
        <v>Траверса ТМ63, 27.0002-28</v>
      </c>
      <c r="D42" s="81" t="str">
        <f>IF((SrcKA!E36&lt;&gt;""), SrcKA!E36,"")</f>
        <v>Траверса ТМ63, 27.0002-28</v>
      </c>
      <c r="E42" s="82" t="str">
        <f>IF((SrcKA!AH36&lt;&gt;""), SrcKA!AH36,"")</f>
        <v>шт.</v>
      </c>
      <c r="F42" s="82" t="str">
        <f>IF((SrcKA!G36&lt;&gt;""), SrcKA!G36,"")</f>
        <v>шт.</v>
      </c>
      <c r="G42" s="83">
        <f>IF((SrcKA!I36&lt;&gt;""), SrcKA!I36,"")</f>
        <v>3965.24</v>
      </c>
      <c r="H42" s="83">
        <f>IF((SrcKA!H36&lt;&gt;""), SrcKA!H36,"")</f>
        <v>3304.37</v>
      </c>
      <c r="I42" s="83">
        <f>IF((SrcKA!AC36&lt;&gt;""), SrcKA!AC36,"")</f>
        <v>3304.37</v>
      </c>
      <c r="J42" s="83">
        <f>IF((SrcKA!AA36&lt;&gt;""), SrcKA!AA36,"")</f>
        <v>3</v>
      </c>
      <c r="K42" s="83">
        <f>IF((SrcKA!J36&lt;&gt;""), SrcKA!J36,"")</f>
        <v>99.13</v>
      </c>
      <c r="L42" s="83">
        <f>IF((SrcKA!U36&lt;&gt;""), SrcKA!U36,"")</f>
        <v>2</v>
      </c>
      <c r="M42" s="83">
        <f>IF((SrcKA!V36&lt;&gt;""), SrcKA!V36,"")</f>
        <v>68.069999999999993</v>
      </c>
      <c r="N42" s="81"/>
      <c r="O42" s="83"/>
      <c r="P42" s="83">
        <f>IF((SrcKA!AE36&lt;&gt;""), SrcKA!AE36,"")</f>
        <v>0</v>
      </c>
      <c r="Q42" s="83">
        <f>IF((SrcKA!K36&lt;&gt;""), SrcKA!K36,"")</f>
        <v>3471.57</v>
      </c>
      <c r="R42" s="82">
        <v>2025</v>
      </c>
      <c r="S42" s="82" t="s">
        <v>1371</v>
      </c>
      <c r="T42" s="81" t="str">
        <f>IF((SrcKA!O36&lt;&gt;""), SrcKA!O36,"")</f>
        <v>ООО "Опора Лэп"</v>
      </c>
      <c r="U42" s="81" t="str">
        <f>IF((SrcKA!Z36&lt;&gt;""), SrcKA!Z36,"")</f>
        <v>Россия</v>
      </c>
      <c r="V42" s="81" t="str">
        <f>IF((SrcKA!R36&lt;&gt;""), SrcKA!R36,"")</f>
        <v>772001001</v>
      </c>
      <c r="W42" s="81" t="str">
        <f>IF((SrcKA!Q36&lt;&gt;""), SrcKA!Q36,"")</f>
        <v>7720858444</v>
      </c>
      <c r="X42" s="81" t="str">
        <f>IF((SrcKA!S36&lt;&gt;""), SrcKA!S36,"")</f>
        <v>http://electrum.su</v>
      </c>
      <c r="Y42" s="81" t="str">
        <f>IF((SrcKA!P36&lt;&gt;""), SrcKA!P36,"")</f>
        <v>143962, Московская область, г. Реутов, ул, Октября, 28</v>
      </c>
      <c r="Z42" s="82">
        <f>IF((SrcKA!N36&lt;&gt;""), SrcKA!N36,"")</f>
        <v>2</v>
      </c>
    </row>
    <row r="43" spans="1:26" ht="57" x14ac:dyDescent="0.2">
      <c r="A43" s="84" t="s">
        <v>1023</v>
      </c>
      <c r="B43" s="85" t="str">
        <f>SrcKA!D37</f>
        <v>ТЦ_22.2.02.18_50_5005066854_23.07.2025_02_8.2</v>
      </c>
      <c r="C43" s="85" t="str">
        <f>IF((SrcKA!AI37&lt;&gt;""), SrcKA!AI37,"")</f>
        <v>Траверса ТМ63, 27.0002-28</v>
      </c>
      <c r="D43" s="85" t="str">
        <f>IF((SrcKA!E37&lt;&gt;""), SrcKA!E37,"")</f>
        <v>Траверса ТМ63, 27.0002-28</v>
      </c>
      <c r="E43" s="86" t="str">
        <f>IF((SrcKA!AH37&lt;&gt;""), SrcKA!AH37,"")</f>
        <v>шт.</v>
      </c>
      <c r="F43" s="86" t="str">
        <f>IF((SrcKA!G37&lt;&gt;""), SrcKA!G37,"")</f>
        <v>шт.</v>
      </c>
      <c r="G43" s="87">
        <f>IF((SrcKA!I37&lt;&gt;""), SrcKA!I37,"")</f>
        <v>4361.7700000000004</v>
      </c>
      <c r="H43" s="87">
        <f>IF((SrcKA!H37&lt;&gt;""), SrcKA!H37,"")</f>
        <v>3634.81</v>
      </c>
      <c r="I43" s="87">
        <f>IF((SrcKA!AC37&lt;&gt;""), SrcKA!AC37,"")</f>
        <v>3634.81</v>
      </c>
      <c r="J43" s="87">
        <f>IF((SrcKA!AA37&lt;&gt;""), SrcKA!AA37,"")</f>
        <v>3</v>
      </c>
      <c r="K43" s="87">
        <f>IF((SrcKA!J37&lt;&gt;""), SrcKA!J37,"")</f>
        <v>109.04</v>
      </c>
      <c r="L43" s="87">
        <f>IF((SrcKA!U37&lt;&gt;""), SrcKA!U37,"")</f>
        <v>2</v>
      </c>
      <c r="M43" s="87">
        <f>IF((SrcKA!V37&lt;&gt;""), SrcKA!V37,"")</f>
        <v>74.88</v>
      </c>
      <c r="N43" s="85"/>
      <c r="O43" s="87"/>
      <c r="P43" s="87">
        <f>IF((SrcKA!AE37&lt;&gt;""), SrcKA!AE37,"")</f>
        <v>0</v>
      </c>
      <c r="Q43" s="87">
        <f>IF((SrcKA!K37&lt;&gt;""), SrcKA!K37,"")</f>
        <v>3818.73</v>
      </c>
      <c r="R43" s="86">
        <v>2025</v>
      </c>
      <c r="S43" s="86" t="s">
        <v>1371</v>
      </c>
      <c r="T43" s="85" t="str">
        <f>IF((SrcKA!O37&lt;&gt;""), SrcKA!O37,"")</f>
        <v>ООО "ЛЭП ИНДУСТРИЯ"</v>
      </c>
      <c r="U43" s="85" t="str">
        <f>IF((SrcKA!Z37&lt;&gt;""), SrcKA!Z37,"")</f>
        <v>Россия</v>
      </c>
      <c r="V43" s="85" t="str">
        <f>IF((SrcKA!R37&lt;&gt;""), SrcKA!R37,"")</f>
        <v>500501001</v>
      </c>
      <c r="W43" s="85" t="str">
        <f>IF((SrcKA!Q37&lt;&gt;""), SrcKA!Q37,"")</f>
        <v>5005066854</v>
      </c>
      <c r="X43" s="85" t="str">
        <f>IF((SrcKA!S37&lt;&gt;""), SrcKA!S37,"")</f>
        <v>http://lepind.ru</v>
      </c>
      <c r="Y43" s="85" t="str">
        <f>IF((SrcKA!P37&lt;&gt;""), SrcKA!P37,"")</f>
        <v>140200, Московская обл., г. Воскресенск, ул. Кирпичная, 1</v>
      </c>
      <c r="Z43" s="86">
        <f>IF((SrcKA!N37&lt;&gt;""), SrcKA!N37,"")</f>
        <v>2</v>
      </c>
    </row>
    <row r="44" spans="1:26" ht="71.25" x14ac:dyDescent="0.2">
      <c r="A44" s="84" t="s">
        <v>1025</v>
      </c>
      <c r="B44" s="85" t="str">
        <f>SrcKA!D38</f>
        <v>ТЦ_22.2.02.18_50_5036090504_23.07.2025_02_8.3</v>
      </c>
      <c r="C44" s="85" t="str">
        <f>IF((SrcKA!AI38&lt;&gt;""), SrcKA!AI38,"")</f>
        <v>Траверса ТМ63, 27.0002-28</v>
      </c>
      <c r="D44" s="85" t="str">
        <f>IF((SrcKA!E38&lt;&gt;""), SrcKA!E38,"")</f>
        <v>Траверса ТМ63, 27.0002-28</v>
      </c>
      <c r="E44" s="86" t="str">
        <f>IF((SrcKA!AH38&lt;&gt;""), SrcKA!AH38,"")</f>
        <v>шт.</v>
      </c>
      <c r="F44" s="86" t="str">
        <f>IF((SrcKA!G38&lt;&gt;""), SrcKA!G38,"")</f>
        <v>шт.</v>
      </c>
      <c r="G44" s="87">
        <f>IF((SrcKA!I38&lt;&gt;""), SrcKA!I38,"")</f>
        <v>4449</v>
      </c>
      <c r="H44" s="87">
        <f>IF((SrcKA!H38&lt;&gt;""), SrcKA!H38,"")</f>
        <v>3707.5</v>
      </c>
      <c r="I44" s="87">
        <f>IF((SrcKA!AC38&lt;&gt;""), SrcKA!AC38,"")</f>
        <v>3707.5</v>
      </c>
      <c r="J44" s="87">
        <f>IF((SrcKA!AA38&lt;&gt;""), SrcKA!AA38,"")</f>
        <v>3</v>
      </c>
      <c r="K44" s="87">
        <f>IF((SrcKA!J38&lt;&gt;""), SrcKA!J38,"")</f>
        <v>111.23</v>
      </c>
      <c r="L44" s="87">
        <f>IF((SrcKA!U38&lt;&gt;""), SrcKA!U38,"")</f>
        <v>2</v>
      </c>
      <c r="M44" s="87">
        <f>IF((SrcKA!V38&lt;&gt;""), SrcKA!V38,"")</f>
        <v>76.37</v>
      </c>
      <c r="N44" s="85"/>
      <c r="O44" s="87"/>
      <c r="P44" s="87">
        <f>IF((SrcKA!AE38&lt;&gt;""), SrcKA!AE38,"")</f>
        <v>0</v>
      </c>
      <c r="Q44" s="87">
        <f>IF((SrcKA!K38&lt;&gt;""), SrcKA!K38,"")</f>
        <v>3895.1</v>
      </c>
      <c r="R44" s="86">
        <v>2025</v>
      </c>
      <c r="S44" s="86" t="s">
        <v>1371</v>
      </c>
      <c r="T44" s="85" t="str">
        <f>IF((SrcKA!O38&lt;&gt;""), SrcKA!O38,"")</f>
        <v>ООО «АРМАТЕХ»</v>
      </c>
      <c r="U44" s="85" t="str">
        <f>IF((SrcKA!Z38&lt;&gt;""), SrcKA!Z38,"")</f>
        <v>Россия</v>
      </c>
      <c r="V44" s="85" t="str">
        <f>IF((SrcKA!R38&lt;&gt;""), SrcKA!R38,"")</f>
        <v>503601001</v>
      </c>
      <c r="W44" s="85" t="str">
        <f>IF((SrcKA!Q38&lt;&gt;""), SrcKA!Q38,"")</f>
        <v>5036090504</v>
      </c>
      <c r="X44" s="85" t="str">
        <f>IF((SrcKA!S38&lt;&gt;""), SrcKA!S38,"")</f>
        <v>https://armatech.group</v>
      </c>
      <c r="Y44" s="85" t="str">
        <f>IF((SrcKA!P38&lt;&gt;""), SrcKA!P38,"")</f>
        <v>142121, Московская область, г. Подольск, ул. Станционная, д. 24,</v>
      </c>
      <c r="Z44" s="86">
        <f>IF((SrcKA!N38&lt;&gt;""), SrcKA!N38,"")</f>
        <v>2</v>
      </c>
    </row>
    <row r="45" spans="1:26" ht="60" x14ac:dyDescent="0.2">
      <c r="A45" s="80" t="s">
        <v>1027</v>
      </c>
      <c r="B45" s="81" t="str">
        <f>SrcKA!D39</f>
        <v>ТЦ_22.2.02.18_77_7720858444_23.07.2025_02_9.1</v>
      </c>
      <c r="C45" s="81" t="str">
        <f>IF((SrcKA!AI39&lt;&gt;""), SrcKA!AI39,"")</f>
        <v>Траверса ТМ65, 27.0002-30</v>
      </c>
      <c r="D45" s="81" t="str">
        <f>IF((SrcKA!E39&lt;&gt;""), SrcKA!E39,"")</f>
        <v>Траверса ТМ65, 27.0002-30</v>
      </c>
      <c r="E45" s="82" t="str">
        <f>IF((SrcKA!AH39&lt;&gt;""), SrcKA!AH39,"")</f>
        <v>шт.</v>
      </c>
      <c r="F45" s="82" t="str">
        <f>IF((SrcKA!G39&lt;&gt;""), SrcKA!G39,"")</f>
        <v>шт.</v>
      </c>
      <c r="G45" s="83">
        <f>IF((SrcKA!I39&lt;&gt;""), SrcKA!I39,"")</f>
        <v>4471.0600000000004</v>
      </c>
      <c r="H45" s="83">
        <f>IF((SrcKA!H39&lt;&gt;""), SrcKA!H39,"")</f>
        <v>3725.88</v>
      </c>
      <c r="I45" s="83">
        <f>IF((SrcKA!AC39&lt;&gt;""), SrcKA!AC39,"")</f>
        <v>3725.88</v>
      </c>
      <c r="J45" s="83">
        <f>IF((SrcKA!AA39&lt;&gt;""), SrcKA!AA39,"")</f>
        <v>3</v>
      </c>
      <c r="K45" s="83">
        <f>IF((SrcKA!J39&lt;&gt;""), SrcKA!J39,"")</f>
        <v>111.78</v>
      </c>
      <c r="L45" s="83">
        <f>IF((SrcKA!U39&lt;&gt;""), SrcKA!U39,"")</f>
        <v>2</v>
      </c>
      <c r="M45" s="83">
        <f>IF((SrcKA!V39&lt;&gt;""), SrcKA!V39,"")</f>
        <v>76.75</v>
      </c>
      <c r="N45" s="81"/>
      <c r="O45" s="83"/>
      <c r="P45" s="83">
        <f>IF((SrcKA!AE39&lt;&gt;""), SrcKA!AE39,"")</f>
        <v>0</v>
      </c>
      <c r="Q45" s="83">
        <f>IF((SrcKA!K39&lt;&gt;""), SrcKA!K39,"")</f>
        <v>3914.41</v>
      </c>
      <c r="R45" s="82">
        <v>2025</v>
      </c>
      <c r="S45" s="82" t="s">
        <v>1371</v>
      </c>
      <c r="T45" s="81" t="str">
        <f>IF((SrcKA!O39&lt;&gt;""), SrcKA!O39,"")</f>
        <v>ООО "Опора Лэп"</v>
      </c>
      <c r="U45" s="81" t="str">
        <f>IF((SrcKA!Z39&lt;&gt;""), SrcKA!Z39,"")</f>
        <v>Россия</v>
      </c>
      <c r="V45" s="81" t="str">
        <f>IF((SrcKA!R39&lt;&gt;""), SrcKA!R39,"")</f>
        <v>772001001</v>
      </c>
      <c r="W45" s="81" t="str">
        <f>IF((SrcKA!Q39&lt;&gt;""), SrcKA!Q39,"")</f>
        <v>7720858444</v>
      </c>
      <c r="X45" s="81" t="str">
        <f>IF((SrcKA!S39&lt;&gt;""), SrcKA!S39,"")</f>
        <v>http://electrum.su</v>
      </c>
      <c r="Y45" s="81" t="str">
        <f>IF((SrcKA!P39&lt;&gt;""), SrcKA!P39,"")</f>
        <v>143962, Московская область, г. Реутов, ул, Октября, 28</v>
      </c>
      <c r="Z45" s="82">
        <f>IF((SrcKA!N39&lt;&gt;""), SrcKA!N39,"")</f>
        <v>2</v>
      </c>
    </row>
    <row r="46" spans="1:26" ht="57" x14ac:dyDescent="0.2">
      <c r="A46" s="84" t="s">
        <v>1028</v>
      </c>
      <c r="B46" s="85" t="str">
        <f>SrcKA!D40</f>
        <v>ТЦ_22.2.02.18_50_5005066854_23.07.2025_02_9.2</v>
      </c>
      <c r="C46" s="85" t="str">
        <f>IF((SrcKA!AI40&lt;&gt;""), SrcKA!AI40,"")</f>
        <v>Траверса ТМ65, 27.0002-30</v>
      </c>
      <c r="D46" s="85" t="str">
        <f>IF((SrcKA!E40&lt;&gt;""), SrcKA!E40,"")</f>
        <v>Траверса ТМ65, 27.0002-30</v>
      </c>
      <c r="E46" s="86" t="str">
        <f>IF((SrcKA!AH40&lt;&gt;""), SrcKA!AH40,"")</f>
        <v>шт.</v>
      </c>
      <c r="F46" s="86" t="str">
        <f>IF((SrcKA!G40&lt;&gt;""), SrcKA!G40,"")</f>
        <v>шт.</v>
      </c>
      <c r="G46" s="87">
        <f>IF((SrcKA!I40&lt;&gt;""), SrcKA!I40,"")</f>
        <v>4918.16</v>
      </c>
      <c r="H46" s="87">
        <f>IF((SrcKA!H40&lt;&gt;""), SrcKA!H40,"")</f>
        <v>4098.47</v>
      </c>
      <c r="I46" s="87">
        <f>IF((SrcKA!AC40&lt;&gt;""), SrcKA!AC40,"")</f>
        <v>4098.47</v>
      </c>
      <c r="J46" s="87">
        <f>IF((SrcKA!AA40&lt;&gt;""), SrcKA!AA40,"")</f>
        <v>3</v>
      </c>
      <c r="K46" s="87">
        <f>IF((SrcKA!J40&lt;&gt;""), SrcKA!J40,"")</f>
        <v>122.95</v>
      </c>
      <c r="L46" s="87">
        <f>IF((SrcKA!U40&lt;&gt;""), SrcKA!U40,"")</f>
        <v>2</v>
      </c>
      <c r="M46" s="87">
        <f>IF((SrcKA!V40&lt;&gt;""), SrcKA!V40,"")</f>
        <v>84.43</v>
      </c>
      <c r="N46" s="85"/>
      <c r="O46" s="87"/>
      <c r="P46" s="87">
        <f>IF((SrcKA!AE40&lt;&gt;""), SrcKA!AE40,"")</f>
        <v>0</v>
      </c>
      <c r="Q46" s="87">
        <f>IF((SrcKA!K40&lt;&gt;""), SrcKA!K40,"")</f>
        <v>4305.8500000000004</v>
      </c>
      <c r="R46" s="86">
        <v>2025</v>
      </c>
      <c r="S46" s="86" t="s">
        <v>1371</v>
      </c>
      <c r="T46" s="85" t="str">
        <f>IF((SrcKA!O40&lt;&gt;""), SrcKA!O40,"")</f>
        <v>ООО "ЛЭП ИНДУСТРИЯ"</v>
      </c>
      <c r="U46" s="85" t="str">
        <f>IF((SrcKA!Z40&lt;&gt;""), SrcKA!Z40,"")</f>
        <v>Россия</v>
      </c>
      <c r="V46" s="85" t="str">
        <f>IF((SrcKA!R40&lt;&gt;""), SrcKA!R40,"")</f>
        <v>500501001</v>
      </c>
      <c r="W46" s="85" t="str">
        <f>IF((SrcKA!Q40&lt;&gt;""), SrcKA!Q40,"")</f>
        <v>5005066854</v>
      </c>
      <c r="X46" s="85" t="str">
        <f>IF((SrcKA!S40&lt;&gt;""), SrcKA!S40,"")</f>
        <v>http://lepind.ru</v>
      </c>
      <c r="Y46" s="85" t="str">
        <f>IF((SrcKA!P40&lt;&gt;""), SrcKA!P40,"")</f>
        <v>140200, Московская обл., г. Воскресенск, ул. Кирпичная, 1</v>
      </c>
      <c r="Z46" s="86">
        <f>IF((SrcKA!N40&lt;&gt;""), SrcKA!N40,"")</f>
        <v>2</v>
      </c>
    </row>
    <row r="47" spans="1:26" ht="71.25" x14ac:dyDescent="0.2">
      <c r="A47" s="84" t="s">
        <v>1030</v>
      </c>
      <c r="B47" s="85" t="str">
        <f>SrcKA!D41</f>
        <v>ТЦ_22.2.02.18_50_5036090504_23.07.2025_02_9.3</v>
      </c>
      <c r="C47" s="85" t="str">
        <f>IF((SrcKA!AI41&lt;&gt;""), SrcKA!AI41,"")</f>
        <v>Траверса ТМ65, 27.0002-30</v>
      </c>
      <c r="D47" s="85" t="str">
        <f>IF((SrcKA!E41&lt;&gt;""), SrcKA!E41,"")</f>
        <v>Траверса ТМ65, 27.0002-30</v>
      </c>
      <c r="E47" s="86" t="str">
        <f>IF((SrcKA!AH41&lt;&gt;""), SrcKA!AH41,"")</f>
        <v>шт.</v>
      </c>
      <c r="F47" s="86" t="str">
        <f>IF((SrcKA!G41&lt;&gt;""), SrcKA!G41,"")</f>
        <v>шт.</v>
      </c>
      <c r="G47" s="87">
        <f>IF((SrcKA!I41&lt;&gt;""), SrcKA!I41,"")</f>
        <v>5016.5200000000004</v>
      </c>
      <c r="H47" s="87">
        <f>IF((SrcKA!H41&lt;&gt;""), SrcKA!H41,"")</f>
        <v>4180.43</v>
      </c>
      <c r="I47" s="87">
        <f>IF((SrcKA!AC41&lt;&gt;""), SrcKA!AC41,"")</f>
        <v>4180.43</v>
      </c>
      <c r="J47" s="87">
        <f>IF((SrcKA!AA41&lt;&gt;""), SrcKA!AA41,"")</f>
        <v>3</v>
      </c>
      <c r="K47" s="87">
        <f>IF((SrcKA!J41&lt;&gt;""), SrcKA!J41,"")</f>
        <v>125.41</v>
      </c>
      <c r="L47" s="87">
        <f>IF((SrcKA!U41&lt;&gt;""), SrcKA!U41,"")</f>
        <v>2</v>
      </c>
      <c r="M47" s="87">
        <f>IF((SrcKA!V41&lt;&gt;""), SrcKA!V41,"")</f>
        <v>86.12</v>
      </c>
      <c r="N47" s="85"/>
      <c r="O47" s="87"/>
      <c r="P47" s="87">
        <f>IF((SrcKA!AE41&lt;&gt;""), SrcKA!AE41,"")</f>
        <v>0</v>
      </c>
      <c r="Q47" s="87">
        <f>IF((SrcKA!K41&lt;&gt;""), SrcKA!K41,"")</f>
        <v>4391.96</v>
      </c>
      <c r="R47" s="86">
        <v>2025</v>
      </c>
      <c r="S47" s="86" t="s">
        <v>1371</v>
      </c>
      <c r="T47" s="85" t="str">
        <f>IF((SrcKA!O41&lt;&gt;""), SrcKA!O41,"")</f>
        <v>ООО «АРМАТЕХ»</v>
      </c>
      <c r="U47" s="85" t="str">
        <f>IF((SrcKA!Z41&lt;&gt;""), SrcKA!Z41,"")</f>
        <v>Россия</v>
      </c>
      <c r="V47" s="85" t="str">
        <f>IF((SrcKA!R41&lt;&gt;""), SrcKA!R41,"")</f>
        <v>503601001</v>
      </c>
      <c r="W47" s="85" t="str">
        <f>IF((SrcKA!Q41&lt;&gt;""), SrcKA!Q41,"")</f>
        <v>5036090504</v>
      </c>
      <c r="X47" s="85" t="str">
        <f>IF((SrcKA!S41&lt;&gt;""), SrcKA!S41,"")</f>
        <v>https://armatech.group</v>
      </c>
      <c r="Y47" s="85" t="str">
        <f>IF((SrcKA!P41&lt;&gt;""), SrcKA!P41,"")</f>
        <v>142121, Московская область, г. Подольск, ул. Станционная, д. 24,</v>
      </c>
      <c r="Z47" s="86">
        <f>IF((SrcKA!N41&lt;&gt;""), SrcKA!N41,"")</f>
        <v>2</v>
      </c>
    </row>
    <row r="48" spans="1:26" ht="60" x14ac:dyDescent="0.2">
      <c r="A48" s="80" t="s">
        <v>1032</v>
      </c>
      <c r="B48" s="81" t="str">
        <f>SrcKA!D42</f>
        <v>ТЦ_22.2.02.18_77_7720858444_23.07.2025_02_10.1</v>
      </c>
      <c r="C48" s="81" t="str">
        <f>IF((SrcKA!AI42&lt;&gt;""), SrcKA!AI42,"")</f>
        <v>Траверса ТМ66, 27.0002-31</v>
      </c>
      <c r="D48" s="81" t="str">
        <f>IF((SrcKA!E42&lt;&gt;""), SrcKA!E42,"")</f>
        <v>Траверса ТМ66, 27.0002-31</v>
      </c>
      <c r="E48" s="82" t="str">
        <f>IF((SrcKA!AH42&lt;&gt;""), SrcKA!AH42,"")</f>
        <v>шт.</v>
      </c>
      <c r="F48" s="82" t="str">
        <f>IF((SrcKA!G42&lt;&gt;""), SrcKA!G42,"")</f>
        <v>шт.</v>
      </c>
      <c r="G48" s="83">
        <f>IF((SrcKA!I42&lt;&gt;""), SrcKA!I42,"")</f>
        <v>1661.76</v>
      </c>
      <c r="H48" s="83">
        <f>IF((SrcKA!H42&lt;&gt;""), SrcKA!H42,"")</f>
        <v>1384.8</v>
      </c>
      <c r="I48" s="83">
        <f>IF((SrcKA!AC42&lt;&gt;""), SrcKA!AC42,"")</f>
        <v>1384.8</v>
      </c>
      <c r="J48" s="83">
        <f>IF((SrcKA!AA42&lt;&gt;""), SrcKA!AA42,"")</f>
        <v>3</v>
      </c>
      <c r="K48" s="83">
        <f>IF((SrcKA!J42&lt;&gt;""), SrcKA!J42,"")</f>
        <v>41.54</v>
      </c>
      <c r="L48" s="83">
        <f>IF((SrcKA!U42&lt;&gt;""), SrcKA!U42,"")</f>
        <v>2</v>
      </c>
      <c r="M48" s="83">
        <f>IF((SrcKA!V42&lt;&gt;""), SrcKA!V42,"")</f>
        <v>28.53</v>
      </c>
      <c r="N48" s="81"/>
      <c r="O48" s="83"/>
      <c r="P48" s="83">
        <f>IF((SrcKA!AE42&lt;&gt;""), SrcKA!AE42,"")</f>
        <v>0</v>
      </c>
      <c r="Q48" s="83">
        <f>IF((SrcKA!K42&lt;&gt;""), SrcKA!K42,"")</f>
        <v>1454.87</v>
      </c>
      <c r="R48" s="82">
        <v>2025</v>
      </c>
      <c r="S48" s="82" t="s">
        <v>1371</v>
      </c>
      <c r="T48" s="81" t="str">
        <f>IF((SrcKA!O42&lt;&gt;""), SrcKA!O42,"")</f>
        <v>ООО "Опора Лэп"</v>
      </c>
      <c r="U48" s="81" t="str">
        <f>IF((SrcKA!Z42&lt;&gt;""), SrcKA!Z42,"")</f>
        <v>Россия</v>
      </c>
      <c r="V48" s="81" t="str">
        <f>IF((SrcKA!R42&lt;&gt;""), SrcKA!R42,"")</f>
        <v>772001001</v>
      </c>
      <c r="W48" s="81" t="str">
        <f>IF((SrcKA!Q42&lt;&gt;""), SrcKA!Q42,"")</f>
        <v>7720858444</v>
      </c>
      <c r="X48" s="81" t="str">
        <f>IF((SrcKA!S42&lt;&gt;""), SrcKA!S42,"")</f>
        <v>http://electrum.su</v>
      </c>
      <c r="Y48" s="81" t="str">
        <f>IF((SrcKA!P42&lt;&gt;""), SrcKA!P42,"")</f>
        <v>143962, Московская область, г. Реутов, ул, Октября, 28</v>
      </c>
      <c r="Z48" s="82">
        <f>IF((SrcKA!N42&lt;&gt;""), SrcKA!N42,"")</f>
        <v>2</v>
      </c>
    </row>
    <row r="49" spans="1:26" ht="57" x14ac:dyDescent="0.2">
      <c r="A49" s="84" t="s">
        <v>1033</v>
      </c>
      <c r="B49" s="85" t="str">
        <f>SrcKA!D43</f>
        <v>ТЦ_22.2.02.18_50_5005066854_23.07.2025_02_10.2</v>
      </c>
      <c r="C49" s="85" t="str">
        <f>IF((SrcKA!AI43&lt;&gt;""), SrcKA!AI43,"")</f>
        <v>Траверса ТМ66, 27.0002-31</v>
      </c>
      <c r="D49" s="85" t="str">
        <f>IF((SrcKA!E43&lt;&gt;""), SrcKA!E43,"")</f>
        <v>Траверса ТМ66, 27.0002-31</v>
      </c>
      <c r="E49" s="86" t="str">
        <f>IF((SrcKA!AH43&lt;&gt;""), SrcKA!AH43,"")</f>
        <v>шт.</v>
      </c>
      <c r="F49" s="86" t="str">
        <f>IF((SrcKA!G43&lt;&gt;""), SrcKA!G43,"")</f>
        <v>шт.</v>
      </c>
      <c r="G49" s="87">
        <f>IF((SrcKA!I43&lt;&gt;""), SrcKA!I43,"")</f>
        <v>1827.94</v>
      </c>
      <c r="H49" s="87">
        <f>IF((SrcKA!H43&lt;&gt;""), SrcKA!H43,"")</f>
        <v>1523.28</v>
      </c>
      <c r="I49" s="87">
        <f>IF((SrcKA!AC43&lt;&gt;""), SrcKA!AC43,"")</f>
        <v>1523.28</v>
      </c>
      <c r="J49" s="87">
        <f>IF((SrcKA!AA43&lt;&gt;""), SrcKA!AA43,"")</f>
        <v>3</v>
      </c>
      <c r="K49" s="87">
        <f>IF((SrcKA!J43&lt;&gt;""), SrcKA!J43,"")</f>
        <v>45.7</v>
      </c>
      <c r="L49" s="87">
        <f>IF((SrcKA!U43&lt;&gt;""), SrcKA!U43,"")</f>
        <v>2</v>
      </c>
      <c r="M49" s="87">
        <f>IF((SrcKA!V43&lt;&gt;""), SrcKA!V43,"")</f>
        <v>31.38</v>
      </c>
      <c r="N49" s="85"/>
      <c r="O49" s="87"/>
      <c r="P49" s="87">
        <f>IF((SrcKA!AE43&lt;&gt;""), SrcKA!AE43,"")</f>
        <v>0</v>
      </c>
      <c r="Q49" s="87">
        <f>IF((SrcKA!K43&lt;&gt;""), SrcKA!K43,"")</f>
        <v>1600.36</v>
      </c>
      <c r="R49" s="86">
        <v>2025</v>
      </c>
      <c r="S49" s="86" t="s">
        <v>1371</v>
      </c>
      <c r="T49" s="85" t="str">
        <f>IF((SrcKA!O43&lt;&gt;""), SrcKA!O43,"")</f>
        <v>ООО "ЛЭП ИНДУСТРИЯ"</v>
      </c>
      <c r="U49" s="85" t="str">
        <f>IF((SrcKA!Z43&lt;&gt;""), SrcKA!Z43,"")</f>
        <v>Россия</v>
      </c>
      <c r="V49" s="85" t="str">
        <f>IF((SrcKA!R43&lt;&gt;""), SrcKA!R43,"")</f>
        <v>500501001</v>
      </c>
      <c r="W49" s="85" t="str">
        <f>IF((SrcKA!Q43&lt;&gt;""), SrcKA!Q43,"")</f>
        <v>5005066854</v>
      </c>
      <c r="X49" s="85" t="str">
        <f>IF((SrcKA!S43&lt;&gt;""), SrcKA!S43,"")</f>
        <v>http://lepind.ru</v>
      </c>
      <c r="Y49" s="85" t="str">
        <f>IF((SrcKA!P43&lt;&gt;""), SrcKA!P43,"")</f>
        <v>140200, Московская обл., г. Воскресенск, ул. Кирпичная, 1</v>
      </c>
      <c r="Z49" s="86">
        <f>IF((SrcKA!N43&lt;&gt;""), SrcKA!N43,"")</f>
        <v>2</v>
      </c>
    </row>
    <row r="50" spans="1:26" ht="71.25" x14ac:dyDescent="0.2">
      <c r="A50" s="84" t="s">
        <v>1035</v>
      </c>
      <c r="B50" s="85" t="str">
        <f>SrcKA!D44</f>
        <v>ТЦ_22.2.02.18_50_5036090504_23.07.2025_02_10.3</v>
      </c>
      <c r="C50" s="85" t="str">
        <f>IF((SrcKA!AI44&lt;&gt;""), SrcKA!AI44,"")</f>
        <v>Траверса ТМ66, 27.0002-31</v>
      </c>
      <c r="D50" s="85" t="str">
        <f>IF((SrcKA!E44&lt;&gt;""), SrcKA!E44,"")</f>
        <v>Траверса ТМ66, 27.0002-31</v>
      </c>
      <c r="E50" s="86" t="str">
        <f>IF((SrcKA!AH44&lt;&gt;""), SrcKA!AH44,"")</f>
        <v>шт.</v>
      </c>
      <c r="F50" s="86" t="str">
        <f>IF((SrcKA!G44&lt;&gt;""), SrcKA!G44,"")</f>
        <v>шт.</v>
      </c>
      <c r="G50" s="87">
        <f>IF((SrcKA!I44&lt;&gt;""), SrcKA!I44,"")</f>
        <v>1864.5</v>
      </c>
      <c r="H50" s="87">
        <f>IF((SrcKA!H44&lt;&gt;""), SrcKA!H44,"")</f>
        <v>1553.75</v>
      </c>
      <c r="I50" s="87">
        <f>IF((SrcKA!AC44&lt;&gt;""), SrcKA!AC44,"")</f>
        <v>1553.75</v>
      </c>
      <c r="J50" s="87">
        <f>IF((SrcKA!AA44&lt;&gt;""), SrcKA!AA44,"")</f>
        <v>3</v>
      </c>
      <c r="K50" s="87">
        <f>IF((SrcKA!J44&lt;&gt;""), SrcKA!J44,"")</f>
        <v>46.61</v>
      </c>
      <c r="L50" s="87">
        <f>IF((SrcKA!U44&lt;&gt;""), SrcKA!U44,"")</f>
        <v>2</v>
      </c>
      <c r="M50" s="87">
        <f>IF((SrcKA!V44&lt;&gt;""), SrcKA!V44,"")</f>
        <v>32.01</v>
      </c>
      <c r="N50" s="85"/>
      <c r="O50" s="87"/>
      <c r="P50" s="87">
        <f>IF((SrcKA!AE44&lt;&gt;""), SrcKA!AE44,"")</f>
        <v>0</v>
      </c>
      <c r="Q50" s="87">
        <f>IF((SrcKA!K44&lt;&gt;""), SrcKA!K44,"")</f>
        <v>1632.37</v>
      </c>
      <c r="R50" s="86">
        <v>2025</v>
      </c>
      <c r="S50" s="86" t="s">
        <v>1371</v>
      </c>
      <c r="T50" s="85" t="str">
        <f>IF((SrcKA!O44&lt;&gt;""), SrcKA!O44,"")</f>
        <v>ООО «АРМАТЕХ»</v>
      </c>
      <c r="U50" s="85" t="str">
        <f>IF((SrcKA!Z44&lt;&gt;""), SrcKA!Z44,"")</f>
        <v>Россия</v>
      </c>
      <c r="V50" s="85" t="str">
        <f>IF((SrcKA!R44&lt;&gt;""), SrcKA!R44,"")</f>
        <v>503601001</v>
      </c>
      <c r="W50" s="85" t="str">
        <f>IF((SrcKA!Q44&lt;&gt;""), SrcKA!Q44,"")</f>
        <v>5036090504</v>
      </c>
      <c r="X50" s="85" t="str">
        <f>IF((SrcKA!S44&lt;&gt;""), SrcKA!S44,"")</f>
        <v>https://armatech.group</v>
      </c>
      <c r="Y50" s="85" t="str">
        <f>IF((SrcKA!P44&lt;&gt;""), SrcKA!P44,"")</f>
        <v>142121, Московская область, г. Подольск, ул. Станционная, д. 24,</v>
      </c>
      <c r="Z50" s="86">
        <f>IF((SrcKA!N44&lt;&gt;""), SrcKA!N44,"")</f>
        <v>2</v>
      </c>
    </row>
    <row r="51" spans="1:26" ht="60" x14ac:dyDescent="0.2">
      <c r="A51" s="80" t="s">
        <v>1037</v>
      </c>
      <c r="B51" s="81" t="str">
        <f>SrcKA!D45</f>
        <v>ТЦ_22.2.02.18_77_7720858444_23.07.2025_02_11.1</v>
      </c>
      <c r="C51" s="81" t="str">
        <f>IF((SrcKA!AI45&lt;&gt;""), SrcKA!AI45,"")</f>
        <v>Траверса ТМ67, 27.0002-32</v>
      </c>
      <c r="D51" s="81" t="str">
        <f>IF((SrcKA!E45&lt;&gt;""), SrcKA!E45,"")</f>
        <v>Траверса ТМ67, 27.0002-32</v>
      </c>
      <c r="E51" s="82" t="str">
        <f>IF((SrcKA!AH45&lt;&gt;""), SrcKA!AH45,"")</f>
        <v>шт.</v>
      </c>
      <c r="F51" s="82" t="str">
        <f>IF((SrcKA!G45&lt;&gt;""), SrcKA!G45,"")</f>
        <v>шт.</v>
      </c>
      <c r="G51" s="83">
        <f>IF((SrcKA!I45&lt;&gt;""), SrcKA!I45,"")</f>
        <v>1192.43</v>
      </c>
      <c r="H51" s="83">
        <f>IF((SrcKA!H45&lt;&gt;""), SrcKA!H45,"")</f>
        <v>993.69</v>
      </c>
      <c r="I51" s="83">
        <f>IF((SrcKA!AC45&lt;&gt;""), SrcKA!AC45,"")</f>
        <v>993.69</v>
      </c>
      <c r="J51" s="83">
        <f>IF((SrcKA!AA45&lt;&gt;""), SrcKA!AA45,"")</f>
        <v>3</v>
      </c>
      <c r="K51" s="83">
        <f>IF((SrcKA!J45&lt;&gt;""), SrcKA!J45,"")</f>
        <v>29.81</v>
      </c>
      <c r="L51" s="83">
        <f>IF((SrcKA!U45&lt;&gt;""), SrcKA!U45,"")</f>
        <v>2</v>
      </c>
      <c r="M51" s="83">
        <f>IF((SrcKA!V45&lt;&gt;""), SrcKA!V45,"")</f>
        <v>20.47</v>
      </c>
      <c r="N51" s="81"/>
      <c r="O51" s="83"/>
      <c r="P51" s="83">
        <f>IF((SrcKA!AE45&lt;&gt;""), SrcKA!AE45,"")</f>
        <v>0</v>
      </c>
      <c r="Q51" s="83">
        <f>IF((SrcKA!K45&lt;&gt;""), SrcKA!K45,"")</f>
        <v>1043.97</v>
      </c>
      <c r="R51" s="82">
        <v>2025</v>
      </c>
      <c r="S51" s="82" t="s">
        <v>1371</v>
      </c>
      <c r="T51" s="81" t="str">
        <f>IF((SrcKA!O45&lt;&gt;""), SrcKA!O45,"")</f>
        <v>ООО "Опора Лэп"</v>
      </c>
      <c r="U51" s="81" t="str">
        <f>IF((SrcKA!Z45&lt;&gt;""), SrcKA!Z45,"")</f>
        <v>Россия</v>
      </c>
      <c r="V51" s="81" t="str">
        <f>IF((SrcKA!R45&lt;&gt;""), SrcKA!R45,"")</f>
        <v>772001001</v>
      </c>
      <c r="W51" s="81" t="str">
        <f>IF((SrcKA!Q45&lt;&gt;""), SrcKA!Q45,"")</f>
        <v>7720858444</v>
      </c>
      <c r="X51" s="81" t="str">
        <f>IF((SrcKA!S45&lt;&gt;""), SrcKA!S45,"")</f>
        <v>http://electrum.su</v>
      </c>
      <c r="Y51" s="81" t="str">
        <f>IF((SrcKA!P45&lt;&gt;""), SrcKA!P45,"")</f>
        <v>143962, Московская область, г. Реутов, ул, Октября, 28</v>
      </c>
      <c r="Z51" s="82">
        <f>IF((SrcKA!N45&lt;&gt;""), SrcKA!N45,"")</f>
        <v>2</v>
      </c>
    </row>
    <row r="52" spans="1:26" ht="57" x14ac:dyDescent="0.2">
      <c r="A52" s="84" t="s">
        <v>1038</v>
      </c>
      <c r="B52" s="85" t="str">
        <f>SrcKA!D46</f>
        <v>ТЦ_22.2.02.18_50_5005066854_23.07.2025_02_11.2</v>
      </c>
      <c r="C52" s="85" t="str">
        <f>IF((SrcKA!AI46&lt;&gt;""), SrcKA!AI46,"")</f>
        <v>Траверса ТМ67, 27.0002-32</v>
      </c>
      <c r="D52" s="85" t="str">
        <f>IF((SrcKA!E46&lt;&gt;""), SrcKA!E46,"")</f>
        <v>Траверса ТМ67, 27.0002-32</v>
      </c>
      <c r="E52" s="86" t="str">
        <f>IF((SrcKA!AH46&lt;&gt;""), SrcKA!AH46,"")</f>
        <v>шт.</v>
      </c>
      <c r="F52" s="86" t="str">
        <f>IF((SrcKA!G46&lt;&gt;""), SrcKA!G46,"")</f>
        <v>шт.</v>
      </c>
      <c r="G52" s="87">
        <f>IF((SrcKA!I46&lt;&gt;""), SrcKA!I46,"")</f>
        <v>1311.67</v>
      </c>
      <c r="H52" s="87">
        <f>IF((SrcKA!H46&lt;&gt;""), SrcKA!H46,"")</f>
        <v>1093.06</v>
      </c>
      <c r="I52" s="87">
        <f>IF((SrcKA!AC46&lt;&gt;""), SrcKA!AC46,"")</f>
        <v>1093.06</v>
      </c>
      <c r="J52" s="87">
        <f>IF((SrcKA!AA46&lt;&gt;""), SrcKA!AA46,"")</f>
        <v>3</v>
      </c>
      <c r="K52" s="87">
        <f>IF((SrcKA!J46&lt;&gt;""), SrcKA!J46,"")</f>
        <v>32.79</v>
      </c>
      <c r="L52" s="87">
        <f>IF((SrcKA!U46&lt;&gt;""), SrcKA!U46,"")</f>
        <v>2</v>
      </c>
      <c r="M52" s="87">
        <f>IF((SrcKA!V46&lt;&gt;""), SrcKA!V46,"")</f>
        <v>22.52</v>
      </c>
      <c r="N52" s="85"/>
      <c r="O52" s="87"/>
      <c r="P52" s="87">
        <f>IF((SrcKA!AE46&lt;&gt;""), SrcKA!AE46,"")</f>
        <v>0</v>
      </c>
      <c r="Q52" s="87">
        <f>IF((SrcKA!K46&lt;&gt;""), SrcKA!K46,"")</f>
        <v>1148.3699999999999</v>
      </c>
      <c r="R52" s="86">
        <v>2025</v>
      </c>
      <c r="S52" s="86" t="s">
        <v>1371</v>
      </c>
      <c r="T52" s="85" t="str">
        <f>IF((SrcKA!O46&lt;&gt;""), SrcKA!O46,"")</f>
        <v>ООО "ЛЭП ИНДУСТРИЯ"</v>
      </c>
      <c r="U52" s="85" t="str">
        <f>IF((SrcKA!Z46&lt;&gt;""), SrcKA!Z46,"")</f>
        <v>Россия</v>
      </c>
      <c r="V52" s="85" t="str">
        <f>IF((SrcKA!R46&lt;&gt;""), SrcKA!R46,"")</f>
        <v>500501001</v>
      </c>
      <c r="W52" s="85" t="str">
        <f>IF((SrcKA!Q46&lt;&gt;""), SrcKA!Q46,"")</f>
        <v>5005066854</v>
      </c>
      <c r="X52" s="85" t="str">
        <f>IF((SrcKA!S46&lt;&gt;""), SrcKA!S46,"")</f>
        <v>http://lepind.ru</v>
      </c>
      <c r="Y52" s="85" t="str">
        <f>IF((SrcKA!P46&lt;&gt;""), SrcKA!P46,"")</f>
        <v>140200, Московская обл., г. Воскресенск, ул. Кирпичная, 1</v>
      </c>
      <c r="Z52" s="86">
        <f>IF((SrcKA!N46&lt;&gt;""), SrcKA!N46,"")</f>
        <v>2</v>
      </c>
    </row>
    <row r="53" spans="1:26" ht="71.25" x14ac:dyDescent="0.2">
      <c r="A53" s="84" t="s">
        <v>1040</v>
      </c>
      <c r="B53" s="85" t="str">
        <f>SrcKA!D47</f>
        <v>ТЦ_22.2.02.18_50_5036090504_23.07.2025_02_11.3</v>
      </c>
      <c r="C53" s="85" t="str">
        <f>IF((SrcKA!AI47&lt;&gt;""), SrcKA!AI47,"")</f>
        <v>Траверса ТМ67, 27.0002-32</v>
      </c>
      <c r="D53" s="85" t="str">
        <f>IF((SrcKA!E47&lt;&gt;""), SrcKA!E47,"")</f>
        <v>Траверса ТМ67, 27.0002-32</v>
      </c>
      <c r="E53" s="86" t="str">
        <f>IF((SrcKA!AH47&lt;&gt;""), SrcKA!AH47,"")</f>
        <v>шт.</v>
      </c>
      <c r="F53" s="86" t="str">
        <f>IF((SrcKA!G47&lt;&gt;""), SrcKA!G47,"")</f>
        <v>шт.</v>
      </c>
      <c r="G53" s="87">
        <f>IF((SrcKA!I47&lt;&gt;""), SrcKA!I47,"")</f>
        <v>1337.9</v>
      </c>
      <c r="H53" s="87">
        <f>IF((SrcKA!H47&lt;&gt;""), SrcKA!H47,"")</f>
        <v>1114.92</v>
      </c>
      <c r="I53" s="87">
        <f>IF((SrcKA!AC47&lt;&gt;""), SrcKA!AC47,"")</f>
        <v>1114.92</v>
      </c>
      <c r="J53" s="87">
        <f>IF((SrcKA!AA47&lt;&gt;""), SrcKA!AA47,"")</f>
        <v>3</v>
      </c>
      <c r="K53" s="87">
        <f>IF((SrcKA!J47&lt;&gt;""), SrcKA!J47,"")</f>
        <v>33.450000000000003</v>
      </c>
      <c r="L53" s="87">
        <f>IF((SrcKA!U47&lt;&gt;""), SrcKA!U47,"")</f>
        <v>2</v>
      </c>
      <c r="M53" s="87">
        <f>IF((SrcKA!V47&lt;&gt;""), SrcKA!V47,"")</f>
        <v>22.97</v>
      </c>
      <c r="N53" s="85"/>
      <c r="O53" s="87"/>
      <c r="P53" s="87">
        <f>IF((SrcKA!AE47&lt;&gt;""), SrcKA!AE47,"")</f>
        <v>0</v>
      </c>
      <c r="Q53" s="87">
        <f>IF((SrcKA!K47&lt;&gt;""), SrcKA!K47,"")</f>
        <v>1171.3399999999999</v>
      </c>
      <c r="R53" s="86">
        <v>2025</v>
      </c>
      <c r="S53" s="86" t="s">
        <v>1371</v>
      </c>
      <c r="T53" s="85" t="str">
        <f>IF((SrcKA!O47&lt;&gt;""), SrcKA!O47,"")</f>
        <v>ООО «АРМАТЕХ»</v>
      </c>
      <c r="U53" s="85" t="str">
        <f>IF((SrcKA!Z47&lt;&gt;""), SrcKA!Z47,"")</f>
        <v>Россия</v>
      </c>
      <c r="V53" s="85" t="str">
        <f>IF((SrcKA!R47&lt;&gt;""), SrcKA!R47,"")</f>
        <v>503601001</v>
      </c>
      <c r="W53" s="85" t="str">
        <f>IF((SrcKA!Q47&lt;&gt;""), SrcKA!Q47,"")</f>
        <v>5036090504</v>
      </c>
      <c r="X53" s="85" t="str">
        <f>IF((SrcKA!S47&lt;&gt;""), SrcKA!S47,"")</f>
        <v>https://armatech.group</v>
      </c>
      <c r="Y53" s="85" t="str">
        <f>IF((SrcKA!P47&lt;&gt;""), SrcKA!P47,"")</f>
        <v>142121, Московская область, г. Подольск, ул. Станционная, д. 24,</v>
      </c>
      <c r="Z53" s="86">
        <f>IF((SrcKA!N47&lt;&gt;""), SrcKA!N47,"")</f>
        <v>2</v>
      </c>
    </row>
    <row r="54" spans="1:26" ht="60" x14ac:dyDescent="0.2">
      <c r="A54" s="80" t="s">
        <v>1042</v>
      </c>
      <c r="B54" s="81" t="str">
        <f>SrcKA!D48</f>
        <v>ТЦ_22.2.02.18_77_7720858444_23.07.2025_02_12.1</v>
      </c>
      <c r="C54" s="81" t="str">
        <f>IF((SrcKA!AI48&lt;&gt;""), SrcKA!AI48,"")</f>
        <v>Траверса приемная ДТ-1 Тесла</v>
      </c>
      <c r="D54" s="81" t="str">
        <f>IF((SrcKA!E48&lt;&gt;""), SrcKA!E48,"")</f>
        <v>Траверса приемная ДТ-1 Тесла</v>
      </c>
      <c r="E54" s="82" t="str">
        <f>IF((SrcKA!AH48&lt;&gt;""), SrcKA!AH48,"")</f>
        <v>шт.</v>
      </c>
      <c r="F54" s="82" t="str">
        <f>IF((SrcKA!G48&lt;&gt;""), SrcKA!G48,"")</f>
        <v>шт.</v>
      </c>
      <c r="G54" s="83">
        <f>IF((SrcKA!I48&lt;&gt;""), SrcKA!I48,"")</f>
        <v>7963.43</v>
      </c>
      <c r="H54" s="83">
        <f>IF((SrcKA!H48&lt;&gt;""), SrcKA!H48,"")</f>
        <v>6636.19</v>
      </c>
      <c r="I54" s="83">
        <f>IF((SrcKA!AC48&lt;&gt;""), SrcKA!AC48,"")</f>
        <v>6636.19</v>
      </c>
      <c r="J54" s="83">
        <f>IF((SrcKA!AA48&lt;&gt;""), SrcKA!AA48,"")</f>
        <v>3</v>
      </c>
      <c r="K54" s="83">
        <f>IF((SrcKA!J48&lt;&gt;""), SrcKA!J48,"")</f>
        <v>199.09</v>
      </c>
      <c r="L54" s="83">
        <f>IF((SrcKA!U48&lt;&gt;""), SrcKA!U48,"")</f>
        <v>2</v>
      </c>
      <c r="M54" s="83">
        <f>IF((SrcKA!V48&lt;&gt;""), SrcKA!V48,"")</f>
        <v>136.71</v>
      </c>
      <c r="N54" s="81"/>
      <c r="O54" s="83"/>
      <c r="P54" s="83">
        <f>IF((SrcKA!AE48&lt;&gt;""), SrcKA!AE48,"")</f>
        <v>0</v>
      </c>
      <c r="Q54" s="83">
        <f>IF((SrcKA!K48&lt;&gt;""), SrcKA!K48,"")</f>
        <v>6971.99</v>
      </c>
      <c r="R54" s="82">
        <v>2025</v>
      </c>
      <c r="S54" s="82" t="s">
        <v>1371</v>
      </c>
      <c r="T54" s="81" t="str">
        <f>IF((SrcKA!O48&lt;&gt;""), SrcKA!O48,"")</f>
        <v>ООО "Опора Лэп"</v>
      </c>
      <c r="U54" s="81" t="str">
        <f>IF((SrcKA!Z48&lt;&gt;""), SrcKA!Z48,"")</f>
        <v>Россия</v>
      </c>
      <c r="V54" s="81" t="str">
        <f>IF((SrcKA!R48&lt;&gt;""), SrcKA!R48,"")</f>
        <v>772001001</v>
      </c>
      <c r="W54" s="81" t="str">
        <f>IF((SrcKA!Q48&lt;&gt;""), SrcKA!Q48,"")</f>
        <v>7720858444</v>
      </c>
      <c r="X54" s="81" t="str">
        <f>IF((SrcKA!S48&lt;&gt;""), SrcKA!S48,"")</f>
        <v>http://electrum.su</v>
      </c>
      <c r="Y54" s="81" t="str">
        <f>IF((SrcKA!P48&lt;&gt;""), SrcKA!P48,"")</f>
        <v>143962, Московская область, г. Реутов, ул, Октября, 28</v>
      </c>
      <c r="Z54" s="82">
        <f>IF((SrcKA!N48&lt;&gt;""), SrcKA!N48,"")</f>
        <v>2</v>
      </c>
    </row>
    <row r="55" spans="1:26" ht="57" x14ac:dyDescent="0.2">
      <c r="A55" s="84" t="s">
        <v>1043</v>
      </c>
      <c r="B55" s="85" t="str">
        <f>SrcKA!D49</f>
        <v>ТЦ_22.2.02.18_50_5005066854_23.07.2025_02_12.2</v>
      </c>
      <c r="C55" s="85" t="str">
        <f>IF((SrcKA!AI49&lt;&gt;""), SrcKA!AI49,"")</f>
        <v>Траверса приемная ДТ-1 Тесла</v>
      </c>
      <c r="D55" s="85" t="str">
        <f>IF((SrcKA!E49&lt;&gt;""), SrcKA!E49,"")</f>
        <v>Траверса приемная ДТ-1 Тесла</v>
      </c>
      <c r="E55" s="86" t="str">
        <f>IF((SrcKA!AH49&lt;&gt;""), SrcKA!AH49,"")</f>
        <v>шт.</v>
      </c>
      <c r="F55" s="86" t="str">
        <f>IF((SrcKA!G49&lt;&gt;""), SrcKA!G49,"")</f>
        <v>шт.</v>
      </c>
      <c r="G55" s="87">
        <f>IF((SrcKA!I49&lt;&gt;""), SrcKA!I49,"")</f>
        <v>8759.77</v>
      </c>
      <c r="H55" s="87">
        <f>IF((SrcKA!H49&lt;&gt;""), SrcKA!H49,"")</f>
        <v>7299.81</v>
      </c>
      <c r="I55" s="87">
        <f>IF((SrcKA!AC49&lt;&gt;""), SrcKA!AC49,"")</f>
        <v>7299.81</v>
      </c>
      <c r="J55" s="87">
        <f>IF((SrcKA!AA49&lt;&gt;""), SrcKA!AA49,"")</f>
        <v>3</v>
      </c>
      <c r="K55" s="87">
        <f>IF((SrcKA!J49&lt;&gt;""), SrcKA!J49,"")</f>
        <v>218.99</v>
      </c>
      <c r="L55" s="87">
        <f>IF((SrcKA!U49&lt;&gt;""), SrcKA!U49,"")</f>
        <v>2</v>
      </c>
      <c r="M55" s="87">
        <f>IF((SrcKA!V49&lt;&gt;""), SrcKA!V49,"")</f>
        <v>150.38</v>
      </c>
      <c r="N55" s="85"/>
      <c r="O55" s="87"/>
      <c r="P55" s="87">
        <f>IF((SrcKA!AE49&lt;&gt;""), SrcKA!AE49,"")</f>
        <v>0</v>
      </c>
      <c r="Q55" s="87">
        <f>IF((SrcKA!K49&lt;&gt;""), SrcKA!K49,"")</f>
        <v>7669.18</v>
      </c>
      <c r="R55" s="86">
        <v>2025</v>
      </c>
      <c r="S55" s="86" t="s">
        <v>1371</v>
      </c>
      <c r="T55" s="85" t="str">
        <f>IF((SrcKA!O49&lt;&gt;""), SrcKA!O49,"")</f>
        <v>ООО "ЛЭП ИНДУСТРИЯ"</v>
      </c>
      <c r="U55" s="85" t="str">
        <f>IF((SrcKA!Z49&lt;&gt;""), SrcKA!Z49,"")</f>
        <v>Россия</v>
      </c>
      <c r="V55" s="85" t="str">
        <f>IF((SrcKA!R49&lt;&gt;""), SrcKA!R49,"")</f>
        <v>500501001</v>
      </c>
      <c r="W55" s="85" t="str">
        <f>IF((SrcKA!Q49&lt;&gt;""), SrcKA!Q49,"")</f>
        <v>5005066854</v>
      </c>
      <c r="X55" s="85" t="str">
        <f>IF((SrcKA!S49&lt;&gt;""), SrcKA!S49,"")</f>
        <v>http://lepind.ru</v>
      </c>
      <c r="Y55" s="85" t="str">
        <f>IF((SrcKA!P49&lt;&gt;""), SrcKA!P49,"")</f>
        <v>140200, Московская обл., г. Воскресенск, ул. Кирпичная, 1</v>
      </c>
      <c r="Z55" s="86">
        <f>IF((SrcKA!N49&lt;&gt;""), SrcKA!N49,"")</f>
        <v>2</v>
      </c>
    </row>
    <row r="56" spans="1:26" ht="71.25" x14ac:dyDescent="0.2">
      <c r="A56" s="84" t="s">
        <v>1045</v>
      </c>
      <c r="B56" s="85" t="str">
        <f>SrcKA!D50</f>
        <v>ТЦ_22.2.02.18_50_5036090504_23.07.2025_02_12.3</v>
      </c>
      <c r="C56" s="85" t="str">
        <f>IF((SrcKA!AI50&lt;&gt;""), SrcKA!AI50,"")</f>
        <v>Траверса приемная ДТ-1 Тесла</v>
      </c>
      <c r="D56" s="85" t="str">
        <f>IF((SrcKA!E50&lt;&gt;""), SrcKA!E50,"")</f>
        <v>Траверса приемная ДТ-1 Тесла</v>
      </c>
      <c r="E56" s="86" t="str">
        <f>IF((SrcKA!AH50&lt;&gt;""), SrcKA!AH50,"")</f>
        <v>шт.</v>
      </c>
      <c r="F56" s="86" t="str">
        <f>IF((SrcKA!G50&lt;&gt;""), SrcKA!G50,"")</f>
        <v>шт.</v>
      </c>
      <c r="G56" s="87">
        <f>IF((SrcKA!I50&lt;&gt;""), SrcKA!I50,"")</f>
        <v>8934.9699999999993</v>
      </c>
      <c r="H56" s="87">
        <f>IF((SrcKA!H50&lt;&gt;""), SrcKA!H50,"")</f>
        <v>7445.81</v>
      </c>
      <c r="I56" s="87">
        <f>IF((SrcKA!AC50&lt;&gt;""), SrcKA!AC50,"")</f>
        <v>7445.81</v>
      </c>
      <c r="J56" s="87">
        <f>IF((SrcKA!AA50&lt;&gt;""), SrcKA!AA50,"")</f>
        <v>3</v>
      </c>
      <c r="K56" s="87">
        <f>IF((SrcKA!J50&lt;&gt;""), SrcKA!J50,"")</f>
        <v>223.37</v>
      </c>
      <c r="L56" s="87">
        <f>IF((SrcKA!U50&lt;&gt;""), SrcKA!U50,"")</f>
        <v>2</v>
      </c>
      <c r="M56" s="87">
        <f>IF((SrcKA!V50&lt;&gt;""), SrcKA!V50,"")</f>
        <v>153.38</v>
      </c>
      <c r="N56" s="85"/>
      <c r="O56" s="87"/>
      <c r="P56" s="87">
        <f>IF((SrcKA!AE50&lt;&gt;""), SrcKA!AE50,"")</f>
        <v>0</v>
      </c>
      <c r="Q56" s="87">
        <f>IF((SrcKA!K50&lt;&gt;""), SrcKA!K50,"")</f>
        <v>7822.56</v>
      </c>
      <c r="R56" s="86">
        <v>2025</v>
      </c>
      <c r="S56" s="86" t="s">
        <v>1371</v>
      </c>
      <c r="T56" s="85" t="str">
        <f>IF((SrcKA!O50&lt;&gt;""), SrcKA!O50,"")</f>
        <v>ООО «АРМАТЕХ»</v>
      </c>
      <c r="U56" s="85" t="str">
        <f>IF((SrcKA!Z50&lt;&gt;""), SrcKA!Z50,"")</f>
        <v>Россия</v>
      </c>
      <c r="V56" s="85" t="str">
        <f>IF((SrcKA!R50&lt;&gt;""), SrcKA!R50,"")</f>
        <v>503601001</v>
      </c>
      <c r="W56" s="85" t="str">
        <f>IF((SrcKA!Q50&lt;&gt;""), SrcKA!Q50,"")</f>
        <v>5036090504</v>
      </c>
      <c r="X56" s="85" t="str">
        <f>IF((SrcKA!S50&lt;&gt;""), SrcKA!S50,"")</f>
        <v>https://armatech.group</v>
      </c>
      <c r="Y56" s="85" t="str">
        <f>IF((SrcKA!P50&lt;&gt;""), SrcKA!P50,"")</f>
        <v>142121, Московская область, г. Подольск, ул. Станционная, д. 24,</v>
      </c>
      <c r="Z56" s="86">
        <f>IF((SrcKA!N50&lt;&gt;""), SrcKA!N50,"")</f>
        <v>2</v>
      </c>
    </row>
    <row r="57" spans="1:26" ht="60" x14ac:dyDescent="0.2">
      <c r="A57" s="80" t="s">
        <v>1047</v>
      </c>
      <c r="B57" s="81" t="str">
        <f>SrcKA!D51</f>
        <v>ТЦ_59.1.22.02_77_7720858444_23.07.2025_02_13.1</v>
      </c>
      <c r="C57" s="81" t="str">
        <f>IF((SrcKA!AI51&lt;&gt;""), SrcKA!AI51,"")</f>
        <v>Подвесной изолятор ЛК-70/20-И-З ГС</v>
      </c>
      <c r="D57" s="81" t="str">
        <f>IF((SrcKA!E51&lt;&gt;""), SrcKA!E51,"")</f>
        <v>Подвесной изолятор ЛК-70/20-И-З ГС</v>
      </c>
      <c r="E57" s="82" t="str">
        <f>IF((SrcKA!AH51&lt;&gt;""), SrcKA!AH51,"")</f>
        <v>шт.</v>
      </c>
      <c r="F57" s="82" t="str">
        <f>IF((SrcKA!G51&lt;&gt;""), SrcKA!G51,"")</f>
        <v>шт.</v>
      </c>
      <c r="G57" s="83">
        <f>IF((SrcKA!I51&lt;&gt;""), SrcKA!I51,"")</f>
        <v>1094.58</v>
      </c>
      <c r="H57" s="83">
        <f>IF((SrcKA!H51&lt;&gt;""), SrcKA!H51,"")</f>
        <v>912.15</v>
      </c>
      <c r="I57" s="83">
        <f>IF((SrcKA!AC51&lt;&gt;""), SrcKA!AC51,"")</f>
        <v>912.15</v>
      </c>
      <c r="J57" s="83">
        <f>IF((SrcKA!AA51&lt;&gt;""), SrcKA!AA51,"")</f>
        <v>3</v>
      </c>
      <c r="K57" s="83">
        <f>IF((SrcKA!J51&lt;&gt;""), SrcKA!J51,"")</f>
        <v>27.36</v>
      </c>
      <c r="L57" s="83">
        <f>IF((SrcKA!U51&lt;&gt;""), SrcKA!U51,"")</f>
        <v>2</v>
      </c>
      <c r="M57" s="83">
        <f>IF((SrcKA!V51&lt;&gt;""), SrcKA!V51,"")</f>
        <v>18.79</v>
      </c>
      <c r="N57" s="81"/>
      <c r="O57" s="83"/>
      <c r="P57" s="83">
        <f>IF((SrcKA!AE51&lt;&gt;""), SrcKA!AE51,"")</f>
        <v>0</v>
      </c>
      <c r="Q57" s="83">
        <f>IF((SrcKA!K51&lt;&gt;""), SrcKA!K51,"")</f>
        <v>958.3</v>
      </c>
      <c r="R57" s="82">
        <v>2025</v>
      </c>
      <c r="S57" s="82" t="s">
        <v>1371</v>
      </c>
      <c r="T57" s="81" t="str">
        <f>IF((SrcKA!O51&lt;&gt;""), SrcKA!O51,"")</f>
        <v>ООО "Опора Лэп"</v>
      </c>
      <c r="U57" s="81" t="str">
        <f>IF((SrcKA!Z51&lt;&gt;""), SrcKA!Z51,"")</f>
        <v>Россия</v>
      </c>
      <c r="V57" s="81" t="str">
        <f>IF((SrcKA!R51&lt;&gt;""), SrcKA!R51,"")</f>
        <v>772001001</v>
      </c>
      <c r="W57" s="81" t="str">
        <f>IF((SrcKA!Q51&lt;&gt;""), SrcKA!Q51,"")</f>
        <v>7720858444</v>
      </c>
      <c r="X57" s="81" t="str">
        <f>IF((SrcKA!S51&lt;&gt;""), SrcKA!S51,"")</f>
        <v>http://electrum.su</v>
      </c>
      <c r="Y57" s="81" t="str">
        <f>IF((SrcKA!P51&lt;&gt;""), SrcKA!P51,"")</f>
        <v>143962, Московская область, г. Реутов, ул, Октября, 28</v>
      </c>
      <c r="Z57" s="82">
        <f>IF((SrcKA!N51&lt;&gt;""), SrcKA!N51,"")</f>
        <v>2</v>
      </c>
    </row>
    <row r="58" spans="1:26" ht="57" x14ac:dyDescent="0.2">
      <c r="A58" s="84" t="s">
        <v>1049</v>
      </c>
      <c r="B58" s="85" t="str">
        <f>SrcKA!D52</f>
        <v>ТЦ_59.1.22.02_50_5005066854_23.07.2025_02_13.2</v>
      </c>
      <c r="C58" s="85" t="str">
        <f>IF((SrcKA!AI52&lt;&gt;""), SrcKA!AI52,"")</f>
        <v>Подвесной изолятор ЛК-70/20-И-З ГС</v>
      </c>
      <c r="D58" s="85" t="str">
        <f>IF((SrcKA!E52&lt;&gt;""), SrcKA!E52,"")</f>
        <v>Подвесной изолятор ЛК-70/20-И-З ГС</v>
      </c>
      <c r="E58" s="86" t="str">
        <f>IF((SrcKA!AH52&lt;&gt;""), SrcKA!AH52,"")</f>
        <v>шт.</v>
      </c>
      <c r="F58" s="86" t="str">
        <f>IF((SrcKA!G52&lt;&gt;""), SrcKA!G52,"")</f>
        <v>шт.</v>
      </c>
      <c r="G58" s="87">
        <f>IF((SrcKA!I52&lt;&gt;""), SrcKA!I52,"")</f>
        <v>1204.04</v>
      </c>
      <c r="H58" s="87">
        <f>IF((SrcKA!H52&lt;&gt;""), SrcKA!H52,"")</f>
        <v>1003.37</v>
      </c>
      <c r="I58" s="87">
        <f>IF((SrcKA!AC52&lt;&gt;""), SrcKA!AC52,"")</f>
        <v>1003.37</v>
      </c>
      <c r="J58" s="87">
        <f>IF((SrcKA!AA52&lt;&gt;""), SrcKA!AA52,"")</f>
        <v>3</v>
      </c>
      <c r="K58" s="87">
        <f>IF((SrcKA!J52&lt;&gt;""), SrcKA!J52,"")</f>
        <v>30.1</v>
      </c>
      <c r="L58" s="87">
        <f>IF((SrcKA!U52&lt;&gt;""), SrcKA!U52,"")</f>
        <v>2</v>
      </c>
      <c r="M58" s="87">
        <f>IF((SrcKA!V52&lt;&gt;""), SrcKA!V52,"")</f>
        <v>20.67</v>
      </c>
      <c r="N58" s="85"/>
      <c r="O58" s="87"/>
      <c r="P58" s="87">
        <f>IF((SrcKA!AE52&lt;&gt;""), SrcKA!AE52,"")</f>
        <v>0</v>
      </c>
      <c r="Q58" s="87">
        <f>IF((SrcKA!K52&lt;&gt;""), SrcKA!K52,"")</f>
        <v>1054.1400000000001</v>
      </c>
      <c r="R58" s="86">
        <v>2025</v>
      </c>
      <c r="S58" s="86" t="s">
        <v>1371</v>
      </c>
      <c r="T58" s="85" t="str">
        <f>IF((SrcKA!O52&lt;&gt;""), SrcKA!O52,"")</f>
        <v>ООО "ЛЭП ИНДУСТРИЯ"</v>
      </c>
      <c r="U58" s="85" t="str">
        <f>IF((SrcKA!Z52&lt;&gt;""), SrcKA!Z52,"")</f>
        <v>Россия</v>
      </c>
      <c r="V58" s="85" t="str">
        <f>IF((SrcKA!R52&lt;&gt;""), SrcKA!R52,"")</f>
        <v>500501001</v>
      </c>
      <c r="W58" s="85" t="str">
        <f>IF((SrcKA!Q52&lt;&gt;""), SrcKA!Q52,"")</f>
        <v>5005066854</v>
      </c>
      <c r="X58" s="85" t="str">
        <f>IF((SrcKA!S52&lt;&gt;""), SrcKA!S52,"")</f>
        <v>http://lepind.ru</v>
      </c>
      <c r="Y58" s="85" t="str">
        <f>IF((SrcKA!P52&lt;&gt;""), SrcKA!P52,"")</f>
        <v>140200, Московская обл., г. Воскресенск, ул. Кирпичная, 1</v>
      </c>
      <c r="Z58" s="86">
        <f>IF((SrcKA!N52&lt;&gt;""), SrcKA!N52,"")</f>
        <v>2</v>
      </c>
    </row>
    <row r="59" spans="1:26" ht="71.25" x14ac:dyDescent="0.2">
      <c r="A59" s="84" t="s">
        <v>1051</v>
      </c>
      <c r="B59" s="85" t="str">
        <f>SrcKA!D53</f>
        <v>ТЦ_59.1.22.02_50_5036090504_23.07.2025_02_13.3</v>
      </c>
      <c r="C59" s="85" t="str">
        <f>IF((SrcKA!AI53&lt;&gt;""), SrcKA!AI53,"")</f>
        <v>Подвесной изолятор ЛК-70/20-И-З ГС</v>
      </c>
      <c r="D59" s="85" t="str">
        <f>IF((SrcKA!E53&lt;&gt;""), SrcKA!E53,"")</f>
        <v>Подвесной изолятор ЛК-70/20-И-З ГС</v>
      </c>
      <c r="E59" s="86" t="str">
        <f>IF((SrcKA!AH53&lt;&gt;""), SrcKA!AH53,"")</f>
        <v>шт.</v>
      </c>
      <c r="F59" s="86" t="str">
        <f>IF((SrcKA!G53&lt;&gt;""), SrcKA!G53,"")</f>
        <v>шт.</v>
      </c>
      <c r="G59" s="87">
        <f>IF((SrcKA!I53&lt;&gt;""), SrcKA!I53,"")</f>
        <v>1228.1199999999999</v>
      </c>
      <c r="H59" s="87">
        <f>IF((SrcKA!H53&lt;&gt;""), SrcKA!H53,"")</f>
        <v>1023.43</v>
      </c>
      <c r="I59" s="87">
        <f>IF((SrcKA!AC53&lt;&gt;""), SrcKA!AC53,"")</f>
        <v>1023.43</v>
      </c>
      <c r="J59" s="87">
        <f>IF((SrcKA!AA53&lt;&gt;""), SrcKA!AA53,"")</f>
        <v>3</v>
      </c>
      <c r="K59" s="87">
        <f>IF((SrcKA!J53&lt;&gt;""), SrcKA!J53,"")</f>
        <v>30.7</v>
      </c>
      <c r="L59" s="87">
        <f>IF((SrcKA!U53&lt;&gt;""), SrcKA!U53,"")</f>
        <v>2</v>
      </c>
      <c r="M59" s="87">
        <f>IF((SrcKA!V53&lt;&gt;""), SrcKA!V53,"")</f>
        <v>21.08</v>
      </c>
      <c r="N59" s="85"/>
      <c r="O59" s="87"/>
      <c r="P59" s="87">
        <f>IF((SrcKA!AE53&lt;&gt;""), SrcKA!AE53,"")</f>
        <v>0</v>
      </c>
      <c r="Q59" s="87">
        <f>IF((SrcKA!K53&lt;&gt;""), SrcKA!K53,"")</f>
        <v>1075.21</v>
      </c>
      <c r="R59" s="86">
        <v>2025</v>
      </c>
      <c r="S59" s="86" t="s">
        <v>1371</v>
      </c>
      <c r="T59" s="85" t="str">
        <f>IF((SrcKA!O53&lt;&gt;""), SrcKA!O53,"")</f>
        <v>ООО «АРМАТЕХ»</v>
      </c>
      <c r="U59" s="85" t="str">
        <f>IF((SrcKA!Z53&lt;&gt;""), SrcKA!Z53,"")</f>
        <v>Россия</v>
      </c>
      <c r="V59" s="85" t="str">
        <f>IF((SrcKA!R53&lt;&gt;""), SrcKA!R53,"")</f>
        <v>503601001</v>
      </c>
      <c r="W59" s="85" t="str">
        <f>IF((SrcKA!Q53&lt;&gt;""), SrcKA!Q53,"")</f>
        <v>5036090504</v>
      </c>
      <c r="X59" s="85" t="str">
        <f>IF((SrcKA!S53&lt;&gt;""), SrcKA!S53,"")</f>
        <v>https://armatech.group</v>
      </c>
      <c r="Y59" s="85" t="str">
        <f>IF((SrcKA!P53&lt;&gt;""), SrcKA!P53,"")</f>
        <v>142121, Московская область, г. Подольск, ул. Станционная, д. 24,</v>
      </c>
      <c r="Z59" s="86">
        <f>IF((SrcKA!N53&lt;&gt;""), SrcKA!N53,"")</f>
        <v>2</v>
      </c>
    </row>
    <row r="60" spans="1:26" ht="60" x14ac:dyDescent="0.2">
      <c r="A60" s="80" t="s">
        <v>1053</v>
      </c>
      <c r="B60" s="81" t="str">
        <f>SrcKA!D54</f>
        <v>ТЦ_25.3.07.01_77_7720858444_23.07.2025_02_14.1</v>
      </c>
      <c r="C60" s="81" t="str">
        <f>IF((SrcKA!AI54&lt;&gt;""), SrcKA!AI54,"")</f>
        <v>Изолятор штыревой ПШИ-20</v>
      </c>
      <c r="D60" s="81" t="str">
        <f>IF((SrcKA!E54&lt;&gt;""), SrcKA!E54,"")</f>
        <v>Изолятор штыревой ПШИ-20</v>
      </c>
      <c r="E60" s="82" t="str">
        <f>IF((SrcKA!AH54&lt;&gt;""), SrcKA!AH54,"")</f>
        <v>шт.</v>
      </c>
      <c r="F60" s="82" t="str">
        <f>IF((SrcKA!G54&lt;&gt;""), SrcKA!G54,"")</f>
        <v>шт.</v>
      </c>
      <c r="G60" s="83">
        <f>IF((SrcKA!I54&lt;&gt;""), SrcKA!I54,"")</f>
        <v>1270.02</v>
      </c>
      <c r="H60" s="83">
        <f>IF((SrcKA!H54&lt;&gt;""), SrcKA!H54,"")</f>
        <v>1058.3499999999999</v>
      </c>
      <c r="I60" s="83">
        <f>IF((SrcKA!AC54&lt;&gt;""), SrcKA!AC54,"")</f>
        <v>1058.3499999999999</v>
      </c>
      <c r="J60" s="83">
        <f>IF((SrcKA!AA54&lt;&gt;""), SrcKA!AA54,"")</f>
        <v>3</v>
      </c>
      <c r="K60" s="83">
        <f>IF((SrcKA!J54&lt;&gt;""), SrcKA!J54,"")</f>
        <v>31.75</v>
      </c>
      <c r="L60" s="83">
        <f>IF((SrcKA!U54&lt;&gt;""), SrcKA!U54,"")</f>
        <v>2</v>
      </c>
      <c r="M60" s="83">
        <f>IF((SrcKA!V54&lt;&gt;""), SrcKA!V54,"")</f>
        <v>21.8</v>
      </c>
      <c r="N60" s="81"/>
      <c r="O60" s="83"/>
      <c r="P60" s="83">
        <f>IF((SrcKA!AE54&lt;&gt;""), SrcKA!AE54,"")</f>
        <v>0</v>
      </c>
      <c r="Q60" s="83">
        <f>IF((SrcKA!K54&lt;&gt;""), SrcKA!K54,"")</f>
        <v>1111.9000000000001</v>
      </c>
      <c r="R60" s="82">
        <v>2025</v>
      </c>
      <c r="S60" s="82" t="s">
        <v>1371</v>
      </c>
      <c r="T60" s="81" t="str">
        <f>IF((SrcKA!O54&lt;&gt;""), SrcKA!O54,"")</f>
        <v>ООО "Опора Лэп"</v>
      </c>
      <c r="U60" s="81" t="str">
        <f>IF((SrcKA!Z54&lt;&gt;""), SrcKA!Z54,"")</f>
        <v>Россия</v>
      </c>
      <c r="V60" s="81" t="str">
        <f>IF((SrcKA!R54&lt;&gt;""), SrcKA!R54,"")</f>
        <v>772001001</v>
      </c>
      <c r="W60" s="81" t="str">
        <f>IF((SrcKA!Q54&lt;&gt;""), SrcKA!Q54,"")</f>
        <v>7720858444</v>
      </c>
      <c r="X60" s="81" t="str">
        <f>IF((SrcKA!S54&lt;&gt;""), SrcKA!S54,"")</f>
        <v>http://electrum.su</v>
      </c>
      <c r="Y60" s="81" t="str">
        <f>IF((SrcKA!P54&lt;&gt;""), SrcKA!P54,"")</f>
        <v>143962, Московская область, г. Реутов, ул, Октября, 28</v>
      </c>
      <c r="Z60" s="82">
        <f>IF((SrcKA!N54&lt;&gt;""), SrcKA!N54,"")</f>
        <v>2</v>
      </c>
    </row>
    <row r="61" spans="1:26" ht="57" x14ac:dyDescent="0.2">
      <c r="A61" s="84" t="s">
        <v>1055</v>
      </c>
      <c r="B61" s="85" t="str">
        <f>SrcKA!D55</f>
        <v>ТЦ_25.3.07.01_50_5005066854_23.07.2025_02_14.2</v>
      </c>
      <c r="C61" s="85" t="str">
        <f>IF((SrcKA!AI55&lt;&gt;""), SrcKA!AI55,"")</f>
        <v>Изолятор штыревой ПШИ-20</v>
      </c>
      <c r="D61" s="85" t="str">
        <f>IF((SrcKA!E55&lt;&gt;""), SrcKA!E55,"")</f>
        <v>Изолятор штыревой ПШИ-20</v>
      </c>
      <c r="E61" s="86" t="str">
        <f>IF((SrcKA!AH55&lt;&gt;""), SrcKA!AH55,"")</f>
        <v>шт.</v>
      </c>
      <c r="F61" s="86" t="str">
        <f>IF((SrcKA!G55&lt;&gt;""), SrcKA!G55,"")</f>
        <v>шт.</v>
      </c>
      <c r="G61" s="87">
        <f>IF((SrcKA!I55&lt;&gt;""), SrcKA!I55,"")</f>
        <v>1397.02</v>
      </c>
      <c r="H61" s="87">
        <f>IF((SrcKA!H55&lt;&gt;""), SrcKA!H55,"")</f>
        <v>1164.18</v>
      </c>
      <c r="I61" s="87">
        <f>IF((SrcKA!AC55&lt;&gt;""), SrcKA!AC55,"")</f>
        <v>1164.18</v>
      </c>
      <c r="J61" s="87">
        <f>IF((SrcKA!AA55&lt;&gt;""), SrcKA!AA55,"")</f>
        <v>3</v>
      </c>
      <c r="K61" s="87">
        <f>IF((SrcKA!J55&lt;&gt;""), SrcKA!J55,"")</f>
        <v>34.93</v>
      </c>
      <c r="L61" s="87">
        <f>IF((SrcKA!U55&lt;&gt;""), SrcKA!U55,"")</f>
        <v>2</v>
      </c>
      <c r="M61" s="87">
        <f>IF((SrcKA!V55&lt;&gt;""), SrcKA!V55,"")</f>
        <v>23.98</v>
      </c>
      <c r="N61" s="85"/>
      <c r="O61" s="87"/>
      <c r="P61" s="87">
        <f>IF((SrcKA!AE55&lt;&gt;""), SrcKA!AE55,"")</f>
        <v>0</v>
      </c>
      <c r="Q61" s="87">
        <f>IF((SrcKA!K55&lt;&gt;""), SrcKA!K55,"")</f>
        <v>1223.0899999999999</v>
      </c>
      <c r="R61" s="86">
        <v>2025</v>
      </c>
      <c r="S61" s="86" t="s">
        <v>1371</v>
      </c>
      <c r="T61" s="85" t="str">
        <f>IF((SrcKA!O55&lt;&gt;""), SrcKA!O55,"")</f>
        <v>ООО "ЛЭП ИНДУСТРИЯ"</v>
      </c>
      <c r="U61" s="85" t="str">
        <f>IF((SrcKA!Z55&lt;&gt;""), SrcKA!Z55,"")</f>
        <v>Россия</v>
      </c>
      <c r="V61" s="85" t="str">
        <f>IF((SrcKA!R55&lt;&gt;""), SrcKA!R55,"")</f>
        <v>500501001</v>
      </c>
      <c r="W61" s="85" t="str">
        <f>IF((SrcKA!Q55&lt;&gt;""), SrcKA!Q55,"")</f>
        <v>5005066854</v>
      </c>
      <c r="X61" s="85" t="str">
        <f>IF((SrcKA!S55&lt;&gt;""), SrcKA!S55,"")</f>
        <v>http://lepind.ru</v>
      </c>
      <c r="Y61" s="85" t="str">
        <f>IF((SrcKA!P55&lt;&gt;""), SrcKA!P55,"")</f>
        <v>140200, Московская обл., г. Воскресенск, ул. Кирпичная, 1</v>
      </c>
      <c r="Z61" s="86">
        <f>IF((SrcKA!N55&lt;&gt;""), SrcKA!N55,"")</f>
        <v>2</v>
      </c>
    </row>
    <row r="62" spans="1:26" ht="71.25" x14ac:dyDescent="0.2">
      <c r="A62" s="84" t="s">
        <v>1057</v>
      </c>
      <c r="B62" s="85" t="str">
        <f>SrcKA!D56</f>
        <v>ТЦ_25.3.07.01_50_5036090504_23.07.2025_02_14.3</v>
      </c>
      <c r="C62" s="85" t="str">
        <f>IF((SrcKA!AI56&lt;&gt;""), SrcKA!AI56,"")</f>
        <v>Изолятор штыревой ПШИ-20</v>
      </c>
      <c r="D62" s="85" t="str">
        <f>IF((SrcKA!E56&lt;&gt;""), SrcKA!E56,"")</f>
        <v>Изолятор штыревой ПШИ-20</v>
      </c>
      <c r="E62" s="86" t="str">
        <f>IF((SrcKA!AH56&lt;&gt;""), SrcKA!AH56,"")</f>
        <v>шт.</v>
      </c>
      <c r="F62" s="86" t="str">
        <f>IF((SrcKA!G56&lt;&gt;""), SrcKA!G56,"")</f>
        <v>шт.</v>
      </c>
      <c r="G62" s="87">
        <f>IF((SrcKA!I56&lt;&gt;""), SrcKA!I56,"")</f>
        <v>1424.96</v>
      </c>
      <c r="H62" s="87">
        <f>IF((SrcKA!H56&lt;&gt;""), SrcKA!H56,"")</f>
        <v>1187.47</v>
      </c>
      <c r="I62" s="87">
        <f>IF((SrcKA!AC56&lt;&gt;""), SrcKA!AC56,"")</f>
        <v>1187.47</v>
      </c>
      <c r="J62" s="87">
        <f>IF((SrcKA!AA56&lt;&gt;""), SrcKA!AA56,"")</f>
        <v>3</v>
      </c>
      <c r="K62" s="87">
        <f>IF((SrcKA!J56&lt;&gt;""), SrcKA!J56,"")</f>
        <v>35.619999999999997</v>
      </c>
      <c r="L62" s="87">
        <f>IF((SrcKA!U56&lt;&gt;""), SrcKA!U56,"")</f>
        <v>2</v>
      </c>
      <c r="M62" s="87">
        <f>IF((SrcKA!V56&lt;&gt;""), SrcKA!V56,"")</f>
        <v>24.46</v>
      </c>
      <c r="N62" s="85"/>
      <c r="O62" s="87"/>
      <c r="P62" s="87">
        <f>IF((SrcKA!AE56&lt;&gt;""), SrcKA!AE56,"")</f>
        <v>0</v>
      </c>
      <c r="Q62" s="87">
        <f>IF((SrcKA!K56&lt;&gt;""), SrcKA!K56,"")</f>
        <v>1247.55</v>
      </c>
      <c r="R62" s="86">
        <v>2025</v>
      </c>
      <c r="S62" s="86" t="s">
        <v>1371</v>
      </c>
      <c r="T62" s="85" t="str">
        <f>IF((SrcKA!O56&lt;&gt;""), SrcKA!O56,"")</f>
        <v>ООО «АРМАТЕХ»</v>
      </c>
      <c r="U62" s="85" t="str">
        <f>IF((SrcKA!Z56&lt;&gt;""), SrcKA!Z56,"")</f>
        <v>Россия</v>
      </c>
      <c r="V62" s="85" t="str">
        <f>IF((SrcKA!R56&lt;&gt;""), SrcKA!R56,"")</f>
        <v>503601001</v>
      </c>
      <c r="W62" s="85" t="str">
        <f>IF((SrcKA!Q56&lt;&gt;""), SrcKA!Q56,"")</f>
        <v>5036090504</v>
      </c>
      <c r="X62" s="85" t="str">
        <f>IF((SrcKA!S56&lt;&gt;""), SrcKA!S56,"")</f>
        <v>https://armatech.group</v>
      </c>
      <c r="Y62" s="85" t="str">
        <f>IF((SrcKA!P56&lt;&gt;""), SrcKA!P56,"")</f>
        <v>142121, Московская область, г. Подольск, ул. Станционная, д. 24,</v>
      </c>
      <c r="Z62" s="86">
        <f>IF((SrcKA!N56&lt;&gt;""), SrcKA!N56,"")</f>
        <v>2</v>
      </c>
    </row>
    <row r="63" spans="1:26" ht="60" x14ac:dyDescent="0.2">
      <c r="A63" s="80" t="s">
        <v>1059</v>
      </c>
      <c r="B63" s="81" t="str">
        <f>SrcKA!D57</f>
        <v>ТЦ_20.1.01.08_77_7720858444_23.07.2025_02_15.1</v>
      </c>
      <c r="C63" s="81" t="str">
        <f>IF((SrcKA!AI57&lt;&gt;""), SrcKA!AI57,"")</f>
        <v>Зажим ответвительный RP150</v>
      </c>
      <c r="D63" s="81" t="str">
        <f>IF((SrcKA!E57&lt;&gt;""), SrcKA!E57,"")</f>
        <v>Зажим ответвительный RP150</v>
      </c>
      <c r="E63" s="82" t="str">
        <f>IF((SrcKA!AH57&lt;&gt;""), SrcKA!AH57,"")</f>
        <v>шт.</v>
      </c>
      <c r="F63" s="82" t="str">
        <f>IF((SrcKA!G57&lt;&gt;""), SrcKA!G57,"")</f>
        <v>шт.</v>
      </c>
      <c r="G63" s="83">
        <f>IF((SrcKA!I57&lt;&gt;""), SrcKA!I57,"")</f>
        <v>2976.8</v>
      </c>
      <c r="H63" s="83">
        <f>IF((SrcKA!H57&lt;&gt;""), SrcKA!H57,"")</f>
        <v>2480.67</v>
      </c>
      <c r="I63" s="83">
        <f>IF((SrcKA!AC57&lt;&gt;""), SrcKA!AC57,"")</f>
        <v>2480.67</v>
      </c>
      <c r="J63" s="83">
        <f>IF((SrcKA!AA57&lt;&gt;""), SrcKA!AA57,"")</f>
        <v>3</v>
      </c>
      <c r="K63" s="83">
        <f>IF((SrcKA!J57&lt;&gt;""), SrcKA!J57,"")</f>
        <v>74.42</v>
      </c>
      <c r="L63" s="83">
        <f>IF((SrcKA!U57&lt;&gt;""), SrcKA!U57,"")</f>
        <v>2</v>
      </c>
      <c r="M63" s="83">
        <f>IF((SrcKA!V57&lt;&gt;""), SrcKA!V57,"")</f>
        <v>51.1</v>
      </c>
      <c r="N63" s="81"/>
      <c r="O63" s="83"/>
      <c r="P63" s="83">
        <f>IF((SrcKA!AE57&lt;&gt;""), SrcKA!AE57,"")</f>
        <v>0</v>
      </c>
      <c r="Q63" s="83">
        <f>IF((SrcKA!K57&lt;&gt;""), SrcKA!K57,"")</f>
        <v>2606.19</v>
      </c>
      <c r="R63" s="82">
        <v>2025</v>
      </c>
      <c r="S63" s="82" t="s">
        <v>1371</v>
      </c>
      <c r="T63" s="81" t="str">
        <f>IF((SrcKA!O57&lt;&gt;""), SrcKA!O57,"")</f>
        <v>ООО "Опора Лэп"</v>
      </c>
      <c r="U63" s="81" t="str">
        <f>IF((SrcKA!Z57&lt;&gt;""), SrcKA!Z57,"")</f>
        <v>Россия</v>
      </c>
      <c r="V63" s="81" t="str">
        <f>IF((SrcKA!R57&lt;&gt;""), SrcKA!R57,"")</f>
        <v>772001001</v>
      </c>
      <c r="W63" s="81" t="str">
        <f>IF((SrcKA!Q57&lt;&gt;""), SrcKA!Q57,"")</f>
        <v>7720858444</v>
      </c>
      <c r="X63" s="81" t="str">
        <f>IF((SrcKA!S57&lt;&gt;""), SrcKA!S57,"")</f>
        <v>http://electrum.su</v>
      </c>
      <c r="Y63" s="81" t="str">
        <f>IF((SrcKA!P57&lt;&gt;""), SrcKA!P57,"")</f>
        <v>143962, Московская область, г. Реутов, ул, Октября, 28</v>
      </c>
      <c r="Z63" s="82">
        <f>IF((SrcKA!N57&lt;&gt;""), SrcKA!N57,"")</f>
        <v>2</v>
      </c>
    </row>
    <row r="64" spans="1:26" ht="57" x14ac:dyDescent="0.2">
      <c r="A64" s="84" t="s">
        <v>1061</v>
      </c>
      <c r="B64" s="85" t="str">
        <f>SrcKA!D58</f>
        <v>ТЦ_20.1.01.08_50_5005066854_23.07.2025_02_15.2</v>
      </c>
      <c r="C64" s="85" t="str">
        <f>IF((SrcKA!AI58&lt;&gt;""), SrcKA!AI58,"")</f>
        <v>Зажим ответвительный RP150</v>
      </c>
      <c r="D64" s="85" t="str">
        <f>IF((SrcKA!E58&lt;&gt;""), SrcKA!E58,"")</f>
        <v>Зажим ответвительный RP150</v>
      </c>
      <c r="E64" s="86" t="str">
        <f>IF((SrcKA!AH58&lt;&gt;""), SrcKA!AH58,"")</f>
        <v>шт.</v>
      </c>
      <c r="F64" s="86" t="str">
        <f>IF((SrcKA!G58&lt;&gt;""), SrcKA!G58,"")</f>
        <v>шт.</v>
      </c>
      <c r="G64" s="87">
        <f>IF((SrcKA!I58&lt;&gt;""), SrcKA!I58,"")</f>
        <v>3274.48</v>
      </c>
      <c r="H64" s="87">
        <f>IF((SrcKA!H58&lt;&gt;""), SrcKA!H58,"")</f>
        <v>2728.73</v>
      </c>
      <c r="I64" s="87">
        <f>IF((SrcKA!AC58&lt;&gt;""), SrcKA!AC58,"")</f>
        <v>2728.73</v>
      </c>
      <c r="J64" s="87">
        <f>IF((SrcKA!AA58&lt;&gt;""), SrcKA!AA58,"")</f>
        <v>3</v>
      </c>
      <c r="K64" s="87">
        <f>IF((SrcKA!J58&lt;&gt;""), SrcKA!J58,"")</f>
        <v>81.86</v>
      </c>
      <c r="L64" s="87">
        <f>IF((SrcKA!U58&lt;&gt;""), SrcKA!U58,"")</f>
        <v>2</v>
      </c>
      <c r="M64" s="87">
        <f>IF((SrcKA!V58&lt;&gt;""), SrcKA!V58,"")</f>
        <v>56.21</v>
      </c>
      <c r="N64" s="85"/>
      <c r="O64" s="87"/>
      <c r="P64" s="87">
        <f>IF((SrcKA!AE58&lt;&gt;""), SrcKA!AE58,"")</f>
        <v>0</v>
      </c>
      <c r="Q64" s="87">
        <f>IF((SrcKA!K58&lt;&gt;""), SrcKA!K58,"")</f>
        <v>2866.8</v>
      </c>
      <c r="R64" s="86">
        <v>2025</v>
      </c>
      <c r="S64" s="86" t="s">
        <v>1371</v>
      </c>
      <c r="T64" s="85" t="str">
        <f>IF((SrcKA!O58&lt;&gt;""), SrcKA!O58,"")</f>
        <v>ООО "ЛЭП ИНДУСТРИЯ"</v>
      </c>
      <c r="U64" s="85" t="str">
        <f>IF((SrcKA!Z58&lt;&gt;""), SrcKA!Z58,"")</f>
        <v>Россия</v>
      </c>
      <c r="V64" s="85" t="str">
        <f>IF((SrcKA!R58&lt;&gt;""), SrcKA!R58,"")</f>
        <v>500501001</v>
      </c>
      <c r="W64" s="85" t="str">
        <f>IF((SrcKA!Q58&lt;&gt;""), SrcKA!Q58,"")</f>
        <v>5005066854</v>
      </c>
      <c r="X64" s="85" t="str">
        <f>IF((SrcKA!S58&lt;&gt;""), SrcKA!S58,"")</f>
        <v>http://lepind.ru</v>
      </c>
      <c r="Y64" s="85" t="str">
        <f>IF((SrcKA!P58&lt;&gt;""), SrcKA!P58,"")</f>
        <v>140200, Московская обл., г. Воскресенск, ул. Кирпичная, 1</v>
      </c>
      <c r="Z64" s="86">
        <f>IF((SrcKA!N58&lt;&gt;""), SrcKA!N58,"")</f>
        <v>2</v>
      </c>
    </row>
    <row r="65" spans="1:26" ht="71.25" x14ac:dyDescent="0.2">
      <c r="A65" s="84" t="s">
        <v>1063</v>
      </c>
      <c r="B65" s="85" t="str">
        <f>SrcKA!D59</f>
        <v>ТЦ_20.1.01.08_50_5036090504_23.07.2025_02_15.3</v>
      </c>
      <c r="C65" s="85" t="str">
        <f>IF((SrcKA!AI59&lt;&gt;""), SrcKA!AI59,"")</f>
        <v>Зажим ответвительный RP150</v>
      </c>
      <c r="D65" s="85" t="str">
        <f>IF((SrcKA!E59&lt;&gt;""), SrcKA!E59,"")</f>
        <v>Зажим ответвительный RP150</v>
      </c>
      <c r="E65" s="86" t="str">
        <f>IF((SrcKA!AH59&lt;&gt;""), SrcKA!AH59,"")</f>
        <v>шт.</v>
      </c>
      <c r="F65" s="86" t="str">
        <f>IF((SrcKA!G59&lt;&gt;""), SrcKA!G59,"")</f>
        <v>шт.</v>
      </c>
      <c r="G65" s="87">
        <f>IF((SrcKA!I59&lt;&gt;""), SrcKA!I59,"")</f>
        <v>3339.97</v>
      </c>
      <c r="H65" s="87">
        <f>IF((SrcKA!H59&lt;&gt;""), SrcKA!H59,"")</f>
        <v>2783.31</v>
      </c>
      <c r="I65" s="87">
        <f>IF((SrcKA!AC59&lt;&gt;""), SrcKA!AC59,"")</f>
        <v>2783.31</v>
      </c>
      <c r="J65" s="87">
        <f>IF((SrcKA!AA59&lt;&gt;""), SrcKA!AA59,"")</f>
        <v>3</v>
      </c>
      <c r="K65" s="87">
        <f>IF((SrcKA!J59&lt;&gt;""), SrcKA!J59,"")</f>
        <v>83.5</v>
      </c>
      <c r="L65" s="87">
        <f>IF((SrcKA!U59&lt;&gt;""), SrcKA!U59,"")</f>
        <v>2</v>
      </c>
      <c r="M65" s="87">
        <f>IF((SrcKA!V59&lt;&gt;""), SrcKA!V59,"")</f>
        <v>57.34</v>
      </c>
      <c r="N65" s="85"/>
      <c r="O65" s="87"/>
      <c r="P65" s="87">
        <f>IF((SrcKA!AE59&lt;&gt;""), SrcKA!AE59,"")</f>
        <v>0</v>
      </c>
      <c r="Q65" s="87">
        <f>IF((SrcKA!K59&lt;&gt;""), SrcKA!K59,"")</f>
        <v>2924.15</v>
      </c>
      <c r="R65" s="86">
        <v>2025</v>
      </c>
      <c r="S65" s="86" t="s">
        <v>1371</v>
      </c>
      <c r="T65" s="85" t="str">
        <f>IF((SrcKA!O59&lt;&gt;""), SrcKA!O59,"")</f>
        <v>ООО «АРМАТЕХ»</v>
      </c>
      <c r="U65" s="85" t="str">
        <f>IF((SrcKA!Z59&lt;&gt;""), SrcKA!Z59,"")</f>
        <v>Россия</v>
      </c>
      <c r="V65" s="85" t="str">
        <f>IF((SrcKA!R59&lt;&gt;""), SrcKA!R59,"")</f>
        <v>503601001</v>
      </c>
      <c r="W65" s="85" t="str">
        <f>IF((SrcKA!Q59&lt;&gt;""), SrcKA!Q59,"")</f>
        <v>5036090504</v>
      </c>
      <c r="X65" s="85" t="str">
        <f>IF((SrcKA!S59&lt;&gt;""), SrcKA!S59,"")</f>
        <v>https://armatech.group</v>
      </c>
      <c r="Y65" s="85" t="str">
        <f>IF((SrcKA!P59&lt;&gt;""), SrcKA!P59,"")</f>
        <v>142121, Московская область, г. Подольск, ул. Станционная, д. 24,</v>
      </c>
      <c r="Z65" s="86">
        <f>IF((SrcKA!N59&lt;&gt;""), SrcKA!N59,"")</f>
        <v>2</v>
      </c>
    </row>
    <row r="66" spans="1:26" ht="60" x14ac:dyDescent="0.2">
      <c r="A66" s="80" t="s">
        <v>1065</v>
      </c>
      <c r="B66" s="81" t="str">
        <f>SrcKA!D60</f>
        <v>ТЦ_22.2.02.19_77_7720858444_23.07.2025_02_16.1</v>
      </c>
      <c r="C66" s="81" t="str">
        <f>IF((SrcKA!AI60&lt;&gt;""), SrcKA!AI60,"")</f>
        <v>Устройство для наложения защитного заземления CE 3</v>
      </c>
      <c r="D66" s="81" t="str">
        <f>IF((SrcKA!E60&lt;&gt;""), SrcKA!E60,"")</f>
        <v>Устройство для наложения защитного заземления CE 3</v>
      </c>
      <c r="E66" s="82" t="str">
        <f>IF((SrcKA!AH60&lt;&gt;""), SrcKA!AH60,"")</f>
        <v>шт.</v>
      </c>
      <c r="F66" s="82" t="str">
        <f>IF((SrcKA!G60&lt;&gt;""), SrcKA!G60,"")</f>
        <v>шт.</v>
      </c>
      <c r="G66" s="83">
        <f>IF((SrcKA!I60&lt;&gt;""), SrcKA!I60,"")</f>
        <v>1321.7</v>
      </c>
      <c r="H66" s="83">
        <f>IF((SrcKA!H60&lt;&gt;""), SrcKA!H60,"")</f>
        <v>1101.42</v>
      </c>
      <c r="I66" s="83">
        <f>IF((SrcKA!AC60&lt;&gt;""), SrcKA!AC60,"")</f>
        <v>1101.42</v>
      </c>
      <c r="J66" s="83">
        <f>IF((SrcKA!AA60&lt;&gt;""), SrcKA!AA60,"")</f>
        <v>3</v>
      </c>
      <c r="K66" s="83">
        <f>IF((SrcKA!J60&lt;&gt;""), SrcKA!J60,"")</f>
        <v>33.04</v>
      </c>
      <c r="L66" s="83">
        <f>IF((SrcKA!U60&lt;&gt;""), SrcKA!U60,"")</f>
        <v>2</v>
      </c>
      <c r="M66" s="83">
        <f>IF((SrcKA!V60&lt;&gt;""), SrcKA!V60,"")</f>
        <v>22.69</v>
      </c>
      <c r="N66" s="81"/>
      <c r="O66" s="83"/>
      <c r="P66" s="83">
        <f>IF((SrcKA!AE60&lt;&gt;""), SrcKA!AE60,"")</f>
        <v>0</v>
      </c>
      <c r="Q66" s="83">
        <f>IF((SrcKA!K60&lt;&gt;""), SrcKA!K60,"")</f>
        <v>1157.1500000000001</v>
      </c>
      <c r="R66" s="82">
        <v>2025</v>
      </c>
      <c r="S66" s="82" t="s">
        <v>1371</v>
      </c>
      <c r="T66" s="81" t="str">
        <f>IF((SrcKA!O60&lt;&gt;""), SrcKA!O60,"")</f>
        <v>ООО "Опора Лэп"</v>
      </c>
      <c r="U66" s="81" t="str">
        <f>IF((SrcKA!Z60&lt;&gt;""), SrcKA!Z60,"")</f>
        <v>Россия</v>
      </c>
      <c r="V66" s="81" t="str">
        <f>IF((SrcKA!R60&lt;&gt;""), SrcKA!R60,"")</f>
        <v>772001001</v>
      </c>
      <c r="W66" s="81" t="str">
        <f>IF((SrcKA!Q60&lt;&gt;""), SrcKA!Q60,"")</f>
        <v>7720858444</v>
      </c>
      <c r="X66" s="81" t="str">
        <f>IF((SrcKA!S60&lt;&gt;""), SrcKA!S60,"")</f>
        <v>http://electrum.su</v>
      </c>
      <c r="Y66" s="81" t="str">
        <f>IF((SrcKA!P60&lt;&gt;""), SrcKA!P60,"")</f>
        <v>143962, Московская область, г. Реутов, ул, Октября, 28</v>
      </c>
      <c r="Z66" s="82">
        <f>IF((SrcKA!N60&lt;&gt;""), SrcKA!N60,"")</f>
        <v>2</v>
      </c>
    </row>
    <row r="67" spans="1:26" ht="57" x14ac:dyDescent="0.2">
      <c r="A67" s="84" t="s">
        <v>1066</v>
      </c>
      <c r="B67" s="85" t="str">
        <f>SrcKA!D61</f>
        <v>ТЦ_22.2.02.19_50_5005066854_23.07.2025_02_16.2</v>
      </c>
      <c r="C67" s="85" t="str">
        <f>IF((SrcKA!AI61&lt;&gt;""), SrcKA!AI61,"")</f>
        <v>Устройство для наложения защитного заземления CE 3</v>
      </c>
      <c r="D67" s="85" t="str">
        <f>IF((SrcKA!E61&lt;&gt;""), SrcKA!E61,"")</f>
        <v>Устройство для наложения защитного заземления CE 3</v>
      </c>
      <c r="E67" s="86" t="str">
        <f>IF((SrcKA!AH61&lt;&gt;""), SrcKA!AH61,"")</f>
        <v>шт.</v>
      </c>
      <c r="F67" s="86" t="str">
        <f>IF((SrcKA!G61&lt;&gt;""), SrcKA!G61,"")</f>
        <v>шт.</v>
      </c>
      <c r="G67" s="87">
        <f>IF((SrcKA!I61&lt;&gt;""), SrcKA!I61,"")</f>
        <v>1453.87</v>
      </c>
      <c r="H67" s="87">
        <f>IF((SrcKA!H61&lt;&gt;""), SrcKA!H61,"")</f>
        <v>1211.56</v>
      </c>
      <c r="I67" s="87">
        <f>IF((SrcKA!AC61&lt;&gt;""), SrcKA!AC61,"")</f>
        <v>1211.56</v>
      </c>
      <c r="J67" s="87">
        <f>IF((SrcKA!AA61&lt;&gt;""), SrcKA!AA61,"")</f>
        <v>3</v>
      </c>
      <c r="K67" s="87">
        <f>IF((SrcKA!J61&lt;&gt;""), SrcKA!J61,"")</f>
        <v>36.35</v>
      </c>
      <c r="L67" s="87">
        <f>IF((SrcKA!U61&lt;&gt;""), SrcKA!U61,"")</f>
        <v>2</v>
      </c>
      <c r="M67" s="87">
        <f>IF((SrcKA!V61&lt;&gt;""), SrcKA!V61,"")</f>
        <v>24.96</v>
      </c>
      <c r="N67" s="85"/>
      <c r="O67" s="87"/>
      <c r="P67" s="87">
        <f>IF((SrcKA!AE61&lt;&gt;""), SrcKA!AE61,"")</f>
        <v>0</v>
      </c>
      <c r="Q67" s="87">
        <f>IF((SrcKA!K61&lt;&gt;""), SrcKA!K61,"")</f>
        <v>1272.8699999999999</v>
      </c>
      <c r="R67" s="86">
        <v>2025</v>
      </c>
      <c r="S67" s="86" t="s">
        <v>1371</v>
      </c>
      <c r="T67" s="85" t="str">
        <f>IF((SrcKA!O61&lt;&gt;""), SrcKA!O61,"")</f>
        <v>ООО "ЛЭП ИНДУСТРИЯ"</v>
      </c>
      <c r="U67" s="85" t="str">
        <f>IF((SrcKA!Z61&lt;&gt;""), SrcKA!Z61,"")</f>
        <v>Россия</v>
      </c>
      <c r="V67" s="85" t="str">
        <f>IF((SrcKA!R61&lt;&gt;""), SrcKA!R61,"")</f>
        <v>500501001</v>
      </c>
      <c r="W67" s="85" t="str">
        <f>IF((SrcKA!Q61&lt;&gt;""), SrcKA!Q61,"")</f>
        <v>5005066854</v>
      </c>
      <c r="X67" s="85" t="str">
        <f>IF((SrcKA!S61&lt;&gt;""), SrcKA!S61,"")</f>
        <v>http://lepind.ru</v>
      </c>
      <c r="Y67" s="85" t="str">
        <f>IF((SrcKA!P61&lt;&gt;""), SrcKA!P61,"")</f>
        <v>140200, Московская обл., г. Воскресенск, ул. Кирпичная, 1</v>
      </c>
      <c r="Z67" s="86">
        <f>IF((SrcKA!N61&lt;&gt;""), SrcKA!N61,"")</f>
        <v>2</v>
      </c>
    </row>
    <row r="68" spans="1:26" ht="71.25" x14ac:dyDescent="0.2">
      <c r="A68" s="84" t="s">
        <v>1068</v>
      </c>
      <c r="B68" s="85" t="str">
        <f>SrcKA!D62</f>
        <v>ТЦ_22.2.02.19_50_5036090504_23.07.2025_02_16.3</v>
      </c>
      <c r="C68" s="85" t="str">
        <f>IF((SrcKA!AI62&lt;&gt;""), SrcKA!AI62,"")</f>
        <v>Устройство для наложения защитного заземления CE 3</v>
      </c>
      <c r="D68" s="85" t="str">
        <f>IF((SrcKA!E62&lt;&gt;""), SrcKA!E62,"")</f>
        <v>Устройство для наложения защитного заземления CE 3</v>
      </c>
      <c r="E68" s="86" t="str">
        <f>IF((SrcKA!AH62&lt;&gt;""), SrcKA!AH62,"")</f>
        <v>шт.</v>
      </c>
      <c r="F68" s="86" t="str">
        <f>IF((SrcKA!G62&lt;&gt;""), SrcKA!G62,"")</f>
        <v>шт.</v>
      </c>
      <c r="G68" s="87">
        <f>IF((SrcKA!I62&lt;&gt;""), SrcKA!I62,"")</f>
        <v>1482.95</v>
      </c>
      <c r="H68" s="87">
        <f>IF((SrcKA!H62&lt;&gt;""), SrcKA!H62,"")</f>
        <v>1235.79</v>
      </c>
      <c r="I68" s="87">
        <f>IF((SrcKA!AC62&lt;&gt;""), SrcKA!AC62,"")</f>
        <v>1235.79</v>
      </c>
      <c r="J68" s="87">
        <f>IF((SrcKA!AA62&lt;&gt;""), SrcKA!AA62,"")</f>
        <v>3</v>
      </c>
      <c r="K68" s="87">
        <f>IF((SrcKA!J62&lt;&gt;""), SrcKA!J62,"")</f>
        <v>37.07</v>
      </c>
      <c r="L68" s="87">
        <f>IF((SrcKA!U62&lt;&gt;""), SrcKA!U62,"")</f>
        <v>2</v>
      </c>
      <c r="M68" s="87">
        <f>IF((SrcKA!V62&lt;&gt;""), SrcKA!V62,"")</f>
        <v>25.46</v>
      </c>
      <c r="N68" s="85"/>
      <c r="O68" s="87"/>
      <c r="P68" s="87">
        <f>IF((SrcKA!AE62&lt;&gt;""), SrcKA!AE62,"")</f>
        <v>0</v>
      </c>
      <c r="Q68" s="87">
        <f>IF((SrcKA!K62&lt;&gt;""), SrcKA!K62,"")</f>
        <v>1298.32</v>
      </c>
      <c r="R68" s="86">
        <v>2025</v>
      </c>
      <c r="S68" s="86" t="s">
        <v>1371</v>
      </c>
      <c r="T68" s="85" t="str">
        <f>IF((SrcKA!O62&lt;&gt;""), SrcKA!O62,"")</f>
        <v>ООО «АРМАТЕХ»</v>
      </c>
      <c r="U68" s="85" t="str">
        <f>IF((SrcKA!Z62&lt;&gt;""), SrcKA!Z62,"")</f>
        <v>Россия</v>
      </c>
      <c r="V68" s="85" t="str">
        <f>IF((SrcKA!R62&lt;&gt;""), SrcKA!R62,"")</f>
        <v>503601001</v>
      </c>
      <c r="W68" s="85" t="str">
        <f>IF((SrcKA!Q62&lt;&gt;""), SrcKA!Q62,"")</f>
        <v>5036090504</v>
      </c>
      <c r="X68" s="85" t="str">
        <f>IF((SrcKA!S62&lt;&gt;""), SrcKA!S62,"")</f>
        <v>https://armatech.group</v>
      </c>
      <c r="Y68" s="85" t="str">
        <f>IF((SrcKA!P62&lt;&gt;""), SrcKA!P62,"")</f>
        <v>142121, Московская область, г. Подольск, ул. Станционная, д. 24,</v>
      </c>
      <c r="Z68" s="86">
        <f>IF((SrcKA!N62&lt;&gt;""), SrcKA!N62,"")</f>
        <v>2</v>
      </c>
    </row>
    <row r="69" spans="1:26" ht="60" x14ac:dyDescent="0.2">
      <c r="A69" s="80" t="s">
        <v>1070</v>
      </c>
      <c r="B69" s="81" t="str">
        <f>SrcKA!D63</f>
        <v>ТЦ_25.2.02.09_77_7720858444_23.07.2025_02_17.1</v>
      </c>
      <c r="C69" s="81" t="str">
        <f>IF((SrcKA!AI63&lt;&gt;""), SrcKA!AI63,"")</f>
        <v>Хомут Х51, 27.0002-42</v>
      </c>
      <c r="D69" s="81" t="str">
        <f>IF((SrcKA!E63&lt;&gt;""), SrcKA!E63,"")</f>
        <v>Хомут Х51, 27.0002-42</v>
      </c>
      <c r="E69" s="82" t="str">
        <f>IF((SrcKA!AH63&lt;&gt;""), SrcKA!AH63,"")</f>
        <v>шт.</v>
      </c>
      <c r="F69" s="82" t="str">
        <f>IF((SrcKA!G63&lt;&gt;""), SrcKA!G63,"")</f>
        <v>шт.</v>
      </c>
      <c r="G69" s="83">
        <f>IF((SrcKA!I63&lt;&gt;""), SrcKA!I63,"")</f>
        <v>416.87</v>
      </c>
      <c r="H69" s="83">
        <f>IF((SrcKA!H63&lt;&gt;""), SrcKA!H63,"")</f>
        <v>347.39</v>
      </c>
      <c r="I69" s="83">
        <f>IF((SrcKA!AC63&lt;&gt;""), SrcKA!AC63,"")</f>
        <v>347.39</v>
      </c>
      <c r="J69" s="83">
        <f>IF((SrcKA!AA63&lt;&gt;""), SrcKA!AA63,"")</f>
        <v>3</v>
      </c>
      <c r="K69" s="83">
        <f>IF((SrcKA!J63&lt;&gt;""), SrcKA!J63,"")</f>
        <v>10.42</v>
      </c>
      <c r="L69" s="83">
        <f>IF((SrcKA!U63&lt;&gt;""), SrcKA!U63,"")</f>
        <v>2</v>
      </c>
      <c r="M69" s="83">
        <f>IF((SrcKA!V63&lt;&gt;""), SrcKA!V63,"")</f>
        <v>7.16</v>
      </c>
      <c r="N69" s="81"/>
      <c r="O69" s="83"/>
      <c r="P69" s="83">
        <f>IF((SrcKA!AE63&lt;&gt;""), SrcKA!AE63,"")</f>
        <v>0</v>
      </c>
      <c r="Q69" s="83">
        <f>IF((SrcKA!K63&lt;&gt;""), SrcKA!K63,"")</f>
        <v>364.97</v>
      </c>
      <c r="R69" s="82">
        <v>2025</v>
      </c>
      <c r="S69" s="82" t="s">
        <v>1371</v>
      </c>
      <c r="T69" s="81" t="str">
        <f>IF((SrcKA!O63&lt;&gt;""), SrcKA!O63,"")</f>
        <v>ООО "Опора Лэп"</v>
      </c>
      <c r="U69" s="81" t="str">
        <f>IF((SrcKA!Z63&lt;&gt;""), SrcKA!Z63,"")</f>
        <v>Россия</v>
      </c>
      <c r="V69" s="81" t="str">
        <f>IF((SrcKA!R63&lt;&gt;""), SrcKA!R63,"")</f>
        <v>772001001</v>
      </c>
      <c r="W69" s="81" t="str">
        <f>IF((SrcKA!Q63&lt;&gt;""), SrcKA!Q63,"")</f>
        <v>7720858444</v>
      </c>
      <c r="X69" s="81" t="str">
        <f>IF((SrcKA!S63&lt;&gt;""), SrcKA!S63,"")</f>
        <v>http://electrum.su</v>
      </c>
      <c r="Y69" s="81" t="str">
        <f>IF((SrcKA!P63&lt;&gt;""), SrcKA!P63,"")</f>
        <v>143962, Московская область, г. Реутов, ул, Октября, 28</v>
      </c>
      <c r="Z69" s="82">
        <f>IF((SrcKA!N63&lt;&gt;""), SrcKA!N63,"")</f>
        <v>2</v>
      </c>
    </row>
    <row r="70" spans="1:26" ht="57" x14ac:dyDescent="0.2">
      <c r="A70" s="84" t="s">
        <v>1072</v>
      </c>
      <c r="B70" s="85" t="str">
        <f>SrcKA!D64</f>
        <v>ТЦ_25.2.02.09_50_5005066854_23.07.2025_02_17.2</v>
      </c>
      <c r="C70" s="85" t="str">
        <f>IF((SrcKA!AI64&lt;&gt;""), SrcKA!AI64,"")</f>
        <v>Хомут Х51, 27.0002-42</v>
      </c>
      <c r="D70" s="85" t="str">
        <f>IF((SrcKA!E64&lt;&gt;""), SrcKA!E64,"")</f>
        <v>Хомут Х51, 27.0002-42</v>
      </c>
      <c r="E70" s="86" t="str">
        <f>IF((SrcKA!AH64&lt;&gt;""), SrcKA!AH64,"")</f>
        <v>шт.</v>
      </c>
      <c r="F70" s="86" t="str">
        <f>IF((SrcKA!G64&lt;&gt;""), SrcKA!G64,"")</f>
        <v>шт.</v>
      </c>
      <c r="G70" s="87">
        <f>IF((SrcKA!I64&lt;&gt;""), SrcKA!I64,"")</f>
        <v>458.56</v>
      </c>
      <c r="H70" s="87">
        <f>IF((SrcKA!H64&lt;&gt;""), SrcKA!H64,"")</f>
        <v>382.13</v>
      </c>
      <c r="I70" s="87">
        <f>IF((SrcKA!AC64&lt;&gt;""), SrcKA!AC64,"")</f>
        <v>382.13</v>
      </c>
      <c r="J70" s="87">
        <f>IF((SrcKA!AA64&lt;&gt;""), SrcKA!AA64,"")</f>
        <v>3</v>
      </c>
      <c r="K70" s="87">
        <f>IF((SrcKA!J64&lt;&gt;""), SrcKA!J64,"")</f>
        <v>11.46</v>
      </c>
      <c r="L70" s="87">
        <f>IF((SrcKA!U64&lt;&gt;""), SrcKA!U64,"")</f>
        <v>2</v>
      </c>
      <c r="M70" s="87">
        <f>IF((SrcKA!V64&lt;&gt;""), SrcKA!V64,"")</f>
        <v>7.87</v>
      </c>
      <c r="N70" s="85"/>
      <c r="O70" s="87"/>
      <c r="P70" s="87">
        <f>IF((SrcKA!AE64&lt;&gt;""), SrcKA!AE64,"")</f>
        <v>0</v>
      </c>
      <c r="Q70" s="87">
        <f>IF((SrcKA!K64&lt;&gt;""), SrcKA!K64,"")</f>
        <v>401.46</v>
      </c>
      <c r="R70" s="86">
        <v>2025</v>
      </c>
      <c r="S70" s="86" t="s">
        <v>1371</v>
      </c>
      <c r="T70" s="85" t="str">
        <f>IF((SrcKA!O64&lt;&gt;""), SrcKA!O64,"")</f>
        <v>ООО "ЛЭП ИНДУСТРИЯ"</v>
      </c>
      <c r="U70" s="85" t="str">
        <f>IF((SrcKA!Z64&lt;&gt;""), SrcKA!Z64,"")</f>
        <v>Россия</v>
      </c>
      <c r="V70" s="85" t="str">
        <f>IF((SrcKA!R64&lt;&gt;""), SrcKA!R64,"")</f>
        <v>500501001</v>
      </c>
      <c r="W70" s="85" t="str">
        <f>IF((SrcKA!Q64&lt;&gt;""), SrcKA!Q64,"")</f>
        <v>5005066854</v>
      </c>
      <c r="X70" s="85" t="str">
        <f>IF((SrcKA!S64&lt;&gt;""), SrcKA!S64,"")</f>
        <v>http://lepind.ru</v>
      </c>
      <c r="Y70" s="85" t="str">
        <f>IF((SrcKA!P64&lt;&gt;""), SrcKA!P64,"")</f>
        <v>140200, Московская обл., г. Воскресенск, ул. Кирпичная, 1</v>
      </c>
      <c r="Z70" s="86">
        <f>IF((SrcKA!N64&lt;&gt;""), SrcKA!N64,"")</f>
        <v>2</v>
      </c>
    </row>
    <row r="71" spans="1:26" ht="71.25" x14ac:dyDescent="0.2">
      <c r="A71" s="84" t="s">
        <v>1074</v>
      </c>
      <c r="B71" s="85" t="str">
        <f>SrcKA!D65</f>
        <v>ТЦ_25.2.02.09_50_5036090504_23.07.2025_02_17.3</v>
      </c>
      <c r="C71" s="85" t="str">
        <f>IF((SrcKA!AI65&lt;&gt;""), SrcKA!AI65,"")</f>
        <v>Хомут Х51, 27.0002-42</v>
      </c>
      <c r="D71" s="85" t="str">
        <f>IF((SrcKA!E65&lt;&gt;""), SrcKA!E65,"")</f>
        <v>Хомут Х51, 27.0002-42</v>
      </c>
      <c r="E71" s="86" t="str">
        <f>IF((SrcKA!AH65&lt;&gt;""), SrcKA!AH65,"")</f>
        <v>шт.</v>
      </c>
      <c r="F71" s="86" t="str">
        <f>IF((SrcKA!G65&lt;&gt;""), SrcKA!G65,"")</f>
        <v>шт.</v>
      </c>
      <c r="G71" s="87">
        <f>IF((SrcKA!I65&lt;&gt;""), SrcKA!I65,"")</f>
        <v>467.73</v>
      </c>
      <c r="H71" s="87">
        <f>IF((SrcKA!H65&lt;&gt;""), SrcKA!H65,"")</f>
        <v>389.78</v>
      </c>
      <c r="I71" s="87">
        <f>IF((SrcKA!AC65&lt;&gt;""), SrcKA!AC65,"")</f>
        <v>389.78</v>
      </c>
      <c r="J71" s="87">
        <f>IF((SrcKA!AA65&lt;&gt;""), SrcKA!AA65,"")</f>
        <v>3</v>
      </c>
      <c r="K71" s="87">
        <f>IF((SrcKA!J65&lt;&gt;""), SrcKA!J65,"")</f>
        <v>11.69</v>
      </c>
      <c r="L71" s="87">
        <f>IF((SrcKA!U65&lt;&gt;""), SrcKA!U65,"")</f>
        <v>2</v>
      </c>
      <c r="M71" s="87">
        <f>IF((SrcKA!V65&lt;&gt;""), SrcKA!V65,"")</f>
        <v>8.0299999999999994</v>
      </c>
      <c r="N71" s="85"/>
      <c r="O71" s="87"/>
      <c r="P71" s="87">
        <f>IF((SrcKA!AE65&lt;&gt;""), SrcKA!AE65,"")</f>
        <v>0</v>
      </c>
      <c r="Q71" s="87">
        <f>IF((SrcKA!K65&lt;&gt;""), SrcKA!K65,"")</f>
        <v>409.5</v>
      </c>
      <c r="R71" s="86">
        <v>2025</v>
      </c>
      <c r="S71" s="86" t="s">
        <v>1371</v>
      </c>
      <c r="T71" s="85" t="str">
        <f>IF((SrcKA!O65&lt;&gt;""), SrcKA!O65,"")</f>
        <v>ООО «АРМАТЕХ»</v>
      </c>
      <c r="U71" s="85" t="str">
        <f>IF((SrcKA!Z65&lt;&gt;""), SrcKA!Z65,"")</f>
        <v>Россия</v>
      </c>
      <c r="V71" s="85" t="str">
        <f>IF((SrcKA!R65&lt;&gt;""), SrcKA!R65,"")</f>
        <v>503601001</v>
      </c>
      <c r="W71" s="85" t="str">
        <f>IF((SrcKA!Q65&lt;&gt;""), SrcKA!Q65,"")</f>
        <v>5036090504</v>
      </c>
      <c r="X71" s="85" t="str">
        <f>IF((SrcKA!S65&lt;&gt;""), SrcKA!S65,"")</f>
        <v>https://armatech.group</v>
      </c>
      <c r="Y71" s="85" t="str">
        <f>IF((SrcKA!P65&lt;&gt;""), SrcKA!P65,"")</f>
        <v>142121, Московская область, г. Подольск, ул. Станционная, д. 24,</v>
      </c>
      <c r="Z71" s="86">
        <f>IF((SrcKA!N65&lt;&gt;""), SrcKA!N65,"")</f>
        <v>2</v>
      </c>
    </row>
    <row r="72" spans="1:26" ht="105" x14ac:dyDescent="0.2">
      <c r="A72" s="80" t="s">
        <v>1076</v>
      </c>
      <c r="B72" s="81" t="str">
        <f>SrcKA!D66</f>
        <v>ТЦ_103_77_7735116935_02.07.2025_02_18.1</v>
      </c>
      <c r="C72" s="81" t="str">
        <f>IF((SrcKA!AI66&lt;&gt;""), SrcKA!AI66,"")</f>
        <v>Индикатор короткого замыкания ИКЗ-В34Л-У3</v>
      </c>
      <c r="D72" s="81" t="str">
        <f>IF((SrcKA!E66&lt;&gt;""), SrcKA!E66,"")</f>
        <v>Индикатор короткого замыкания ИКЗ-В34Л-У3</v>
      </c>
      <c r="E72" s="82" t="str">
        <f>IF((SrcKA!AH66&lt;&gt;""), SrcKA!AH66,"")</f>
        <v>компл.</v>
      </c>
      <c r="F72" s="82" t="str">
        <f>IF((SrcKA!G66&lt;&gt;""), SrcKA!G66,"")</f>
        <v>компл.</v>
      </c>
      <c r="G72" s="83">
        <f>IF((SrcKA!I66&lt;&gt;""), SrcKA!I66,"")</f>
        <v>335420.40000000002</v>
      </c>
      <c r="H72" s="83">
        <f>IF((SrcKA!H66&lt;&gt;""), SrcKA!H66,"")</f>
        <v>279517</v>
      </c>
      <c r="I72" s="83">
        <f>IF((SrcKA!AC66&lt;&gt;""), SrcKA!AC66,"")</f>
        <v>279517</v>
      </c>
      <c r="J72" s="83">
        <f>IF((SrcKA!AA66&lt;&gt;""), SrcKA!AA66,"")</f>
        <v>3</v>
      </c>
      <c r="K72" s="83">
        <f>IF((SrcKA!J66&lt;&gt;""), SrcKA!J66,"")</f>
        <v>8385.51</v>
      </c>
      <c r="L72" s="83">
        <f>IF((SrcKA!U66&lt;&gt;""), SrcKA!U66,"")</f>
        <v>1.2</v>
      </c>
      <c r="M72" s="83">
        <f>IF((SrcKA!V66&lt;&gt;""), SrcKA!V66,"")</f>
        <v>3454.83</v>
      </c>
      <c r="N72" s="81"/>
      <c r="O72" s="83"/>
      <c r="P72" s="83">
        <f>IF((SrcKA!AE66&lt;&gt;""), SrcKA!AE66,"")</f>
        <v>0</v>
      </c>
      <c r="Q72" s="83">
        <f>IF((SrcKA!K66&lt;&gt;""), SrcKA!K66,"")</f>
        <v>291357.34000000003</v>
      </c>
      <c r="R72" s="82">
        <v>2025</v>
      </c>
      <c r="S72" s="82" t="s">
        <v>1371</v>
      </c>
      <c r="T72" s="81" t="str">
        <f>IF((SrcKA!O66&lt;&gt;""), SrcKA!O66,"")</f>
        <v>ООО МНПП "Антракс"</v>
      </c>
      <c r="U72" s="81" t="str">
        <f>IF((SrcKA!Z66&lt;&gt;""), SrcKA!Z66,"")</f>
        <v>Россия</v>
      </c>
      <c r="V72" s="81" t="str">
        <f>IF((SrcKA!R66&lt;&gt;""), SrcKA!R66,"")</f>
        <v>505001001</v>
      </c>
      <c r="W72" s="81" t="str">
        <f>IF((SrcKA!Q66&lt;&gt;""), SrcKA!Q66,"")</f>
        <v>7735116935</v>
      </c>
      <c r="X72" s="81" t="str">
        <f>IF((SrcKA!S66&lt;&gt;""), SrcKA!S66,"")</f>
        <v>https://antraks.ru/</v>
      </c>
      <c r="Y72" s="81" t="str">
        <f>IF((SrcKA!P66&lt;&gt;""), SrcKA!P66,"")</f>
        <v>141190, Московская обл, г Фрязино, тер. Восточная Заводская промышленная, д. 16</v>
      </c>
      <c r="Z72" s="82">
        <f>IF((SrcKA!N66&lt;&gt;""), SrcKA!N66,"")</f>
        <v>1</v>
      </c>
    </row>
    <row r="73" spans="1:26" ht="105" x14ac:dyDescent="0.2">
      <c r="A73" s="80" t="s">
        <v>1082</v>
      </c>
      <c r="B73" s="81" t="str">
        <f>SrcKA!D67</f>
        <v>ТЦ_103_77_7735116935_02.07.2025_02_19.1</v>
      </c>
      <c r="C73" s="81" t="str">
        <f>IF((SrcKA!AI67&lt;&gt;""), SrcKA!AI67,"")</f>
        <v>Блок сбора и передачи информации БСПИ-3Л-МР</v>
      </c>
      <c r="D73" s="81" t="str">
        <f>IF((SrcKA!E67&lt;&gt;""), SrcKA!E67,"")</f>
        <v>Блок сбора и передачи информации БСПИ-3Л-МР</v>
      </c>
      <c r="E73" s="82" t="str">
        <f>IF((SrcKA!AH67&lt;&gt;""), SrcKA!AH67,"")</f>
        <v>шт.</v>
      </c>
      <c r="F73" s="82" t="str">
        <f>IF((SrcKA!G67&lt;&gt;""), SrcKA!G67,"")</f>
        <v>компл.</v>
      </c>
      <c r="G73" s="83">
        <f>IF((SrcKA!I67&lt;&gt;""), SrcKA!I67,"")</f>
        <v>208162.5</v>
      </c>
      <c r="H73" s="83">
        <f>IF((SrcKA!H67&lt;&gt;""), SrcKA!H67,"")</f>
        <v>173468.75</v>
      </c>
      <c r="I73" s="83">
        <f>IF((SrcKA!AC67&lt;&gt;""), SrcKA!AC67,"")</f>
        <v>173468.75</v>
      </c>
      <c r="J73" s="83">
        <f>IF((SrcKA!AA67&lt;&gt;""), SrcKA!AA67,"")</f>
        <v>3</v>
      </c>
      <c r="K73" s="83">
        <f>IF((SrcKA!J67&lt;&gt;""), SrcKA!J67,"")</f>
        <v>5204.0600000000004</v>
      </c>
      <c r="L73" s="83">
        <f>IF((SrcKA!U67&lt;&gt;""), SrcKA!U67,"")</f>
        <v>1.2</v>
      </c>
      <c r="M73" s="83">
        <f>IF((SrcKA!V67&lt;&gt;""), SrcKA!V67,"")</f>
        <v>2144.0700000000002</v>
      </c>
      <c r="N73" s="81"/>
      <c r="O73" s="83"/>
      <c r="P73" s="83">
        <f>IF((SrcKA!AE67&lt;&gt;""), SrcKA!AE67,"")</f>
        <v>0</v>
      </c>
      <c r="Q73" s="83">
        <f>IF((SrcKA!K67&lt;&gt;""), SrcKA!K67,"")</f>
        <v>180816.88</v>
      </c>
      <c r="R73" s="82">
        <v>2025</v>
      </c>
      <c r="S73" s="82" t="s">
        <v>1371</v>
      </c>
      <c r="T73" s="81" t="str">
        <f>IF((SrcKA!O67&lt;&gt;""), SrcKA!O67,"")</f>
        <v>ООО МНПП "Антракс"</v>
      </c>
      <c r="U73" s="81" t="str">
        <f>IF((SrcKA!Z67&lt;&gt;""), SrcKA!Z67,"")</f>
        <v>Россия</v>
      </c>
      <c r="V73" s="81" t="str">
        <f>IF((SrcKA!R67&lt;&gt;""), SrcKA!R67,"")</f>
        <v>505001001</v>
      </c>
      <c r="W73" s="81" t="str">
        <f>IF((SrcKA!Q67&lt;&gt;""), SrcKA!Q67,"")</f>
        <v>7735116935</v>
      </c>
      <c r="X73" s="81" t="str">
        <f>IF((SrcKA!S67&lt;&gt;""), SrcKA!S67,"")</f>
        <v>https://antraks.ru/</v>
      </c>
      <c r="Y73" s="81" t="str">
        <f>IF((SrcKA!P67&lt;&gt;""), SrcKA!P67,"")</f>
        <v>141190, Московская обл, г Фрязино, тер. Восточная Заводская промышленная, д. 16</v>
      </c>
      <c r="Z73" s="82">
        <f>IF((SrcKA!N67&lt;&gt;""), SrcKA!N67,"")</f>
        <v>1</v>
      </c>
    </row>
    <row r="74" spans="1:26" ht="60" x14ac:dyDescent="0.2">
      <c r="A74" s="80" t="s">
        <v>1083</v>
      </c>
      <c r="B74" s="81" t="str">
        <f>SrcKA!D68</f>
        <v>ТЦ_20.1.01.08_77_7720858444_23.07.2025_02_20.1</v>
      </c>
      <c r="C74" s="81" t="str">
        <f>IF((SrcKA!AI68&lt;&gt;""), SrcKA!AI68,"")</f>
        <v>Зажим ответвительный RPN150</v>
      </c>
      <c r="D74" s="81" t="str">
        <f>IF((SrcKA!E68&lt;&gt;""), SrcKA!E68,"")</f>
        <v>Зажим ответвительный RPN150</v>
      </c>
      <c r="E74" s="82" t="str">
        <f>IF((SrcKA!AH68&lt;&gt;""), SrcKA!AH68,"")</f>
        <v>шт.</v>
      </c>
      <c r="F74" s="82" t="str">
        <f>IF((SrcKA!G68&lt;&gt;""), SrcKA!G68,"")</f>
        <v>шт.</v>
      </c>
      <c r="G74" s="83">
        <f>IF((SrcKA!I68&lt;&gt;""), SrcKA!I68,"")</f>
        <v>2406.7399999999998</v>
      </c>
      <c r="H74" s="83">
        <f>IF((SrcKA!H68&lt;&gt;""), SrcKA!H68,"")</f>
        <v>2005.62</v>
      </c>
      <c r="I74" s="83">
        <f>IF((SrcKA!AC68&lt;&gt;""), SrcKA!AC68,"")</f>
        <v>2005.62</v>
      </c>
      <c r="J74" s="83">
        <f>IF((SrcKA!AA68&lt;&gt;""), SrcKA!AA68,"")</f>
        <v>3</v>
      </c>
      <c r="K74" s="83">
        <f>IF((SrcKA!J68&lt;&gt;""), SrcKA!J68,"")</f>
        <v>60.17</v>
      </c>
      <c r="L74" s="83">
        <f>IF((SrcKA!U68&lt;&gt;""), SrcKA!U68,"")</f>
        <v>2</v>
      </c>
      <c r="M74" s="83">
        <f>IF((SrcKA!V68&lt;&gt;""), SrcKA!V68,"")</f>
        <v>41.32</v>
      </c>
      <c r="N74" s="81"/>
      <c r="O74" s="83"/>
      <c r="P74" s="83">
        <f>IF((SrcKA!AE68&lt;&gt;""), SrcKA!AE68,"")</f>
        <v>0</v>
      </c>
      <c r="Q74" s="83">
        <f>IF((SrcKA!K68&lt;&gt;""), SrcKA!K68,"")</f>
        <v>2107.11</v>
      </c>
      <c r="R74" s="82">
        <v>2025</v>
      </c>
      <c r="S74" s="82" t="s">
        <v>1371</v>
      </c>
      <c r="T74" s="81" t="str">
        <f>IF((SrcKA!O68&lt;&gt;""), SrcKA!O68,"")</f>
        <v>ООО "Опора Лэп"</v>
      </c>
      <c r="U74" s="81" t="str">
        <f>IF((SrcKA!Z68&lt;&gt;""), SrcKA!Z68,"")</f>
        <v>Россия</v>
      </c>
      <c r="V74" s="81" t="str">
        <f>IF((SrcKA!R68&lt;&gt;""), SrcKA!R68,"")</f>
        <v>772001001</v>
      </c>
      <c r="W74" s="81" t="str">
        <f>IF((SrcKA!Q68&lt;&gt;""), SrcKA!Q68,"")</f>
        <v>7720858444</v>
      </c>
      <c r="X74" s="81" t="str">
        <f>IF((SrcKA!S68&lt;&gt;""), SrcKA!S68,"")</f>
        <v>http://electrum.su</v>
      </c>
      <c r="Y74" s="81" t="str">
        <f>IF((SrcKA!P68&lt;&gt;""), SrcKA!P68,"")</f>
        <v>143962, Московская область, г. Реутов, ул, Октября, 28</v>
      </c>
      <c r="Z74" s="82">
        <f>IF((SrcKA!N68&lt;&gt;""), SrcKA!N68,"")</f>
        <v>2</v>
      </c>
    </row>
    <row r="75" spans="1:26" ht="57" x14ac:dyDescent="0.2">
      <c r="A75" s="84" t="s">
        <v>1084</v>
      </c>
      <c r="B75" s="85" t="str">
        <f>SrcKA!D69</f>
        <v>ТЦ_20.1.01.08_50_5005066854_23.07.2025_02_20.2</v>
      </c>
      <c r="C75" s="85" t="str">
        <f>IF((SrcKA!AI69&lt;&gt;""), SrcKA!AI69,"")</f>
        <v>Зажим ответвительный RPN150</v>
      </c>
      <c r="D75" s="85" t="str">
        <f>IF((SrcKA!E69&lt;&gt;""), SrcKA!E69,"")</f>
        <v>Зажим ответвительный RPN150</v>
      </c>
      <c r="E75" s="86" t="str">
        <f>IF((SrcKA!AH69&lt;&gt;""), SrcKA!AH69,"")</f>
        <v>шт.</v>
      </c>
      <c r="F75" s="86" t="str">
        <f>IF((SrcKA!G69&lt;&gt;""), SrcKA!G69,"")</f>
        <v>шт.</v>
      </c>
      <c r="G75" s="87">
        <f>IF((SrcKA!I69&lt;&gt;""), SrcKA!I69,"")</f>
        <v>2647.42</v>
      </c>
      <c r="H75" s="87">
        <f>IF((SrcKA!H69&lt;&gt;""), SrcKA!H69,"")</f>
        <v>2206.1799999999998</v>
      </c>
      <c r="I75" s="87">
        <f>IF((SrcKA!AC69&lt;&gt;""), SrcKA!AC69,"")</f>
        <v>2206.1799999999998</v>
      </c>
      <c r="J75" s="87">
        <f>IF((SrcKA!AA69&lt;&gt;""), SrcKA!AA69,"")</f>
        <v>3</v>
      </c>
      <c r="K75" s="87">
        <f>IF((SrcKA!J69&lt;&gt;""), SrcKA!J69,"")</f>
        <v>66.19</v>
      </c>
      <c r="L75" s="87">
        <f>IF((SrcKA!U69&lt;&gt;""), SrcKA!U69,"")</f>
        <v>2</v>
      </c>
      <c r="M75" s="87">
        <f>IF((SrcKA!V69&lt;&gt;""), SrcKA!V69,"")</f>
        <v>45.45</v>
      </c>
      <c r="N75" s="85"/>
      <c r="O75" s="87"/>
      <c r="P75" s="87">
        <f>IF((SrcKA!AE69&lt;&gt;""), SrcKA!AE69,"")</f>
        <v>0</v>
      </c>
      <c r="Q75" s="87">
        <f>IF((SrcKA!K69&lt;&gt;""), SrcKA!K69,"")</f>
        <v>2317.8200000000002</v>
      </c>
      <c r="R75" s="86">
        <v>2025</v>
      </c>
      <c r="S75" s="86" t="s">
        <v>1371</v>
      </c>
      <c r="T75" s="85" t="str">
        <f>IF((SrcKA!O69&lt;&gt;""), SrcKA!O69,"")</f>
        <v>ООО "ЛЭП ИНДУСТРИЯ"</v>
      </c>
      <c r="U75" s="85" t="str">
        <f>IF((SrcKA!Z69&lt;&gt;""), SrcKA!Z69,"")</f>
        <v>Россия</v>
      </c>
      <c r="V75" s="85" t="str">
        <f>IF((SrcKA!R69&lt;&gt;""), SrcKA!R69,"")</f>
        <v>500501001</v>
      </c>
      <c r="W75" s="85" t="str">
        <f>IF((SrcKA!Q69&lt;&gt;""), SrcKA!Q69,"")</f>
        <v>5005066854</v>
      </c>
      <c r="X75" s="85" t="str">
        <f>IF((SrcKA!S69&lt;&gt;""), SrcKA!S69,"")</f>
        <v>http://lepind.ru</v>
      </c>
      <c r="Y75" s="85" t="str">
        <f>IF((SrcKA!P69&lt;&gt;""), SrcKA!P69,"")</f>
        <v>140200, Московская обл., г. Воскресенск, ул. Кирпичная, 1</v>
      </c>
      <c r="Z75" s="86">
        <f>IF((SrcKA!N69&lt;&gt;""), SrcKA!N69,"")</f>
        <v>2</v>
      </c>
    </row>
    <row r="76" spans="1:26" ht="71.25" x14ac:dyDescent="0.2">
      <c r="A76" s="84" t="s">
        <v>1086</v>
      </c>
      <c r="B76" s="85" t="str">
        <f>SrcKA!D70</f>
        <v>ТЦ_20.1.01.08_50_5036090504_23.07.2025_02_20.3</v>
      </c>
      <c r="C76" s="85" t="str">
        <f>IF((SrcKA!AI70&lt;&gt;""), SrcKA!AI70,"")</f>
        <v>Зажим ответвительный RPN150</v>
      </c>
      <c r="D76" s="85" t="str">
        <f>IF((SrcKA!E70&lt;&gt;""), SrcKA!E70,"")</f>
        <v>Зажим ответвительный RPN150</v>
      </c>
      <c r="E76" s="86" t="str">
        <f>IF((SrcKA!AH70&lt;&gt;""), SrcKA!AH70,"")</f>
        <v>шт.</v>
      </c>
      <c r="F76" s="86" t="str">
        <f>IF((SrcKA!G70&lt;&gt;""), SrcKA!G70,"")</f>
        <v>шт.</v>
      </c>
      <c r="G76" s="87">
        <f>IF((SrcKA!I70&lt;&gt;""), SrcKA!I70,"")</f>
        <v>2700.37</v>
      </c>
      <c r="H76" s="87">
        <f>IF((SrcKA!H70&lt;&gt;""), SrcKA!H70,"")</f>
        <v>2250.31</v>
      </c>
      <c r="I76" s="87">
        <f>IF((SrcKA!AC70&lt;&gt;""), SrcKA!AC70,"")</f>
        <v>2250.31</v>
      </c>
      <c r="J76" s="87">
        <f>IF((SrcKA!AA70&lt;&gt;""), SrcKA!AA70,"")</f>
        <v>3</v>
      </c>
      <c r="K76" s="87">
        <f>IF((SrcKA!J70&lt;&gt;""), SrcKA!J70,"")</f>
        <v>67.510000000000005</v>
      </c>
      <c r="L76" s="87">
        <f>IF((SrcKA!U70&lt;&gt;""), SrcKA!U70,"")</f>
        <v>2</v>
      </c>
      <c r="M76" s="87">
        <f>IF((SrcKA!V70&lt;&gt;""), SrcKA!V70,"")</f>
        <v>46.36</v>
      </c>
      <c r="N76" s="85"/>
      <c r="O76" s="87"/>
      <c r="P76" s="87">
        <f>IF((SrcKA!AE70&lt;&gt;""), SrcKA!AE70,"")</f>
        <v>0</v>
      </c>
      <c r="Q76" s="87">
        <f>IF((SrcKA!K70&lt;&gt;""), SrcKA!K70,"")</f>
        <v>2364.1799999999998</v>
      </c>
      <c r="R76" s="86">
        <v>2025</v>
      </c>
      <c r="S76" s="86" t="s">
        <v>1371</v>
      </c>
      <c r="T76" s="85" t="str">
        <f>IF((SrcKA!O70&lt;&gt;""), SrcKA!O70,"")</f>
        <v>ООО «АРМАТЕХ»</v>
      </c>
      <c r="U76" s="85" t="str">
        <f>IF((SrcKA!Z70&lt;&gt;""), SrcKA!Z70,"")</f>
        <v>Россия</v>
      </c>
      <c r="V76" s="85" t="str">
        <f>IF((SrcKA!R70&lt;&gt;""), SrcKA!R70,"")</f>
        <v>503601001</v>
      </c>
      <c r="W76" s="85" t="str">
        <f>IF((SrcKA!Q70&lt;&gt;""), SrcKA!Q70,"")</f>
        <v>5036090504</v>
      </c>
      <c r="X76" s="85" t="str">
        <f>IF((SrcKA!S70&lt;&gt;""), SrcKA!S70,"")</f>
        <v>https://armatech.group</v>
      </c>
      <c r="Y76" s="85" t="str">
        <f>IF((SrcKA!P70&lt;&gt;""), SrcKA!P70,"")</f>
        <v>142121, Московская область, г. Подольск, ул. Станционная, д. 24,</v>
      </c>
      <c r="Z76" s="86">
        <f>IF((SrcKA!N70&lt;&gt;""), SrcKA!N70,"")</f>
        <v>2</v>
      </c>
    </row>
    <row r="77" spans="1:26" ht="60" x14ac:dyDescent="0.2">
      <c r="A77" s="80" t="s">
        <v>1088</v>
      </c>
      <c r="B77" s="81" t="str">
        <f>SrcKA!D71</f>
        <v>ТЦ_01.7.04.04_77_7720858444_23.07.2025_02_21.1</v>
      </c>
      <c r="C77" s="81" t="str">
        <f>IF((SrcKA!AI71&lt;&gt;""), SrcKA!AI71,"")</f>
        <v>Замок винтовой ВС-080</v>
      </c>
      <c r="D77" s="81" t="str">
        <f>IF((SrcKA!E71&lt;&gt;""), SrcKA!E71,"")</f>
        <v>Замок винтовой ВС-080</v>
      </c>
      <c r="E77" s="82" t="str">
        <f>IF((SrcKA!AH71&lt;&gt;""), SrcKA!AH71,"")</f>
        <v>шт.</v>
      </c>
      <c r="F77" s="82" t="str">
        <f>IF((SrcKA!G71&lt;&gt;""), SrcKA!G71,"")</f>
        <v>шт.</v>
      </c>
      <c r="G77" s="83">
        <f>IF((SrcKA!I71&lt;&gt;""), SrcKA!I71,"")</f>
        <v>1179.74</v>
      </c>
      <c r="H77" s="83">
        <f>IF((SrcKA!H71&lt;&gt;""), SrcKA!H71,"")</f>
        <v>983.12</v>
      </c>
      <c r="I77" s="83">
        <f>IF((SrcKA!AC71&lt;&gt;""), SrcKA!AC71,"")</f>
        <v>983.12</v>
      </c>
      <c r="J77" s="83">
        <f>IF((SrcKA!AA71&lt;&gt;""), SrcKA!AA71,"")</f>
        <v>3</v>
      </c>
      <c r="K77" s="83">
        <f>IF((SrcKA!J71&lt;&gt;""), SrcKA!J71,"")</f>
        <v>29.49</v>
      </c>
      <c r="L77" s="83">
        <f>IF((SrcKA!U71&lt;&gt;""), SrcKA!U71,"")</f>
        <v>2</v>
      </c>
      <c r="M77" s="83">
        <f>IF((SrcKA!V71&lt;&gt;""), SrcKA!V71,"")</f>
        <v>20.25</v>
      </c>
      <c r="N77" s="81"/>
      <c r="O77" s="83"/>
      <c r="P77" s="83">
        <f>IF((SrcKA!AE71&lt;&gt;""), SrcKA!AE71,"")</f>
        <v>0</v>
      </c>
      <c r="Q77" s="83">
        <f>IF((SrcKA!K71&lt;&gt;""), SrcKA!K71,"")</f>
        <v>1032.8599999999999</v>
      </c>
      <c r="R77" s="82">
        <v>2025</v>
      </c>
      <c r="S77" s="82" t="s">
        <v>1371</v>
      </c>
      <c r="T77" s="81" t="str">
        <f>IF((SrcKA!O71&lt;&gt;""), SrcKA!O71,"")</f>
        <v>ООО "Опора Лэп"</v>
      </c>
      <c r="U77" s="81" t="str">
        <f>IF((SrcKA!Z71&lt;&gt;""), SrcKA!Z71,"")</f>
        <v>Россия</v>
      </c>
      <c r="V77" s="81" t="str">
        <f>IF((SrcKA!R71&lt;&gt;""), SrcKA!R71,"")</f>
        <v>772001001</v>
      </c>
      <c r="W77" s="81" t="str">
        <f>IF((SrcKA!Q71&lt;&gt;""), SrcKA!Q71,"")</f>
        <v>7720858444</v>
      </c>
      <c r="X77" s="81" t="str">
        <f>IF((SrcKA!S71&lt;&gt;""), SrcKA!S71,"")</f>
        <v>http://electrum.su</v>
      </c>
      <c r="Y77" s="81" t="str">
        <f>IF((SrcKA!P71&lt;&gt;""), SrcKA!P71,"")</f>
        <v>143962, Московская область, г. Реутов, ул, Октября, 28</v>
      </c>
      <c r="Z77" s="82">
        <f>IF((SrcKA!N71&lt;&gt;""), SrcKA!N71,"")</f>
        <v>2</v>
      </c>
    </row>
    <row r="78" spans="1:26" ht="57" x14ac:dyDescent="0.2">
      <c r="A78" s="84" t="s">
        <v>1090</v>
      </c>
      <c r="B78" s="85" t="str">
        <f>SrcKA!D72</f>
        <v>ТЦ_01.7.04.04_50_5005066854_23.07.2025_02_21.2</v>
      </c>
      <c r="C78" s="85" t="str">
        <f>IF((SrcKA!AI72&lt;&gt;""), SrcKA!AI72,"")</f>
        <v>Замок винтовой ВС-080</v>
      </c>
      <c r="D78" s="85" t="str">
        <f>IF((SrcKA!E72&lt;&gt;""), SrcKA!E72,"")</f>
        <v>Замок винтовой ВС-080</v>
      </c>
      <c r="E78" s="86" t="str">
        <f>IF((SrcKA!AH72&lt;&gt;""), SrcKA!AH72,"")</f>
        <v>шт.</v>
      </c>
      <c r="F78" s="86" t="str">
        <f>IF((SrcKA!G72&lt;&gt;""), SrcKA!G72,"")</f>
        <v>шт.</v>
      </c>
      <c r="G78" s="87">
        <f>IF((SrcKA!I72&lt;&gt;""), SrcKA!I72,"")</f>
        <v>1297.71</v>
      </c>
      <c r="H78" s="87">
        <f>IF((SrcKA!H72&lt;&gt;""), SrcKA!H72,"")</f>
        <v>1081.43</v>
      </c>
      <c r="I78" s="87">
        <f>IF((SrcKA!AC72&lt;&gt;""), SrcKA!AC72,"")</f>
        <v>1081.43</v>
      </c>
      <c r="J78" s="87">
        <f>IF((SrcKA!AA72&lt;&gt;""), SrcKA!AA72,"")</f>
        <v>3</v>
      </c>
      <c r="K78" s="87">
        <f>IF((SrcKA!J72&lt;&gt;""), SrcKA!J72,"")</f>
        <v>32.44</v>
      </c>
      <c r="L78" s="87">
        <f>IF((SrcKA!U72&lt;&gt;""), SrcKA!U72,"")</f>
        <v>2</v>
      </c>
      <c r="M78" s="87">
        <f>IF((SrcKA!V72&lt;&gt;""), SrcKA!V72,"")</f>
        <v>22.28</v>
      </c>
      <c r="N78" s="85"/>
      <c r="O78" s="87"/>
      <c r="P78" s="87">
        <f>IF((SrcKA!AE72&lt;&gt;""), SrcKA!AE72,"")</f>
        <v>0</v>
      </c>
      <c r="Q78" s="87">
        <f>IF((SrcKA!K72&lt;&gt;""), SrcKA!K72,"")</f>
        <v>1136.1500000000001</v>
      </c>
      <c r="R78" s="86">
        <v>2025</v>
      </c>
      <c r="S78" s="86" t="s">
        <v>1371</v>
      </c>
      <c r="T78" s="85" t="str">
        <f>IF((SrcKA!O72&lt;&gt;""), SrcKA!O72,"")</f>
        <v>ООО "ЛЭП ИНДУСТРИЯ"</v>
      </c>
      <c r="U78" s="85" t="str">
        <f>IF((SrcKA!Z72&lt;&gt;""), SrcKA!Z72,"")</f>
        <v>Россия</v>
      </c>
      <c r="V78" s="85" t="str">
        <f>IF((SrcKA!R72&lt;&gt;""), SrcKA!R72,"")</f>
        <v>500501001</v>
      </c>
      <c r="W78" s="85" t="str">
        <f>IF((SrcKA!Q72&lt;&gt;""), SrcKA!Q72,"")</f>
        <v>5005066854</v>
      </c>
      <c r="X78" s="85" t="str">
        <f>IF((SrcKA!S72&lt;&gt;""), SrcKA!S72,"")</f>
        <v>http://lepind.ru</v>
      </c>
      <c r="Y78" s="85" t="str">
        <f>IF((SrcKA!P72&lt;&gt;""), SrcKA!P72,"")</f>
        <v>140200, Московская обл., г. Воскресенск, ул. Кирпичная, 1</v>
      </c>
      <c r="Z78" s="86">
        <f>IF((SrcKA!N72&lt;&gt;""), SrcKA!N72,"")</f>
        <v>2</v>
      </c>
    </row>
    <row r="79" spans="1:26" ht="71.25" x14ac:dyDescent="0.2">
      <c r="A79" s="84" t="s">
        <v>1092</v>
      </c>
      <c r="B79" s="85" t="str">
        <f>SrcKA!D73</f>
        <v>ТЦ_01.7.04.04_50_5036090504_23.07.2025_02_21.3</v>
      </c>
      <c r="C79" s="85" t="str">
        <f>IF((SrcKA!AI73&lt;&gt;""), SrcKA!AI73,"")</f>
        <v>Замок винтовой ВС-080</v>
      </c>
      <c r="D79" s="85" t="str">
        <f>IF((SrcKA!E73&lt;&gt;""), SrcKA!E73,"")</f>
        <v>Замок винтовой ВС-080</v>
      </c>
      <c r="E79" s="86" t="str">
        <f>IF((SrcKA!AH73&lt;&gt;""), SrcKA!AH73,"")</f>
        <v>шт.</v>
      </c>
      <c r="F79" s="86" t="str">
        <f>IF((SrcKA!G73&lt;&gt;""), SrcKA!G73,"")</f>
        <v>шт.</v>
      </c>
      <c r="G79" s="87">
        <f>IF((SrcKA!I73&lt;&gt;""), SrcKA!I73,"")</f>
        <v>1323.67</v>
      </c>
      <c r="H79" s="87">
        <f>IF((SrcKA!H73&lt;&gt;""), SrcKA!H73,"")</f>
        <v>1103.06</v>
      </c>
      <c r="I79" s="87">
        <f>IF((SrcKA!AC73&lt;&gt;""), SrcKA!AC73,"")</f>
        <v>1103.06</v>
      </c>
      <c r="J79" s="87">
        <f>IF((SrcKA!AA73&lt;&gt;""), SrcKA!AA73,"")</f>
        <v>3</v>
      </c>
      <c r="K79" s="87">
        <f>IF((SrcKA!J73&lt;&gt;""), SrcKA!J73,"")</f>
        <v>33.090000000000003</v>
      </c>
      <c r="L79" s="87">
        <f>IF((SrcKA!U73&lt;&gt;""), SrcKA!U73,"")</f>
        <v>2</v>
      </c>
      <c r="M79" s="87">
        <f>IF((SrcKA!V73&lt;&gt;""), SrcKA!V73,"")</f>
        <v>22.72</v>
      </c>
      <c r="N79" s="85"/>
      <c r="O79" s="87"/>
      <c r="P79" s="87">
        <f>IF((SrcKA!AE73&lt;&gt;""), SrcKA!AE73,"")</f>
        <v>0</v>
      </c>
      <c r="Q79" s="87">
        <f>IF((SrcKA!K73&lt;&gt;""), SrcKA!K73,"")</f>
        <v>1158.8699999999999</v>
      </c>
      <c r="R79" s="86">
        <v>2025</v>
      </c>
      <c r="S79" s="86" t="s">
        <v>1371</v>
      </c>
      <c r="T79" s="85" t="str">
        <f>IF((SrcKA!O73&lt;&gt;""), SrcKA!O73,"")</f>
        <v>ООО «АРМАТЕХ»</v>
      </c>
      <c r="U79" s="85" t="str">
        <f>IF((SrcKA!Z73&lt;&gt;""), SrcKA!Z73,"")</f>
        <v>Россия</v>
      </c>
      <c r="V79" s="85" t="str">
        <f>IF((SrcKA!R73&lt;&gt;""), SrcKA!R73,"")</f>
        <v>503601001</v>
      </c>
      <c r="W79" s="85" t="str">
        <f>IF((SrcKA!Q73&lt;&gt;""), SrcKA!Q73,"")</f>
        <v>5036090504</v>
      </c>
      <c r="X79" s="85" t="str">
        <f>IF((SrcKA!S73&lt;&gt;""), SrcKA!S73,"")</f>
        <v>https://armatech.group</v>
      </c>
      <c r="Y79" s="85" t="str">
        <f>IF((SrcKA!P73&lt;&gt;""), SrcKA!P73,"")</f>
        <v>142121, Московская область, г. Подольск, ул. Станционная, д. 24,</v>
      </c>
      <c r="Z79" s="86">
        <f>IF((SrcKA!N73&lt;&gt;""), SrcKA!N73,"")</f>
        <v>2</v>
      </c>
    </row>
    <row r="80" spans="1:26" ht="60" x14ac:dyDescent="0.2">
      <c r="A80" s="80" t="s">
        <v>1094</v>
      </c>
      <c r="B80" s="81" t="str">
        <f>SrcKA!D74</f>
        <v>ТЦ_20.1.01.11_77_7720858444_23.07.2025_02_22.1</v>
      </c>
      <c r="C80" s="81" t="str">
        <f>IF((SrcKA!AI74&lt;&gt;""), SrcKA!AI74,"")</f>
        <v>Зажим плашечный CD35</v>
      </c>
      <c r="D80" s="81" t="str">
        <f>IF((SrcKA!E74&lt;&gt;""), SrcKA!E74,"")</f>
        <v>Зажим плашечный CD35</v>
      </c>
      <c r="E80" s="82" t="str">
        <f>IF((SrcKA!AH74&lt;&gt;""), SrcKA!AH74,"")</f>
        <v>шт.</v>
      </c>
      <c r="F80" s="82" t="str">
        <f>IF((SrcKA!G74&lt;&gt;""), SrcKA!G74,"")</f>
        <v>шт.</v>
      </c>
      <c r="G80" s="83">
        <f>IF((SrcKA!I74&lt;&gt;""), SrcKA!I74,"")</f>
        <v>215.14</v>
      </c>
      <c r="H80" s="83">
        <f>IF((SrcKA!H74&lt;&gt;""), SrcKA!H74,"")</f>
        <v>179.28</v>
      </c>
      <c r="I80" s="83">
        <f>IF((SrcKA!AC74&lt;&gt;""), SrcKA!AC74,"")</f>
        <v>179.28</v>
      </c>
      <c r="J80" s="83">
        <f>IF((SrcKA!AA74&lt;&gt;""), SrcKA!AA74,"")</f>
        <v>3</v>
      </c>
      <c r="K80" s="83">
        <f>IF((SrcKA!J74&lt;&gt;""), SrcKA!J74,"")</f>
        <v>5.38</v>
      </c>
      <c r="L80" s="83">
        <f>IF((SrcKA!U74&lt;&gt;""), SrcKA!U74,"")</f>
        <v>2</v>
      </c>
      <c r="M80" s="83">
        <f>IF((SrcKA!V74&lt;&gt;""), SrcKA!V74,"")</f>
        <v>3.69</v>
      </c>
      <c r="N80" s="81"/>
      <c r="O80" s="83"/>
      <c r="P80" s="83">
        <f>IF((SrcKA!AE74&lt;&gt;""), SrcKA!AE74,"")</f>
        <v>0</v>
      </c>
      <c r="Q80" s="83">
        <f>IF((SrcKA!K74&lt;&gt;""), SrcKA!K74,"")</f>
        <v>188.35</v>
      </c>
      <c r="R80" s="82">
        <v>2025</v>
      </c>
      <c r="S80" s="82" t="s">
        <v>1371</v>
      </c>
      <c r="T80" s="81" t="str">
        <f>IF((SrcKA!O74&lt;&gt;""), SrcKA!O74,"")</f>
        <v>ООО "Опора Лэп"</v>
      </c>
      <c r="U80" s="81" t="str">
        <f>IF((SrcKA!Z74&lt;&gt;""), SrcKA!Z74,"")</f>
        <v>Россия</v>
      </c>
      <c r="V80" s="81" t="str">
        <f>IF((SrcKA!R74&lt;&gt;""), SrcKA!R74,"")</f>
        <v>772001001</v>
      </c>
      <c r="W80" s="81" t="str">
        <f>IF((SrcKA!Q74&lt;&gt;""), SrcKA!Q74,"")</f>
        <v>7720858444</v>
      </c>
      <c r="X80" s="81" t="str">
        <f>IF((SrcKA!S74&lt;&gt;""), SrcKA!S74,"")</f>
        <v>http://electrum.su</v>
      </c>
      <c r="Y80" s="81" t="str">
        <f>IF((SrcKA!P74&lt;&gt;""), SrcKA!P74,"")</f>
        <v>143962, Московская область, г. Реутов, ул, Октября, 28</v>
      </c>
      <c r="Z80" s="82">
        <f>IF((SrcKA!N74&lt;&gt;""), SrcKA!N74,"")</f>
        <v>2</v>
      </c>
    </row>
    <row r="81" spans="1:26" ht="57" x14ac:dyDescent="0.2">
      <c r="A81" s="84" t="s">
        <v>1095</v>
      </c>
      <c r="B81" s="85" t="str">
        <f>SrcKA!D75</f>
        <v>ТЦ_20.1.01.11_50_5005066854_23.07.2025_02_22.2</v>
      </c>
      <c r="C81" s="85" t="str">
        <f>IF((SrcKA!AI75&lt;&gt;""), SrcKA!AI75,"")</f>
        <v>Зажим плашечный CD35</v>
      </c>
      <c r="D81" s="85" t="str">
        <f>IF((SrcKA!E75&lt;&gt;""), SrcKA!E75,"")</f>
        <v>Зажим плашечный CD35</v>
      </c>
      <c r="E81" s="86" t="str">
        <f>IF((SrcKA!AH75&lt;&gt;""), SrcKA!AH75,"")</f>
        <v>шт.</v>
      </c>
      <c r="F81" s="86" t="str">
        <f>IF((SrcKA!G75&lt;&gt;""), SrcKA!G75,"")</f>
        <v>шт.</v>
      </c>
      <c r="G81" s="87">
        <f>IF((SrcKA!I75&lt;&gt;""), SrcKA!I75,"")</f>
        <v>219.26</v>
      </c>
      <c r="H81" s="87">
        <f>IF((SrcKA!H75&lt;&gt;""), SrcKA!H75,"")</f>
        <v>182.72</v>
      </c>
      <c r="I81" s="87">
        <f>IF((SrcKA!AC75&lt;&gt;""), SrcKA!AC75,"")</f>
        <v>182.72</v>
      </c>
      <c r="J81" s="87">
        <f>IF((SrcKA!AA75&lt;&gt;""), SrcKA!AA75,"")</f>
        <v>3</v>
      </c>
      <c r="K81" s="87">
        <f>IF((SrcKA!J75&lt;&gt;""), SrcKA!J75,"")</f>
        <v>5.48</v>
      </c>
      <c r="L81" s="87">
        <f>IF((SrcKA!U75&lt;&gt;""), SrcKA!U75,"")</f>
        <v>2</v>
      </c>
      <c r="M81" s="87">
        <f>IF((SrcKA!V75&lt;&gt;""), SrcKA!V75,"")</f>
        <v>3.76</v>
      </c>
      <c r="N81" s="85"/>
      <c r="O81" s="87"/>
      <c r="P81" s="87">
        <f>IF((SrcKA!AE75&lt;&gt;""), SrcKA!AE75,"")</f>
        <v>0</v>
      </c>
      <c r="Q81" s="87">
        <f>IF((SrcKA!K75&lt;&gt;""), SrcKA!K75,"")</f>
        <v>191.96</v>
      </c>
      <c r="R81" s="86">
        <v>2025</v>
      </c>
      <c r="S81" s="86" t="s">
        <v>1371</v>
      </c>
      <c r="T81" s="85" t="str">
        <f>IF((SrcKA!O75&lt;&gt;""), SrcKA!O75,"")</f>
        <v>ООО "ЛЭП ИНДУСТРИЯ"</v>
      </c>
      <c r="U81" s="85" t="str">
        <f>IF((SrcKA!Z75&lt;&gt;""), SrcKA!Z75,"")</f>
        <v>Россия</v>
      </c>
      <c r="V81" s="85" t="str">
        <f>IF((SrcKA!R75&lt;&gt;""), SrcKA!R75,"")</f>
        <v>500501001</v>
      </c>
      <c r="W81" s="85" t="str">
        <f>IF((SrcKA!Q75&lt;&gt;""), SrcKA!Q75,"")</f>
        <v>5005066854</v>
      </c>
      <c r="X81" s="85" t="str">
        <f>IF((SrcKA!S75&lt;&gt;""), SrcKA!S75,"")</f>
        <v>http://lepind.ru</v>
      </c>
      <c r="Y81" s="85" t="str">
        <f>IF((SrcKA!P75&lt;&gt;""), SrcKA!P75,"")</f>
        <v>140200, Московская обл., г. Воскресенск, ул. Кирпичная, 1</v>
      </c>
      <c r="Z81" s="86">
        <f>IF((SrcKA!N75&lt;&gt;""), SrcKA!N75,"")</f>
        <v>2</v>
      </c>
    </row>
    <row r="82" spans="1:26" ht="71.25" x14ac:dyDescent="0.2">
      <c r="A82" s="84" t="s">
        <v>1097</v>
      </c>
      <c r="B82" s="85" t="str">
        <f>SrcKA!D76</f>
        <v>ТЦ_20.1.01.11_50_5036090504_23.07.2025_02_22.3</v>
      </c>
      <c r="C82" s="85" t="str">
        <f>IF((SrcKA!AI76&lt;&gt;""), SrcKA!AI76,"")</f>
        <v>Зажим плашечный CD35</v>
      </c>
      <c r="D82" s="85" t="str">
        <f>IF((SrcKA!E76&lt;&gt;""), SrcKA!E76,"")</f>
        <v>Зажим плашечный CD35</v>
      </c>
      <c r="E82" s="86" t="str">
        <f>IF((SrcKA!AH76&lt;&gt;""), SrcKA!AH76,"")</f>
        <v>шт.</v>
      </c>
      <c r="F82" s="86" t="str">
        <f>IF((SrcKA!G76&lt;&gt;""), SrcKA!G76,"")</f>
        <v>шт.</v>
      </c>
      <c r="G82" s="87">
        <f>IF((SrcKA!I76&lt;&gt;""), SrcKA!I76,"")</f>
        <v>220.65</v>
      </c>
      <c r="H82" s="87">
        <f>IF((SrcKA!H76&lt;&gt;""), SrcKA!H76,"")</f>
        <v>183.88</v>
      </c>
      <c r="I82" s="87">
        <f>IF((SrcKA!AC76&lt;&gt;""), SrcKA!AC76,"")</f>
        <v>183.88</v>
      </c>
      <c r="J82" s="87">
        <f>IF((SrcKA!AA76&lt;&gt;""), SrcKA!AA76,"")</f>
        <v>3</v>
      </c>
      <c r="K82" s="87">
        <f>IF((SrcKA!J76&lt;&gt;""), SrcKA!J76,"")</f>
        <v>5.52</v>
      </c>
      <c r="L82" s="87">
        <f>IF((SrcKA!U76&lt;&gt;""), SrcKA!U76,"")</f>
        <v>2</v>
      </c>
      <c r="M82" s="87">
        <f>IF((SrcKA!V76&lt;&gt;""), SrcKA!V76,"")</f>
        <v>3.79</v>
      </c>
      <c r="N82" s="85"/>
      <c r="O82" s="87"/>
      <c r="P82" s="87">
        <f>IF((SrcKA!AE76&lt;&gt;""), SrcKA!AE76,"")</f>
        <v>0</v>
      </c>
      <c r="Q82" s="87">
        <f>IF((SrcKA!K76&lt;&gt;""), SrcKA!K76,"")</f>
        <v>193.19</v>
      </c>
      <c r="R82" s="86">
        <v>2025</v>
      </c>
      <c r="S82" s="86" t="s">
        <v>1371</v>
      </c>
      <c r="T82" s="85" t="str">
        <f>IF((SrcKA!O76&lt;&gt;""), SrcKA!O76,"")</f>
        <v>ООО «АРМАТЕХ»</v>
      </c>
      <c r="U82" s="85" t="str">
        <f>IF((SrcKA!Z76&lt;&gt;""), SrcKA!Z76,"")</f>
        <v>Россия</v>
      </c>
      <c r="V82" s="85" t="str">
        <f>IF((SrcKA!R76&lt;&gt;""), SrcKA!R76,"")</f>
        <v>503601001</v>
      </c>
      <c r="W82" s="85" t="str">
        <f>IF((SrcKA!Q76&lt;&gt;""), SrcKA!Q76,"")</f>
        <v>5036090504</v>
      </c>
      <c r="X82" s="85" t="str">
        <f>IF((SrcKA!S76&lt;&gt;""), SrcKA!S76,"")</f>
        <v>https://armatech.group</v>
      </c>
      <c r="Y82" s="85" t="str">
        <f>IF((SrcKA!P76&lt;&gt;""), SrcKA!P76,"")</f>
        <v>142121, Московская область, г. Подольск, ул. Станционная, д. 24,</v>
      </c>
      <c r="Z82" s="86">
        <f>IF((SrcKA!N76&lt;&gt;""), SrcKA!N76,"")</f>
        <v>2</v>
      </c>
    </row>
    <row r="83" spans="1:26" ht="60" x14ac:dyDescent="0.2">
      <c r="A83" s="80" t="s">
        <v>1099</v>
      </c>
      <c r="B83" s="81" t="str">
        <f>SrcKA!D77</f>
        <v>ТЦ_20.5.04.07_77_7720858444_23.07.2025_02_24.1</v>
      </c>
      <c r="C83" s="81" t="str">
        <f>IF((SrcKA!AI77&lt;&gt;""), SrcKA!AI77,"")</f>
        <v>Зажим соединительный MJRP 95</v>
      </c>
      <c r="D83" s="81" t="str">
        <f>IF((SrcKA!E77&lt;&gt;""), SrcKA!E77,"")</f>
        <v>Зажим соединительный MJRP 95</v>
      </c>
      <c r="E83" s="82" t="str">
        <f>IF((SrcKA!AH77&lt;&gt;""), SrcKA!AH77,"")</f>
        <v>шт.</v>
      </c>
      <c r="F83" s="82" t="str">
        <f>IF((SrcKA!G77&lt;&gt;""), SrcKA!G77,"")</f>
        <v>шт.</v>
      </c>
      <c r="G83" s="83">
        <f>IF((SrcKA!I77&lt;&gt;""), SrcKA!I77,"")</f>
        <v>452.26</v>
      </c>
      <c r="H83" s="83">
        <f>IF((SrcKA!H77&lt;&gt;""), SrcKA!H77,"")</f>
        <v>376.88</v>
      </c>
      <c r="I83" s="83">
        <f>IF((SrcKA!AC77&lt;&gt;""), SrcKA!AC77,"")</f>
        <v>376.88</v>
      </c>
      <c r="J83" s="83">
        <f>IF((SrcKA!AA77&lt;&gt;""), SrcKA!AA77,"")</f>
        <v>3</v>
      </c>
      <c r="K83" s="83">
        <f>IF((SrcKA!J77&lt;&gt;""), SrcKA!J77,"")</f>
        <v>11.31</v>
      </c>
      <c r="L83" s="83">
        <f>IF((SrcKA!U77&lt;&gt;""), SrcKA!U77,"")</f>
        <v>2</v>
      </c>
      <c r="M83" s="83">
        <f>IF((SrcKA!V77&lt;&gt;""), SrcKA!V77,"")</f>
        <v>7.76</v>
      </c>
      <c r="N83" s="81"/>
      <c r="O83" s="83"/>
      <c r="P83" s="83">
        <f>IF((SrcKA!AE77&lt;&gt;""), SrcKA!AE77,"")</f>
        <v>0</v>
      </c>
      <c r="Q83" s="83">
        <f>IF((SrcKA!K77&lt;&gt;""), SrcKA!K77,"")</f>
        <v>395.95</v>
      </c>
      <c r="R83" s="82">
        <v>2025</v>
      </c>
      <c r="S83" s="82" t="s">
        <v>1371</v>
      </c>
      <c r="T83" s="81" t="str">
        <f>IF((SrcKA!O77&lt;&gt;""), SrcKA!O77,"")</f>
        <v>ООО "Опора Лэп"</v>
      </c>
      <c r="U83" s="81" t="str">
        <f>IF((SrcKA!Z77&lt;&gt;""), SrcKA!Z77,"")</f>
        <v>Россия</v>
      </c>
      <c r="V83" s="81" t="str">
        <f>IF((SrcKA!R77&lt;&gt;""), SrcKA!R77,"")</f>
        <v>772001001</v>
      </c>
      <c r="W83" s="81" t="str">
        <f>IF((SrcKA!Q77&lt;&gt;""), SrcKA!Q77,"")</f>
        <v>7720858444</v>
      </c>
      <c r="X83" s="81" t="str">
        <f>IF((SrcKA!S77&lt;&gt;""), SrcKA!S77,"")</f>
        <v>http://electrum.su</v>
      </c>
      <c r="Y83" s="81" t="str">
        <f>IF((SrcKA!P77&lt;&gt;""), SrcKA!P77,"")</f>
        <v>143962, Московская область, г. Реутов, ул, Октября, 28</v>
      </c>
      <c r="Z83" s="82">
        <f>IF((SrcKA!N77&lt;&gt;""), SrcKA!N77,"")</f>
        <v>2</v>
      </c>
    </row>
    <row r="84" spans="1:26" ht="57" x14ac:dyDescent="0.2">
      <c r="A84" s="84" t="s">
        <v>1101</v>
      </c>
      <c r="B84" s="85" t="str">
        <f>SrcKA!D78</f>
        <v>ТЦ_20.5.04.07_50_5005066854_23.07.2025_02_24.2</v>
      </c>
      <c r="C84" s="85" t="str">
        <f>IF((SrcKA!AI78&lt;&gt;""), SrcKA!AI78,"")</f>
        <v>Зажим соединительный MJRP 95</v>
      </c>
      <c r="D84" s="85" t="str">
        <f>IF((SrcKA!E78&lt;&gt;""), SrcKA!E78,"")</f>
        <v>Зажим соединительный MJRP 95</v>
      </c>
      <c r="E84" s="86" t="str">
        <f>IF((SrcKA!AH78&lt;&gt;""), SrcKA!AH78,"")</f>
        <v>шт.</v>
      </c>
      <c r="F84" s="86" t="str">
        <f>IF((SrcKA!G78&lt;&gt;""), SrcKA!G78,"")</f>
        <v>шт.</v>
      </c>
      <c r="G84" s="87">
        <f>IF((SrcKA!I78&lt;&gt;""), SrcKA!I78,"")</f>
        <v>496.2</v>
      </c>
      <c r="H84" s="87">
        <f>IF((SrcKA!H78&lt;&gt;""), SrcKA!H78,"")</f>
        <v>413.5</v>
      </c>
      <c r="I84" s="87">
        <f>IF((SrcKA!AC78&lt;&gt;""), SrcKA!AC78,"")</f>
        <v>413.5</v>
      </c>
      <c r="J84" s="87">
        <f>IF((SrcKA!AA78&lt;&gt;""), SrcKA!AA78,"")</f>
        <v>3</v>
      </c>
      <c r="K84" s="87">
        <f>IF((SrcKA!J78&lt;&gt;""), SrcKA!J78,"")</f>
        <v>12.41</v>
      </c>
      <c r="L84" s="87">
        <f>IF((SrcKA!U78&lt;&gt;""), SrcKA!U78,"")</f>
        <v>2</v>
      </c>
      <c r="M84" s="87">
        <f>IF((SrcKA!V78&lt;&gt;""), SrcKA!V78,"")</f>
        <v>8.52</v>
      </c>
      <c r="N84" s="85"/>
      <c r="O84" s="87"/>
      <c r="P84" s="87">
        <f>IF((SrcKA!AE78&lt;&gt;""), SrcKA!AE78,"")</f>
        <v>0</v>
      </c>
      <c r="Q84" s="87">
        <f>IF((SrcKA!K78&lt;&gt;""), SrcKA!K78,"")</f>
        <v>434.43</v>
      </c>
      <c r="R84" s="86">
        <v>2025</v>
      </c>
      <c r="S84" s="86" t="s">
        <v>1371</v>
      </c>
      <c r="T84" s="85" t="str">
        <f>IF((SrcKA!O78&lt;&gt;""), SrcKA!O78,"")</f>
        <v>ООО "ЛЭП ИНДУСТРИЯ"</v>
      </c>
      <c r="U84" s="85" t="str">
        <f>IF((SrcKA!Z78&lt;&gt;""), SrcKA!Z78,"")</f>
        <v>Россия</v>
      </c>
      <c r="V84" s="85" t="str">
        <f>IF((SrcKA!R78&lt;&gt;""), SrcKA!R78,"")</f>
        <v>500501001</v>
      </c>
      <c r="W84" s="85" t="str">
        <f>IF((SrcKA!Q78&lt;&gt;""), SrcKA!Q78,"")</f>
        <v>5005066854</v>
      </c>
      <c r="X84" s="85" t="str">
        <f>IF((SrcKA!S78&lt;&gt;""), SrcKA!S78,"")</f>
        <v>http://lepind.ru</v>
      </c>
      <c r="Y84" s="85" t="str">
        <f>IF((SrcKA!P78&lt;&gt;""), SrcKA!P78,"")</f>
        <v>140200, Московская обл., г. Воскресенск, ул. Кирпичная, 1</v>
      </c>
      <c r="Z84" s="86">
        <f>IF((SrcKA!N78&lt;&gt;""), SrcKA!N78,"")</f>
        <v>2</v>
      </c>
    </row>
    <row r="85" spans="1:26" ht="71.25" x14ac:dyDescent="0.2">
      <c r="A85" s="84" t="s">
        <v>1103</v>
      </c>
      <c r="B85" s="85" t="str">
        <f>SrcKA!D79</f>
        <v>ТЦ_20.5.04.07_50_5036090504_23.07.2025_02_24.3</v>
      </c>
      <c r="C85" s="85" t="str">
        <f>IF((SrcKA!AI79&lt;&gt;""), SrcKA!AI79,"")</f>
        <v>Зажим соединительный MJRP 95</v>
      </c>
      <c r="D85" s="85" t="str">
        <f>IF((SrcKA!E79&lt;&gt;""), SrcKA!E79,"")</f>
        <v>Зажим соединительный MJRP 95</v>
      </c>
      <c r="E85" s="86" t="str">
        <f>IF((SrcKA!AH79&lt;&gt;""), SrcKA!AH79,"")</f>
        <v>шт.</v>
      </c>
      <c r="F85" s="86" t="str">
        <f>IF((SrcKA!G79&lt;&gt;""), SrcKA!G79,"")</f>
        <v>шт.</v>
      </c>
      <c r="G85" s="87">
        <f>IF((SrcKA!I79&lt;&gt;""), SrcKA!I79,"")</f>
        <v>478.5</v>
      </c>
      <c r="H85" s="87">
        <f>IF((SrcKA!H79&lt;&gt;""), SrcKA!H79,"")</f>
        <v>398.75</v>
      </c>
      <c r="I85" s="87">
        <f>IF((SrcKA!AC79&lt;&gt;""), SrcKA!AC79,"")</f>
        <v>398.75</v>
      </c>
      <c r="J85" s="87">
        <f>IF((SrcKA!AA79&lt;&gt;""), SrcKA!AA79,"")</f>
        <v>3</v>
      </c>
      <c r="K85" s="87">
        <f>IF((SrcKA!J79&lt;&gt;""), SrcKA!J79,"")</f>
        <v>11.96</v>
      </c>
      <c r="L85" s="87">
        <f>IF((SrcKA!U79&lt;&gt;""), SrcKA!U79,"")</f>
        <v>2</v>
      </c>
      <c r="M85" s="87">
        <f>IF((SrcKA!V79&lt;&gt;""), SrcKA!V79,"")</f>
        <v>8.2100000000000009</v>
      </c>
      <c r="N85" s="85"/>
      <c r="O85" s="87"/>
      <c r="P85" s="87">
        <f>IF((SrcKA!AE79&lt;&gt;""), SrcKA!AE79,"")</f>
        <v>0</v>
      </c>
      <c r="Q85" s="87">
        <f>IF((SrcKA!K79&lt;&gt;""), SrcKA!K79,"")</f>
        <v>418.92</v>
      </c>
      <c r="R85" s="86">
        <v>2025</v>
      </c>
      <c r="S85" s="86" t="s">
        <v>1371</v>
      </c>
      <c r="T85" s="85" t="str">
        <f>IF((SrcKA!O79&lt;&gt;""), SrcKA!O79,"")</f>
        <v>ООО «АРМАТЕХ»</v>
      </c>
      <c r="U85" s="85" t="str">
        <f>IF((SrcKA!Z79&lt;&gt;""), SrcKA!Z79,"")</f>
        <v>Россия</v>
      </c>
      <c r="V85" s="85" t="str">
        <f>IF((SrcKA!R79&lt;&gt;""), SrcKA!R79,"")</f>
        <v>503601001</v>
      </c>
      <c r="W85" s="85" t="str">
        <f>IF((SrcKA!Q79&lt;&gt;""), SrcKA!Q79,"")</f>
        <v>5036090504</v>
      </c>
      <c r="X85" s="85" t="str">
        <f>IF((SrcKA!S79&lt;&gt;""), SrcKA!S79,"")</f>
        <v>https://armatech.group</v>
      </c>
      <c r="Y85" s="85" t="str">
        <f>IF((SrcKA!P79&lt;&gt;""), SrcKA!P79,"")</f>
        <v>142121, Московская область, г. Подольск, ул. Станционная, д. 24,</v>
      </c>
      <c r="Z85" s="86">
        <f>IF((SrcKA!N79&lt;&gt;""), SrcKA!N79,"")</f>
        <v>2</v>
      </c>
    </row>
    <row r="86" spans="1:26" ht="60" x14ac:dyDescent="0.2">
      <c r="A86" s="80" t="s">
        <v>1105</v>
      </c>
      <c r="B86" s="81" t="str">
        <f>SrcKA!D80</f>
        <v>ТЦ_20.5.04.07_77_7720858444_23.07.2025_02_26.1</v>
      </c>
      <c r="C86" s="81" t="str">
        <f>IF((SrcKA!AI80&lt;&gt;""), SrcKA!AI80,"")</f>
        <v>Зажим соединительный MJRP 95/70</v>
      </c>
      <c r="D86" s="81" t="str">
        <f>IF((SrcKA!E80&lt;&gt;""), SrcKA!E80,"")</f>
        <v>Зажим соединительный MJRP 95/70</v>
      </c>
      <c r="E86" s="82" t="str">
        <f>IF((SrcKA!AH80&lt;&gt;""), SrcKA!AH80,"")</f>
        <v>шт.</v>
      </c>
      <c r="F86" s="82" t="str">
        <f>IF((SrcKA!G80&lt;&gt;""), SrcKA!G80,"")</f>
        <v>шт.</v>
      </c>
      <c r="G86" s="83">
        <f>IF((SrcKA!I80&lt;&gt;""), SrcKA!I80,"")</f>
        <v>336.25</v>
      </c>
      <c r="H86" s="83">
        <f>IF((SrcKA!H80&lt;&gt;""), SrcKA!H80,"")</f>
        <v>275.61</v>
      </c>
      <c r="I86" s="83">
        <f>IF((SrcKA!AC80&lt;&gt;""), SrcKA!AC80,"")</f>
        <v>275.61</v>
      </c>
      <c r="J86" s="83">
        <f>IF((SrcKA!AA80&lt;&gt;""), SrcKA!AA80,"")</f>
        <v>3</v>
      </c>
      <c r="K86" s="83">
        <f>IF((SrcKA!J80&lt;&gt;""), SrcKA!J80,"")</f>
        <v>8.27</v>
      </c>
      <c r="L86" s="83">
        <f>IF((SrcKA!U80&lt;&gt;""), SrcKA!U80,"")</f>
        <v>2</v>
      </c>
      <c r="M86" s="83">
        <f>IF((SrcKA!V80&lt;&gt;""), SrcKA!V80,"")</f>
        <v>5.68</v>
      </c>
      <c r="N86" s="81"/>
      <c r="O86" s="83"/>
      <c r="P86" s="83">
        <f>IF((SrcKA!AE80&lt;&gt;""), SrcKA!AE80,"")</f>
        <v>0</v>
      </c>
      <c r="Q86" s="83">
        <f>IF((SrcKA!K80&lt;&gt;""), SrcKA!K80,"")</f>
        <v>289.56</v>
      </c>
      <c r="R86" s="82">
        <v>2025</v>
      </c>
      <c r="S86" s="82" t="s">
        <v>1371</v>
      </c>
      <c r="T86" s="81" t="str">
        <f>IF((SrcKA!O80&lt;&gt;""), SrcKA!O80,"")</f>
        <v>ООО "Опора Лэп"</v>
      </c>
      <c r="U86" s="81" t="str">
        <f>IF((SrcKA!Z80&lt;&gt;""), SrcKA!Z80,"")</f>
        <v>Россия</v>
      </c>
      <c r="V86" s="81" t="str">
        <f>IF((SrcKA!R80&lt;&gt;""), SrcKA!R80,"")</f>
        <v>772001001</v>
      </c>
      <c r="W86" s="81" t="str">
        <f>IF((SrcKA!Q80&lt;&gt;""), SrcKA!Q80,"")</f>
        <v>7720858444</v>
      </c>
      <c r="X86" s="81" t="str">
        <f>IF((SrcKA!S80&lt;&gt;""), SrcKA!S80,"")</f>
        <v>http://electrum.su</v>
      </c>
      <c r="Y86" s="81" t="str">
        <f>IF((SrcKA!P80&lt;&gt;""), SrcKA!P80,"")</f>
        <v>143962, Московская область, г. Реутов, ул, Октября, 28</v>
      </c>
      <c r="Z86" s="82">
        <f>IF((SrcKA!N80&lt;&gt;""), SrcKA!N80,"")</f>
        <v>2</v>
      </c>
    </row>
    <row r="87" spans="1:26" ht="57" x14ac:dyDescent="0.2">
      <c r="A87" s="84" t="s">
        <v>1106</v>
      </c>
      <c r="B87" s="85" t="str">
        <f>SrcKA!D81</f>
        <v>ТЦ_20.5.04.07_50_5005066854_23.07.2025_02_26.2</v>
      </c>
      <c r="C87" s="85" t="str">
        <f>IF((SrcKA!AI81&lt;&gt;""), SrcKA!AI81,"")</f>
        <v>Зажим соединительный MJRP 95/70</v>
      </c>
      <c r="D87" s="85" t="str">
        <f>IF((SrcKA!E81&lt;&gt;""), SrcKA!E81,"")</f>
        <v>Зажим соединительный MJRP 95/70</v>
      </c>
      <c r="E87" s="86" t="str">
        <f>IF((SrcKA!AH81&lt;&gt;""), SrcKA!AH81,"")</f>
        <v>шт.</v>
      </c>
      <c r="F87" s="86" t="str">
        <f>IF((SrcKA!G81&lt;&gt;""), SrcKA!G81,"")</f>
        <v>шт.</v>
      </c>
      <c r="G87" s="87">
        <f>IF((SrcKA!I81&lt;&gt;""), SrcKA!I81,"")</f>
        <v>395.4</v>
      </c>
      <c r="H87" s="87">
        <f>IF((SrcKA!H81&lt;&gt;""), SrcKA!H81,"")</f>
        <v>329.5</v>
      </c>
      <c r="I87" s="87">
        <f>IF((SrcKA!AC81&lt;&gt;""), SrcKA!AC81,"")</f>
        <v>329.5</v>
      </c>
      <c r="J87" s="87">
        <f>IF((SrcKA!AA81&lt;&gt;""), SrcKA!AA81,"")</f>
        <v>3</v>
      </c>
      <c r="K87" s="87">
        <f>IF((SrcKA!J81&lt;&gt;""), SrcKA!J81,"")</f>
        <v>9.89</v>
      </c>
      <c r="L87" s="87">
        <f>IF((SrcKA!U81&lt;&gt;""), SrcKA!U81,"")</f>
        <v>2</v>
      </c>
      <c r="M87" s="87">
        <f>IF((SrcKA!V81&lt;&gt;""), SrcKA!V81,"")</f>
        <v>6.79</v>
      </c>
      <c r="N87" s="85"/>
      <c r="O87" s="87"/>
      <c r="P87" s="87">
        <f>IF((SrcKA!AE81&lt;&gt;""), SrcKA!AE81,"")</f>
        <v>0</v>
      </c>
      <c r="Q87" s="87">
        <f>IF((SrcKA!K81&lt;&gt;""), SrcKA!K81,"")</f>
        <v>346.18</v>
      </c>
      <c r="R87" s="86">
        <v>2025</v>
      </c>
      <c r="S87" s="86" t="s">
        <v>1371</v>
      </c>
      <c r="T87" s="85" t="str">
        <f>IF((SrcKA!O81&lt;&gt;""), SrcKA!O81,"")</f>
        <v>ООО "ЛЭП ИНДУСТРИЯ"</v>
      </c>
      <c r="U87" s="85" t="str">
        <f>IF((SrcKA!Z81&lt;&gt;""), SrcKA!Z81,"")</f>
        <v>Россия</v>
      </c>
      <c r="V87" s="85" t="str">
        <f>IF((SrcKA!R81&lt;&gt;""), SrcKA!R81,"")</f>
        <v>500501001</v>
      </c>
      <c r="W87" s="85" t="str">
        <f>IF((SrcKA!Q81&lt;&gt;""), SrcKA!Q81,"")</f>
        <v>5005066854</v>
      </c>
      <c r="X87" s="85" t="str">
        <f>IF((SrcKA!S81&lt;&gt;""), SrcKA!S81,"")</f>
        <v>http://lepind.ru</v>
      </c>
      <c r="Y87" s="85" t="str">
        <f>IF((SrcKA!P81&lt;&gt;""), SrcKA!P81,"")</f>
        <v>140200, Московская обл., г. Воскресенск, ул. Кирпичная, 1</v>
      </c>
      <c r="Z87" s="86">
        <f>IF((SrcKA!N81&lt;&gt;""), SrcKA!N81,"")</f>
        <v>2</v>
      </c>
    </row>
    <row r="88" spans="1:26" ht="71.25" x14ac:dyDescent="0.2">
      <c r="A88" s="84" t="s">
        <v>1108</v>
      </c>
      <c r="B88" s="85" t="str">
        <f>SrcKA!D82</f>
        <v>ТЦ_20.5.04.07_50_5036090504_23.07.2025_02_26.3</v>
      </c>
      <c r="C88" s="85" t="str">
        <f>IF((SrcKA!AI82&lt;&gt;""), SrcKA!AI82,"")</f>
        <v>Зажим соединительный MJRP 95/70</v>
      </c>
      <c r="D88" s="85" t="str">
        <f>IF((SrcKA!E82&lt;&gt;""), SrcKA!E82,"")</f>
        <v>Зажим соединительный MJRP 95/70</v>
      </c>
      <c r="E88" s="86" t="str">
        <f>IF((SrcKA!AH82&lt;&gt;""), SrcKA!AH82,"")</f>
        <v>шт.</v>
      </c>
      <c r="F88" s="86" t="str">
        <f>IF((SrcKA!G82&lt;&gt;""), SrcKA!G82,"")</f>
        <v>шт.</v>
      </c>
      <c r="G88" s="87">
        <f>IF((SrcKA!I82&lt;&gt;""), SrcKA!I82,"")</f>
        <v>354.15</v>
      </c>
      <c r="H88" s="87">
        <f>IF((SrcKA!H82&lt;&gt;""), SrcKA!H82,"")</f>
        <v>295.13</v>
      </c>
      <c r="I88" s="87">
        <f>IF((SrcKA!AC82&lt;&gt;""), SrcKA!AC82,"")</f>
        <v>295.13</v>
      </c>
      <c r="J88" s="87">
        <f>IF((SrcKA!AA82&lt;&gt;""), SrcKA!AA82,"")</f>
        <v>3</v>
      </c>
      <c r="K88" s="87">
        <f>IF((SrcKA!J82&lt;&gt;""), SrcKA!J82,"")</f>
        <v>8.85</v>
      </c>
      <c r="L88" s="87">
        <f>IF((SrcKA!U82&lt;&gt;""), SrcKA!U82,"")</f>
        <v>2</v>
      </c>
      <c r="M88" s="87">
        <f>IF((SrcKA!V82&lt;&gt;""), SrcKA!V82,"")</f>
        <v>6.08</v>
      </c>
      <c r="N88" s="85"/>
      <c r="O88" s="87"/>
      <c r="P88" s="87">
        <f>IF((SrcKA!AE82&lt;&gt;""), SrcKA!AE82,"")</f>
        <v>0</v>
      </c>
      <c r="Q88" s="87">
        <f>IF((SrcKA!K82&lt;&gt;""), SrcKA!K82,"")</f>
        <v>310.06</v>
      </c>
      <c r="R88" s="86">
        <v>2025</v>
      </c>
      <c r="S88" s="86" t="s">
        <v>1371</v>
      </c>
      <c r="T88" s="85" t="str">
        <f>IF((SrcKA!O82&lt;&gt;""), SrcKA!O82,"")</f>
        <v>ООО «АРМАТЕХ»</v>
      </c>
      <c r="U88" s="85" t="str">
        <f>IF((SrcKA!Z82&lt;&gt;""), SrcKA!Z82,"")</f>
        <v>Россия</v>
      </c>
      <c r="V88" s="85" t="str">
        <f>IF((SrcKA!R82&lt;&gt;""), SrcKA!R82,"")</f>
        <v>503601001</v>
      </c>
      <c r="W88" s="85" t="str">
        <f>IF((SrcKA!Q82&lt;&gt;""), SrcKA!Q82,"")</f>
        <v>5036090504</v>
      </c>
      <c r="X88" s="85" t="str">
        <f>IF((SrcKA!S82&lt;&gt;""), SrcKA!S82,"")</f>
        <v>https://armatech.group</v>
      </c>
      <c r="Y88" s="85" t="str">
        <f>IF((SrcKA!P82&lt;&gt;""), SrcKA!P82,"")</f>
        <v>142121, Московская область, г. Подольск, ул. Станционная, д. 24,</v>
      </c>
      <c r="Z88" s="86">
        <f>IF((SrcKA!N82&lt;&gt;""), SrcKA!N82,"")</f>
        <v>2</v>
      </c>
    </row>
    <row r="89" spans="1:26" ht="60" x14ac:dyDescent="0.2">
      <c r="A89" s="80" t="s">
        <v>1110</v>
      </c>
      <c r="B89" s="81" t="str">
        <f>SrcKA!D83</f>
        <v>ТЦ_05.1.02.06_77_7720858444_23.07.2025_02_28.1</v>
      </c>
      <c r="C89" s="81" t="str">
        <f>IF((SrcKA!AI83&lt;&gt;""), SrcKA!AI83,"")</f>
        <v>Приставка  ж/б ПТ45</v>
      </c>
      <c r="D89" s="81" t="str">
        <f>IF((SrcKA!E83&lt;&gt;""), SrcKA!E83,"")</f>
        <v>Приставка  ж/б ПТ45</v>
      </c>
      <c r="E89" s="82" t="str">
        <f>IF((SrcKA!AH83&lt;&gt;""), SrcKA!AH83,"")</f>
        <v>шт.</v>
      </c>
      <c r="F89" s="82" t="str">
        <f>IF((SrcKA!G83&lt;&gt;""), SrcKA!G83,"")</f>
        <v>шт.</v>
      </c>
      <c r="G89" s="83">
        <f>IF((SrcKA!I83&lt;&gt;""), SrcKA!I83,"")</f>
        <v>10115</v>
      </c>
      <c r="H89" s="83">
        <f>IF((SrcKA!H83&lt;&gt;""), SrcKA!H83,"")</f>
        <v>8429.17</v>
      </c>
      <c r="I89" s="83">
        <f>IF((SrcKA!AC83&lt;&gt;""), SrcKA!AC83,"")</f>
        <v>8429.17</v>
      </c>
      <c r="J89" s="83">
        <f>IF((SrcKA!AA83&lt;&gt;""), SrcKA!AA83,"")</f>
        <v>3</v>
      </c>
      <c r="K89" s="83">
        <f>IF((SrcKA!J83&lt;&gt;""), SrcKA!J83,"")</f>
        <v>252.88</v>
      </c>
      <c r="L89" s="83">
        <f>IF((SrcKA!U83&lt;&gt;""), SrcKA!U83,"")</f>
        <v>2</v>
      </c>
      <c r="M89" s="83">
        <f>IF((SrcKA!V83&lt;&gt;""), SrcKA!V83,"")</f>
        <v>173.64</v>
      </c>
      <c r="N89" s="81"/>
      <c r="O89" s="83"/>
      <c r="P89" s="83">
        <f>IF((SrcKA!AE83&lt;&gt;""), SrcKA!AE83,"")</f>
        <v>0</v>
      </c>
      <c r="Q89" s="83">
        <f>IF((SrcKA!K83&lt;&gt;""), SrcKA!K83,"")</f>
        <v>8855.69</v>
      </c>
      <c r="R89" s="82">
        <v>2025</v>
      </c>
      <c r="S89" s="82" t="s">
        <v>1371</v>
      </c>
      <c r="T89" s="81" t="str">
        <f>IF((SrcKA!O83&lt;&gt;""), SrcKA!O83,"")</f>
        <v>ООО "Опора Лэп"</v>
      </c>
      <c r="U89" s="81" t="str">
        <f>IF((SrcKA!Z83&lt;&gt;""), SrcKA!Z83,"")</f>
        <v>Россия</v>
      </c>
      <c r="V89" s="81" t="str">
        <f>IF((SrcKA!R83&lt;&gt;""), SrcKA!R83,"")</f>
        <v>772001001</v>
      </c>
      <c r="W89" s="81" t="str">
        <f>IF((SrcKA!Q83&lt;&gt;""), SrcKA!Q83,"")</f>
        <v>7720858444</v>
      </c>
      <c r="X89" s="81" t="str">
        <f>IF((SrcKA!S83&lt;&gt;""), SrcKA!S83,"")</f>
        <v>http://electrum.su</v>
      </c>
      <c r="Y89" s="81" t="str">
        <f>IF((SrcKA!P83&lt;&gt;""), SrcKA!P83,"")</f>
        <v>143962, Московская область, г. Реутов, ул, Октября, 28</v>
      </c>
      <c r="Z89" s="82">
        <f>IF((SrcKA!N83&lt;&gt;""), SrcKA!N83,"")</f>
        <v>2</v>
      </c>
    </row>
    <row r="90" spans="1:26" ht="57" x14ac:dyDescent="0.2">
      <c r="A90" s="84" t="s">
        <v>1111</v>
      </c>
      <c r="B90" s="85" t="str">
        <f>SrcKA!D84</f>
        <v>ТЦ_05.1.02.06_50_5005066854_23.07.2025_02_28.2</v>
      </c>
      <c r="C90" s="85" t="str">
        <f>IF((SrcKA!AI84&lt;&gt;""), SrcKA!AI84,"")</f>
        <v>Приставка  ж/б ПТ45</v>
      </c>
      <c r="D90" s="85" t="str">
        <f>IF((SrcKA!E84&lt;&gt;""), SrcKA!E84,"")</f>
        <v>Приставка  ж/б ПТ45</v>
      </c>
      <c r="E90" s="86" t="str">
        <f>IF((SrcKA!AH84&lt;&gt;""), SrcKA!AH84,"")</f>
        <v>шт.</v>
      </c>
      <c r="F90" s="86" t="str">
        <f>IF((SrcKA!G84&lt;&gt;""), SrcKA!G84,"")</f>
        <v>шт.</v>
      </c>
      <c r="G90" s="87">
        <f>IF((SrcKA!I84&lt;&gt;""), SrcKA!I84,"")</f>
        <v>10756.36</v>
      </c>
      <c r="H90" s="87">
        <f>IF((SrcKA!H84&lt;&gt;""), SrcKA!H84,"")</f>
        <v>8963.6299999999992</v>
      </c>
      <c r="I90" s="87">
        <f>IF((SrcKA!AC84&lt;&gt;""), SrcKA!AC84,"")</f>
        <v>8963.6299999999992</v>
      </c>
      <c r="J90" s="87">
        <f>IF((SrcKA!AA84&lt;&gt;""), SrcKA!AA84,"")</f>
        <v>3</v>
      </c>
      <c r="K90" s="87">
        <f>IF((SrcKA!J84&lt;&gt;""), SrcKA!J84,"")</f>
        <v>268.91000000000003</v>
      </c>
      <c r="L90" s="87">
        <f>IF((SrcKA!U84&lt;&gt;""), SrcKA!U84,"")</f>
        <v>2</v>
      </c>
      <c r="M90" s="87">
        <f>IF((SrcKA!V84&lt;&gt;""), SrcKA!V84,"")</f>
        <v>184.65</v>
      </c>
      <c r="N90" s="85"/>
      <c r="O90" s="87"/>
      <c r="P90" s="87">
        <f>IF((SrcKA!AE84&lt;&gt;""), SrcKA!AE84,"")</f>
        <v>0</v>
      </c>
      <c r="Q90" s="87">
        <f>IF((SrcKA!K84&lt;&gt;""), SrcKA!K84,"")</f>
        <v>9417.19</v>
      </c>
      <c r="R90" s="86">
        <v>2025</v>
      </c>
      <c r="S90" s="86" t="s">
        <v>1371</v>
      </c>
      <c r="T90" s="85" t="str">
        <f>IF((SrcKA!O84&lt;&gt;""), SrcKA!O84,"")</f>
        <v>ООО "ЛЭП ИНДУСТРИЯ"</v>
      </c>
      <c r="U90" s="85" t="str">
        <f>IF((SrcKA!Z84&lt;&gt;""), SrcKA!Z84,"")</f>
        <v>Россия</v>
      </c>
      <c r="V90" s="85" t="str">
        <f>IF((SrcKA!R84&lt;&gt;""), SrcKA!R84,"")</f>
        <v>500501001</v>
      </c>
      <c r="W90" s="85" t="str">
        <f>IF((SrcKA!Q84&lt;&gt;""), SrcKA!Q84,"")</f>
        <v>5005066854</v>
      </c>
      <c r="X90" s="85" t="str">
        <f>IF((SrcKA!S84&lt;&gt;""), SrcKA!S84,"")</f>
        <v>http://lepind.ru</v>
      </c>
      <c r="Y90" s="85" t="str">
        <f>IF((SrcKA!P84&lt;&gt;""), SrcKA!P84,"")</f>
        <v>140200, Московская обл., г. Воскресенск, ул. Кирпичная, 1</v>
      </c>
      <c r="Z90" s="86">
        <f>IF((SrcKA!N84&lt;&gt;""), SrcKA!N84,"")</f>
        <v>2</v>
      </c>
    </row>
    <row r="91" spans="1:26" ht="71.25" x14ac:dyDescent="0.2">
      <c r="A91" s="84" t="s">
        <v>1113</v>
      </c>
      <c r="B91" s="85" t="str">
        <f>SrcKA!D85</f>
        <v>ТЦ_05.1.02.06_50_5036090504_23.07.2025_02_28.3</v>
      </c>
      <c r="C91" s="85" t="str">
        <f>IF((SrcKA!AI85&lt;&gt;""), SrcKA!AI85,"")</f>
        <v>Приставка  ж/б ПТ45</v>
      </c>
      <c r="D91" s="85" t="str">
        <f>IF((SrcKA!E85&lt;&gt;""), SrcKA!E85,"")</f>
        <v>Приставка  ж/б ПТ45</v>
      </c>
      <c r="E91" s="86" t="str">
        <f>IF((SrcKA!AH85&lt;&gt;""), SrcKA!AH85,"")</f>
        <v>шт.</v>
      </c>
      <c r="F91" s="86" t="str">
        <f>IF((SrcKA!G85&lt;&gt;""), SrcKA!G85,"")</f>
        <v>шт.</v>
      </c>
      <c r="G91" s="87">
        <f>IF((SrcKA!I85&lt;&gt;""), SrcKA!I85,"")</f>
        <v>11256</v>
      </c>
      <c r="H91" s="87">
        <f>IF((SrcKA!H85&lt;&gt;""), SrcKA!H85,"")</f>
        <v>9380</v>
      </c>
      <c r="I91" s="87">
        <f>IF((SrcKA!AC85&lt;&gt;""), SrcKA!AC85,"")</f>
        <v>9380</v>
      </c>
      <c r="J91" s="87">
        <f>IF((SrcKA!AA85&lt;&gt;""), SrcKA!AA85,"")</f>
        <v>3</v>
      </c>
      <c r="K91" s="87">
        <f>IF((SrcKA!J85&lt;&gt;""), SrcKA!J85,"")</f>
        <v>281.39999999999998</v>
      </c>
      <c r="L91" s="87">
        <f>IF((SrcKA!U85&lt;&gt;""), SrcKA!U85,"")</f>
        <v>2</v>
      </c>
      <c r="M91" s="87">
        <f>IF((SrcKA!V85&lt;&gt;""), SrcKA!V85,"")</f>
        <v>193.23</v>
      </c>
      <c r="N91" s="85"/>
      <c r="O91" s="87"/>
      <c r="P91" s="87">
        <f>IF((SrcKA!AE85&lt;&gt;""), SrcKA!AE85,"")</f>
        <v>0</v>
      </c>
      <c r="Q91" s="87">
        <f>IF((SrcKA!K85&lt;&gt;""), SrcKA!K85,"")</f>
        <v>9854.6299999999992</v>
      </c>
      <c r="R91" s="86">
        <v>2025</v>
      </c>
      <c r="S91" s="86" t="s">
        <v>1371</v>
      </c>
      <c r="T91" s="85" t="str">
        <f>IF((SrcKA!O85&lt;&gt;""), SrcKA!O85,"")</f>
        <v>ООО «АРМАТЕХ»</v>
      </c>
      <c r="U91" s="85" t="str">
        <f>IF((SrcKA!Z85&lt;&gt;""), SrcKA!Z85,"")</f>
        <v>Россия</v>
      </c>
      <c r="V91" s="85" t="str">
        <f>IF((SrcKA!R85&lt;&gt;""), SrcKA!R85,"")</f>
        <v>503601001</v>
      </c>
      <c r="W91" s="85" t="str">
        <f>IF((SrcKA!Q85&lt;&gt;""), SrcKA!Q85,"")</f>
        <v>5036090504</v>
      </c>
      <c r="X91" s="85" t="str">
        <f>IF((SrcKA!S85&lt;&gt;""), SrcKA!S85,"")</f>
        <v>https://armatech.group</v>
      </c>
      <c r="Y91" s="85" t="str">
        <f>IF((SrcKA!P85&lt;&gt;""), SrcKA!P85,"")</f>
        <v>142121, Московская область, г. Подольск, ул. Станционная, д. 24,</v>
      </c>
      <c r="Z91" s="86">
        <f>IF((SrcKA!N85&lt;&gt;""), SrcKA!N85,"")</f>
        <v>2</v>
      </c>
    </row>
    <row r="92" spans="1:26" ht="60" x14ac:dyDescent="0.2">
      <c r="A92" s="80" t="s">
        <v>1115</v>
      </c>
      <c r="B92" s="81" t="str">
        <f>SrcKA!D86</f>
        <v>ТЦ_22.2.02.18_77_7720858444_23.07.2025_02_29.1</v>
      </c>
      <c r="C92" s="81" t="str">
        <f>IF((SrcKA!AI86&lt;&gt;""), SrcKA!AI86,"")</f>
        <v>Траверса ТМ68, 27.0002-33</v>
      </c>
      <c r="D92" s="81" t="str">
        <f>IF((SrcKA!E86&lt;&gt;""), SrcKA!E86,"")</f>
        <v>Траверса ТМ68, 27.0002-33</v>
      </c>
      <c r="E92" s="82" t="str">
        <f>IF((SrcKA!AH86&lt;&gt;""), SrcKA!AH86,"")</f>
        <v>шт.</v>
      </c>
      <c r="F92" s="82" t="str">
        <f>IF((SrcKA!G86&lt;&gt;""), SrcKA!G86,"")</f>
        <v>шт.</v>
      </c>
      <c r="G92" s="83">
        <f>IF((SrcKA!I86&lt;&gt;""), SrcKA!I86,"")</f>
        <v>7626.95</v>
      </c>
      <c r="H92" s="83">
        <f>IF((SrcKA!H86&lt;&gt;""), SrcKA!H86,"")</f>
        <v>6355.79</v>
      </c>
      <c r="I92" s="83">
        <f>IF((SrcKA!AC86&lt;&gt;""), SrcKA!AC86,"")</f>
        <v>6355.79</v>
      </c>
      <c r="J92" s="83">
        <f>IF((SrcKA!AA86&lt;&gt;""), SrcKA!AA86,"")</f>
        <v>3</v>
      </c>
      <c r="K92" s="83">
        <f>IF((SrcKA!J86&lt;&gt;""), SrcKA!J86,"")</f>
        <v>190.67</v>
      </c>
      <c r="L92" s="83">
        <f>IF((SrcKA!U86&lt;&gt;""), SrcKA!U86,"")</f>
        <v>2</v>
      </c>
      <c r="M92" s="83">
        <f>IF((SrcKA!V86&lt;&gt;""), SrcKA!V86,"")</f>
        <v>130.93</v>
      </c>
      <c r="N92" s="81"/>
      <c r="O92" s="83"/>
      <c r="P92" s="83">
        <f>IF((SrcKA!AE86&lt;&gt;""), SrcKA!AE86,"")</f>
        <v>0</v>
      </c>
      <c r="Q92" s="83">
        <f>IF((SrcKA!K86&lt;&gt;""), SrcKA!K86,"")</f>
        <v>6677.39</v>
      </c>
      <c r="R92" s="82">
        <v>2025</v>
      </c>
      <c r="S92" s="82" t="s">
        <v>1371</v>
      </c>
      <c r="T92" s="81" t="str">
        <f>IF((SrcKA!O86&lt;&gt;""), SrcKA!O86,"")</f>
        <v>ООО "Опора Лэп"</v>
      </c>
      <c r="U92" s="81" t="str">
        <f>IF((SrcKA!Z86&lt;&gt;""), SrcKA!Z86,"")</f>
        <v>Россия</v>
      </c>
      <c r="V92" s="81" t="str">
        <f>IF((SrcKA!R86&lt;&gt;""), SrcKA!R86,"")</f>
        <v>772001001</v>
      </c>
      <c r="W92" s="81" t="str">
        <f>IF((SrcKA!Q86&lt;&gt;""), SrcKA!Q86,"")</f>
        <v>7720858444</v>
      </c>
      <c r="X92" s="81" t="str">
        <f>IF((SrcKA!S86&lt;&gt;""), SrcKA!S86,"")</f>
        <v>http://electrum.su</v>
      </c>
      <c r="Y92" s="81" t="str">
        <f>IF((SrcKA!P86&lt;&gt;""), SrcKA!P86,"")</f>
        <v>143962, Московская область, г. Реутов, ул, Октября, 28</v>
      </c>
      <c r="Z92" s="82">
        <f>IF((SrcKA!N86&lt;&gt;""), SrcKA!N86,"")</f>
        <v>2</v>
      </c>
    </row>
    <row r="93" spans="1:26" ht="57" x14ac:dyDescent="0.2">
      <c r="A93" s="84" t="s">
        <v>1116</v>
      </c>
      <c r="B93" s="85" t="str">
        <f>SrcKA!D87</f>
        <v>ТЦ_22.2.02.18_50_5005066854_23.07.2025_02_29.2</v>
      </c>
      <c r="C93" s="85" t="str">
        <f>IF((SrcKA!AI87&lt;&gt;""), SrcKA!AI87,"")</f>
        <v>Траверса ТМ68, 27.0002-33</v>
      </c>
      <c r="D93" s="85" t="str">
        <f>IF((SrcKA!E87&lt;&gt;""), SrcKA!E87,"")</f>
        <v>Траверса ТМ68, 27.0002-33</v>
      </c>
      <c r="E93" s="86" t="str">
        <f>IF((SrcKA!AH87&lt;&gt;""), SrcKA!AH87,"")</f>
        <v>шт.</v>
      </c>
      <c r="F93" s="86" t="str">
        <f>IF((SrcKA!G87&lt;&gt;""), SrcKA!G87,"")</f>
        <v>шт.</v>
      </c>
      <c r="G93" s="87">
        <f>IF((SrcKA!I87&lt;&gt;""), SrcKA!I87,"")</f>
        <v>7895.26</v>
      </c>
      <c r="H93" s="87">
        <f>IF((SrcKA!H87&lt;&gt;""), SrcKA!H87,"")</f>
        <v>6579.38</v>
      </c>
      <c r="I93" s="87">
        <f>IF((SrcKA!AC87&lt;&gt;""), SrcKA!AC87,"")</f>
        <v>6579.38</v>
      </c>
      <c r="J93" s="87">
        <f>IF((SrcKA!AA87&lt;&gt;""), SrcKA!AA87,"")</f>
        <v>3</v>
      </c>
      <c r="K93" s="87">
        <f>IF((SrcKA!J87&lt;&gt;""), SrcKA!J87,"")</f>
        <v>197.38</v>
      </c>
      <c r="L93" s="87">
        <f>IF((SrcKA!U87&lt;&gt;""), SrcKA!U87,"")</f>
        <v>2</v>
      </c>
      <c r="M93" s="87">
        <f>IF((SrcKA!V87&lt;&gt;""), SrcKA!V87,"")</f>
        <v>135.54</v>
      </c>
      <c r="N93" s="85"/>
      <c r="O93" s="87"/>
      <c r="P93" s="87">
        <f>IF((SrcKA!AE87&lt;&gt;""), SrcKA!AE87,"")</f>
        <v>0</v>
      </c>
      <c r="Q93" s="87">
        <f>IF((SrcKA!K87&lt;&gt;""), SrcKA!K87,"")</f>
        <v>6912.3</v>
      </c>
      <c r="R93" s="86">
        <v>2025</v>
      </c>
      <c r="S93" s="86" t="s">
        <v>1371</v>
      </c>
      <c r="T93" s="85" t="str">
        <f>IF((SrcKA!O87&lt;&gt;""), SrcKA!O87,"")</f>
        <v>ООО "ЛЭП ИНДУСТРИЯ"</v>
      </c>
      <c r="U93" s="85" t="str">
        <f>IF((SrcKA!Z87&lt;&gt;""), SrcKA!Z87,"")</f>
        <v>Россия</v>
      </c>
      <c r="V93" s="85" t="str">
        <f>IF((SrcKA!R87&lt;&gt;""), SrcKA!R87,"")</f>
        <v>500501001</v>
      </c>
      <c r="W93" s="85" t="str">
        <f>IF((SrcKA!Q87&lt;&gt;""), SrcKA!Q87,"")</f>
        <v>5005066854</v>
      </c>
      <c r="X93" s="85" t="str">
        <f>IF((SrcKA!S87&lt;&gt;""), SrcKA!S87,"")</f>
        <v>http://lepind.ru</v>
      </c>
      <c r="Y93" s="85" t="str">
        <f>IF((SrcKA!P87&lt;&gt;""), SrcKA!P87,"")</f>
        <v>140200, Московская обл., г. Воскресенск, ул. Кирпичная, 1</v>
      </c>
      <c r="Z93" s="86">
        <f>IF((SrcKA!N87&lt;&gt;""), SrcKA!N87,"")</f>
        <v>2</v>
      </c>
    </row>
    <row r="94" spans="1:26" ht="71.25" x14ac:dyDescent="0.2">
      <c r="A94" s="84" t="s">
        <v>1118</v>
      </c>
      <c r="B94" s="85" t="str">
        <f>SrcKA!D88</f>
        <v>ТЦ_22.2.02.18_50_5036090504_23.07.2025_02_29.3</v>
      </c>
      <c r="C94" s="85" t="str">
        <f>IF((SrcKA!AI88&lt;&gt;""), SrcKA!AI88,"")</f>
        <v>Траверса ТМ68, 27.0002-33</v>
      </c>
      <c r="D94" s="85" t="str">
        <f>IF((SrcKA!E88&lt;&gt;""), SrcKA!E88,"")</f>
        <v>Траверса ТМ68, 27.0002-33</v>
      </c>
      <c r="E94" s="86" t="str">
        <f>IF((SrcKA!AH88&lt;&gt;""), SrcKA!AH88,"")</f>
        <v>шт.</v>
      </c>
      <c r="F94" s="86" t="str">
        <f>IF((SrcKA!G88&lt;&gt;""), SrcKA!G88,"")</f>
        <v>шт.</v>
      </c>
      <c r="G94" s="87">
        <f>IF((SrcKA!I88&lt;&gt;""), SrcKA!I88,"")</f>
        <v>7985.24</v>
      </c>
      <c r="H94" s="87">
        <f>IF((SrcKA!H88&lt;&gt;""), SrcKA!H88,"")</f>
        <v>6654.37</v>
      </c>
      <c r="I94" s="87">
        <f>IF((SrcKA!AC88&lt;&gt;""), SrcKA!AC88,"")</f>
        <v>6654.37</v>
      </c>
      <c r="J94" s="87">
        <f>IF((SrcKA!AA88&lt;&gt;""), SrcKA!AA88,"")</f>
        <v>3</v>
      </c>
      <c r="K94" s="87">
        <f>IF((SrcKA!J88&lt;&gt;""), SrcKA!J88,"")</f>
        <v>199.63</v>
      </c>
      <c r="L94" s="87">
        <f>IF((SrcKA!U88&lt;&gt;""), SrcKA!U88,"")</f>
        <v>2</v>
      </c>
      <c r="M94" s="87">
        <f>IF((SrcKA!V88&lt;&gt;""), SrcKA!V88,"")</f>
        <v>137.08000000000001</v>
      </c>
      <c r="N94" s="85"/>
      <c r="O94" s="87"/>
      <c r="P94" s="87">
        <f>IF((SrcKA!AE88&lt;&gt;""), SrcKA!AE88,"")</f>
        <v>0</v>
      </c>
      <c r="Q94" s="87">
        <f>IF((SrcKA!K88&lt;&gt;""), SrcKA!K88,"")</f>
        <v>6991.08</v>
      </c>
      <c r="R94" s="86">
        <v>2025</v>
      </c>
      <c r="S94" s="86" t="s">
        <v>1371</v>
      </c>
      <c r="T94" s="85" t="str">
        <f>IF((SrcKA!O88&lt;&gt;""), SrcKA!O88,"")</f>
        <v>ООО «АРМАТЕХ»</v>
      </c>
      <c r="U94" s="85" t="str">
        <f>IF((SrcKA!Z88&lt;&gt;""), SrcKA!Z88,"")</f>
        <v>Россия</v>
      </c>
      <c r="V94" s="85" t="str">
        <f>IF((SrcKA!R88&lt;&gt;""), SrcKA!R88,"")</f>
        <v>503601001</v>
      </c>
      <c r="W94" s="85" t="str">
        <f>IF((SrcKA!Q88&lt;&gt;""), SrcKA!Q88,"")</f>
        <v>5036090504</v>
      </c>
      <c r="X94" s="85" t="str">
        <f>IF((SrcKA!S88&lt;&gt;""), SrcKA!S88,"")</f>
        <v>https://armatech.group</v>
      </c>
      <c r="Y94" s="85" t="str">
        <f>IF((SrcKA!P88&lt;&gt;""), SrcKA!P88,"")</f>
        <v>142121, Московская область, г. Подольск, ул. Станционная, д. 24,</v>
      </c>
      <c r="Z94" s="86">
        <f>IF((SrcKA!N88&lt;&gt;""), SrcKA!N88,"")</f>
        <v>2</v>
      </c>
    </row>
    <row r="95" spans="1:26" ht="60" x14ac:dyDescent="0.2">
      <c r="A95" s="80" t="s">
        <v>1120</v>
      </c>
      <c r="B95" s="81" t="str">
        <f>SrcKA!D89</f>
        <v>ТЦ_25.2.02.04_77_7720858444_23.07.2025_02_30.1</v>
      </c>
      <c r="C95" s="81" t="str">
        <f>IF((SrcKA!AI89&lt;&gt;""), SrcKA!AI89,"")</f>
        <v>Кронштейн Р-4</v>
      </c>
      <c r="D95" s="81" t="str">
        <f>IF((SrcKA!E89&lt;&gt;""), SrcKA!E89,"")</f>
        <v>Кронштейн Р-4</v>
      </c>
      <c r="E95" s="82" t="str">
        <f>IF((SrcKA!AH89&lt;&gt;""), SrcKA!AH89,"")</f>
        <v>шт.</v>
      </c>
      <c r="F95" s="82" t="str">
        <f>IF((SrcKA!G89&lt;&gt;""), SrcKA!G89,"")</f>
        <v>шт.</v>
      </c>
      <c r="G95" s="83">
        <f>IF((SrcKA!I89&lt;&gt;""), SrcKA!I89,"")</f>
        <v>413.25</v>
      </c>
      <c r="H95" s="83">
        <f>IF((SrcKA!H89&lt;&gt;""), SrcKA!H89,"")</f>
        <v>344.38</v>
      </c>
      <c r="I95" s="83">
        <f>IF((SrcKA!AC89&lt;&gt;""), SrcKA!AC89,"")</f>
        <v>344.38</v>
      </c>
      <c r="J95" s="83">
        <f>IF((SrcKA!AA89&lt;&gt;""), SrcKA!AA89,"")</f>
        <v>3</v>
      </c>
      <c r="K95" s="83">
        <f>IF((SrcKA!J89&lt;&gt;""), SrcKA!J89,"")</f>
        <v>10.33</v>
      </c>
      <c r="L95" s="83">
        <f>IF((SrcKA!U89&lt;&gt;""), SrcKA!U89,"")</f>
        <v>2</v>
      </c>
      <c r="M95" s="83">
        <f>IF((SrcKA!V89&lt;&gt;""), SrcKA!V89,"")</f>
        <v>7.09</v>
      </c>
      <c r="N95" s="81"/>
      <c r="O95" s="83"/>
      <c r="P95" s="83">
        <f>IF((SrcKA!AE89&lt;&gt;""), SrcKA!AE89,"")</f>
        <v>0</v>
      </c>
      <c r="Q95" s="83">
        <f>IF((SrcKA!K89&lt;&gt;""), SrcKA!K89,"")</f>
        <v>361.8</v>
      </c>
      <c r="R95" s="82">
        <v>2025</v>
      </c>
      <c r="S95" s="82" t="s">
        <v>1371</v>
      </c>
      <c r="T95" s="81" t="str">
        <f>IF((SrcKA!O89&lt;&gt;""), SrcKA!O89,"")</f>
        <v>ООО "Опора Лэп"</v>
      </c>
      <c r="U95" s="81" t="str">
        <f>IF((SrcKA!Z89&lt;&gt;""), SrcKA!Z89,"")</f>
        <v>Россия</v>
      </c>
      <c r="V95" s="81" t="str">
        <f>IF((SrcKA!R89&lt;&gt;""), SrcKA!R89,"")</f>
        <v>772001001</v>
      </c>
      <c r="W95" s="81" t="str">
        <f>IF((SrcKA!Q89&lt;&gt;""), SrcKA!Q89,"")</f>
        <v>7720858444</v>
      </c>
      <c r="X95" s="81" t="str">
        <f>IF((SrcKA!S89&lt;&gt;""), SrcKA!S89,"")</f>
        <v>http://electrum.su</v>
      </c>
      <c r="Y95" s="81" t="str">
        <f>IF((SrcKA!P89&lt;&gt;""), SrcKA!P89,"")</f>
        <v>143962, Московская область, г. Реутов, ул, Октября, 28</v>
      </c>
      <c r="Z95" s="82">
        <f>IF((SrcKA!N89&lt;&gt;""), SrcKA!N89,"")</f>
        <v>2</v>
      </c>
    </row>
    <row r="96" spans="1:26" ht="57" x14ac:dyDescent="0.2">
      <c r="A96" s="84" t="s">
        <v>1122</v>
      </c>
      <c r="B96" s="85" t="str">
        <f>SrcKA!D90</f>
        <v>ТЦ_25.2.02.04_50_5005066854_23.07.2025_02_30.2</v>
      </c>
      <c r="C96" s="85" t="str">
        <f>IF((SrcKA!AI90&lt;&gt;""), SrcKA!AI90,"")</f>
        <v>Кронштейн Р-4</v>
      </c>
      <c r="D96" s="85" t="str">
        <f>IF((SrcKA!E90&lt;&gt;""), SrcKA!E90,"")</f>
        <v>Кронштейн Р-4</v>
      </c>
      <c r="E96" s="86" t="str">
        <f>IF((SrcKA!AH90&lt;&gt;""), SrcKA!AH90,"")</f>
        <v>шт.</v>
      </c>
      <c r="F96" s="86" t="str">
        <f>IF((SrcKA!G90&lt;&gt;""), SrcKA!G90,"")</f>
        <v>шт.</v>
      </c>
      <c r="G96" s="87">
        <f>IF((SrcKA!I90&lt;&gt;""), SrcKA!I90,"")</f>
        <v>456.58</v>
      </c>
      <c r="H96" s="87">
        <f>IF((SrcKA!H90&lt;&gt;""), SrcKA!H90,"")</f>
        <v>380.48</v>
      </c>
      <c r="I96" s="87">
        <f>IF((SrcKA!AC90&lt;&gt;""), SrcKA!AC90,"")</f>
        <v>380.48</v>
      </c>
      <c r="J96" s="87">
        <f>IF((SrcKA!AA90&lt;&gt;""), SrcKA!AA90,"")</f>
        <v>3</v>
      </c>
      <c r="K96" s="87">
        <f>IF((SrcKA!J90&lt;&gt;""), SrcKA!J90,"")</f>
        <v>11.41</v>
      </c>
      <c r="L96" s="87">
        <f>IF((SrcKA!U90&lt;&gt;""), SrcKA!U90,"")</f>
        <v>2</v>
      </c>
      <c r="M96" s="87">
        <f>IF((SrcKA!V90&lt;&gt;""), SrcKA!V90,"")</f>
        <v>7.84</v>
      </c>
      <c r="N96" s="85"/>
      <c r="O96" s="87"/>
      <c r="P96" s="87">
        <f>IF((SrcKA!AE90&lt;&gt;""), SrcKA!AE90,"")</f>
        <v>0</v>
      </c>
      <c r="Q96" s="87">
        <f>IF((SrcKA!K90&lt;&gt;""), SrcKA!K90,"")</f>
        <v>399.73</v>
      </c>
      <c r="R96" s="86">
        <v>2025</v>
      </c>
      <c r="S96" s="86" t="s">
        <v>1371</v>
      </c>
      <c r="T96" s="85" t="str">
        <f>IF((SrcKA!O90&lt;&gt;""), SrcKA!O90,"")</f>
        <v>ООО "ЛЭП ИНДУСТРИЯ"</v>
      </c>
      <c r="U96" s="85" t="str">
        <f>IF((SrcKA!Z90&lt;&gt;""), SrcKA!Z90,"")</f>
        <v>Россия</v>
      </c>
      <c r="V96" s="85" t="str">
        <f>IF((SrcKA!R90&lt;&gt;""), SrcKA!R90,"")</f>
        <v>500501001</v>
      </c>
      <c r="W96" s="85" t="str">
        <f>IF((SrcKA!Q90&lt;&gt;""), SrcKA!Q90,"")</f>
        <v>5005066854</v>
      </c>
      <c r="X96" s="85" t="str">
        <f>IF((SrcKA!S90&lt;&gt;""), SrcKA!S90,"")</f>
        <v>http://lepind.ru</v>
      </c>
      <c r="Y96" s="85" t="str">
        <f>IF((SrcKA!P90&lt;&gt;""), SrcKA!P90,"")</f>
        <v>140200, Московская обл., г. Воскресенск, ул. Кирпичная, 1</v>
      </c>
      <c r="Z96" s="86">
        <f>IF((SrcKA!N90&lt;&gt;""), SrcKA!N90,"")</f>
        <v>2</v>
      </c>
    </row>
    <row r="97" spans="1:26" ht="71.25" x14ac:dyDescent="0.2">
      <c r="A97" s="84" t="s">
        <v>1124</v>
      </c>
      <c r="B97" s="85" t="str">
        <f>SrcKA!D91</f>
        <v>ТЦ_25.2.02.04_50_5036090504_23.07.2025_02_30.3</v>
      </c>
      <c r="C97" s="85" t="str">
        <f>IF((SrcKA!AI91&lt;&gt;""), SrcKA!AI91,"")</f>
        <v>Кронштейн Р-4</v>
      </c>
      <c r="D97" s="85" t="str">
        <f>IF((SrcKA!E91&lt;&gt;""), SrcKA!E91,"")</f>
        <v>Кронштейн Р-4</v>
      </c>
      <c r="E97" s="86" t="str">
        <f>IF((SrcKA!AH91&lt;&gt;""), SrcKA!AH91,"")</f>
        <v>шт.</v>
      </c>
      <c r="F97" s="86" t="str">
        <f>IF((SrcKA!G91&lt;&gt;""), SrcKA!G91,"")</f>
        <v>шт.</v>
      </c>
      <c r="G97" s="87">
        <f>IF((SrcKA!I91&lt;&gt;""), SrcKA!I91,"")</f>
        <v>425.18</v>
      </c>
      <c r="H97" s="87">
        <f>IF((SrcKA!H91&lt;&gt;""), SrcKA!H91,"")</f>
        <v>354.32</v>
      </c>
      <c r="I97" s="87">
        <f>IF((SrcKA!AC91&lt;&gt;""), SrcKA!AC91,"")</f>
        <v>354.32</v>
      </c>
      <c r="J97" s="87">
        <f>IF((SrcKA!AA91&lt;&gt;""), SrcKA!AA91,"")</f>
        <v>3</v>
      </c>
      <c r="K97" s="87">
        <f>IF((SrcKA!J91&lt;&gt;""), SrcKA!J91,"")</f>
        <v>10.63</v>
      </c>
      <c r="L97" s="87">
        <f>IF((SrcKA!U91&lt;&gt;""), SrcKA!U91,"")</f>
        <v>2</v>
      </c>
      <c r="M97" s="87">
        <f>IF((SrcKA!V91&lt;&gt;""), SrcKA!V91,"")</f>
        <v>7.3</v>
      </c>
      <c r="N97" s="85"/>
      <c r="O97" s="87"/>
      <c r="P97" s="87">
        <f>IF((SrcKA!AE91&lt;&gt;""), SrcKA!AE91,"")</f>
        <v>0</v>
      </c>
      <c r="Q97" s="87">
        <f>IF((SrcKA!K91&lt;&gt;""), SrcKA!K91,"")</f>
        <v>372.25</v>
      </c>
      <c r="R97" s="86">
        <v>2025</v>
      </c>
      <c r="S97" s="86" t="s">
        <v>1371</v>
      </c>
      <c r="T97" s="85" t="str">
        <f>IF((SrcKA!O91&lt;&gt;""), SrcKA!O91,"")</f>
        <v>ООО «АРМАТЕХ»</v>
      </c>
      <c r="U97" s="85" t="str">
        <f>IF((SrcKA!Z91&lt;&gt;""), SrcKA!Z91,"")</f>
        <v>Россия</v>
      </c>
      <c r="V97" s="85" t="str">
        <f>IF((SrcKA!R91&lt;&gt;""), SrcKA!R91,"")</f>
        <v>503601001</v>
      </c>
      <c r="W97" s="85" t="str">
        <f>IF((SrcKA!Q91&lt;&gt;""), SrcKA!Q91,"")</f>
        <v>5036090504</v>
      </c>
      <c r="X97" s="85" t="str">
        <f>IF((SrcKA!S91&lt;&gt;""), SrcKA!S91,"")</f>
        <v>https://armatech.group</v>
      </c>
      <c r="Y97" s="85" t="str">
        <f>IF((SrcKA!P91&lt;&gt;""), SrcKA!P91,"")</f>
        <v>142121, Московская область, г. Подольск, ул. Станционная, д. 24,</v>
      </c>
      <c r="Z97" s="86">
        <f>IF((SrcKA!N91&lt;&gt;""), SrcKA!N91,"")</f>
        <v>2</v>
      </c>
    </row>
    <row r="98" spans="1:26" ht="60" x14ac:dyDescent="0.2">
      <c r="A98" s="80" t="s">
        <v>1126</v>
      </c>
      <c r="B98" s="81" t="str">
        <f>SrcKA!D92</f>
        <v>ТЦ_25.2.02.09_77_7720858444_23.07.2025_02_31.1</v>
      </c>
      <c r="C98" s="81" t="str">
        <f>IF((SrcKA!AI92&lt;&gt;""), SrcKA!AI92,"")</f>
        <v>Хомут Х8</v>
      </c>
      <c r="D98" s="81" t="str">
        <f>IF((SrcKA!E92&lt;&gt;""), SrcKA!E92,"")</f>
        <v>Хомут Х8</v>
      </c>
      <c r="E98" s="82" t="str">
        <f>IF((SrcKA!AH92&lt;&gt;""), SrcKA!AH92,"")</f>
        <v>шт.</v>
      </c>
      <c r="F98" s="82" t="str">
        <f>IF((SrcKA!G92&lt;&gt;""), SrcKA!G92,"")</f>
        <v>шт.</v>
      </c>
      <c r="G98" s="83">
        <f>IF((SrcKA!I92&lt;&gt;""), SrcKA!I92,"")</f>
        <v>233.5</v>
      </c>
      <c r="H98" s="83">
        <f>IF((SrcKA!H92&lt;&gt;""), SrcKA!H92,"")</f>
        <v>194.58</v>
      </c>
      <c r="I98" s="83">
        <f>IF((SrcKA!AC92&lt;&gt;""), SrcKA!AC92,"")</f>
        <v>194.58</v>
      </c>
      <c r="J98" s="83">
        <f>IF((SrcKA!AA92&lt;&gt;""), SrcKA!AA92,"")</f>
        <v>3</v>
      </c>
      <c r="K98" s="83">
        <f>IF((SrcKA!J92&lt;&gt;""), SrcKA!J92,"")</f>
        <v>5.84</v>
      </c>
      <c r="L98" s="83">
        <f>IF((SrcKA!U92&lt;&gt;""), SrcKA!U92,"")</f>
        <v>2</v>
      </c>
      <c r="M98" s="83">
        <f>IF((SrcKA!V92&lt;&gt;""), SrcKA!V92,"")</f>
        <v>4.01</v>
      </c>
      <c r="N98" s="81"/>
      <c r="O98" s="83"/>
      <c r="P98" s="83">
        <f>IF((SrcKA!AE92&lt;&gt;""), SrcKA!AE92,"")</f>
        <v>0</v>
      </c>
      <c r="Q98" s="83">
        <f>IF((SrcKA!K92&lt;&gt;""), SrcKA!K92,"")</f>
        <v>204.43</v>
      </c>
      <c r="R98" s="82">
        <v>2025</v>
      </c>
      <c r="S98" s="82" t="s">
        <v>1371</v>
      </c>
      <c r="T98" s="81" t="str">
        <f>IF((SrcKA!O92&lt;&gt;""), SrcKA!O92,"")</f>
        <v>ООО "Опора Лэп"</v>
      </c>
      <c r="U98" s="81" t="str">
        <f>IF((SrcKA!Z92&lt;&gt;""), SrcKA!Z92,"")</f>
        <v>Россия</v>
      </c>
      <c r="V98" s="81" t="str">
        <f>IF((SrcKA!R92&lt;&gt;""), SrcKA!R92,"")</f>
        <v>772001001</v>
      </c>
      <c r="W98" s="81" t="str">
        <f>IF((SrcKA!Q92&lt;&gt;""), SrcKA!Q92,"")</f>
        <v>7720858444</v>
      </c>
      <c r="X98" s="81" t="str">
        <f>IF((SrcKA!S92&lt;&gt;""), SrcKA!S92,"")</f>
        <v>http://electrum.su</v>
      </c>
      <c r="Y98" s="81" t="str">
        <f>IF((SrcKA!P92&lt;&gt;""), SrcKA!P92,"")</f>
        <v>143962, Московская область, г. Реутов, ул, Октября, 28</v>
      </c>
      <c r="Z98" s="82">
        <f>IF((SrcKA!N92&lt;&gt;""), SrcKA!N92,"")</f>
        <v>2</v>
      </c>
    </row>
    <row r="99" spans="1:26" ht="57" x14ac:dyDescent="0.2">
      <c r="A99" s="84" t="s">
        <v>1127</v>
      </c>
      <c r="B99" s="85" t="str">
        <f>SrcKA!D93</f>
        <v>ТЦ_25.2.02.09_50_5005066854_23.07.2025_02_31.2</v>
      </c>
      <c r="C99" s="85" t="str">
        <f>IF((SrcKA!AI93&lt;&gt;""), SrcKA!AI93,"")</f>
        <v>Хомут Х8</v>
      </c>
      <c r="D99" s="85" t="str">
        <f>IF((SrcKA!E93&lt;&gt;""), SrcKA!E93,"")</f>
        <v>Хомут Х8</v>
      </c>
      <c r="E99" s="86" t="str">
        <f>IF((SrcKA!AH93&lt;&gt;""), SrcKA!AH93,"")</f>
        <v>шт.</v>
      </c>
      <c r="F99" s="86" t="str">
        <f>IF((SrcKA!G93&lt;&gt;""), SrcKA!G93,"")</f>
        <v>шт.</v>
      </c>
      <c r="G99" s="87">
        <f>IF((SrcKA!I93&lt;&gt;""), SrcKA!I93,"")</f>
        <v>259.60000000000002</v>
      </c>
      <c r="H99" s="87">
        <f>IF((SrcKA!H93&lt;&gt;""), SrcKA!H93,"")</f>
        <v>216.33</v>
      </c>
      <c r="I99" s="87">
        <f>IF((SrcKA!AC93&lt;&gt;""), SrcKA!AC93,"")</f>
        <v>216.33</v>
      </c>
      <c r="J99" s="87">
        <f>IF((SrcKA!AA93&lt;&gt;""), SrcKA!AA93,"")</f>
        <v>3</v>
      </c>
      <c r="K99" s="87">
        <f>IF((SrcKA!J93&lt;&gt;""), SrcKA!J93,"")</f>
        <v>6.49</v>
      </c>
      <c r="L99" s="87">
        <f>IF((SrcKA!U93&lt;&gt;""), SrcKA!U93,"")</f>
        <v>2</v>
      </c>
      <c r="M99" s="87">
        <f>IF((SrcKA!V93&lt;&gt;""), SrcKA!V93,"")</f>
        <v>4.46</v>
      </c>
      <c r="N99" s="85"/>
      <c r="O99" s="87"/>
      <c r="P99" s="87">
        <f>IF((SrcKA!AE93&lt;&gt;""), SrcKA!AE93,"")</f>
        <v>0</v>
      </c>
      <c r="Q99" s="87">
        <f>IF((SrcKA!K93&lt;&gt;""), SrcKA!K93,"")</f>
        <v>227.28</v>
      </c>
      <c r="R99" s="86">
        <v>2025</v>
      </c>
      <c r="S99" s="86" t="s">
        <v>1371</v>
      </c>
      <c r="T99" s="85" t="str">
        <f>IF((SrcKA!O93&lt;&gt;""), SrcKA!O93,"")</f>
        <v>ООО "ЛЭП ИНДУСТРИЯ"</v>
      </c>
      <c r="U99" s="85" t="str">
        <f>IF((SrcKA!Z93&lt;&gt;""), SrcKA!Z93,"")</f>
        <v>Россия</v>
      </c>
      <c r="V99" s="85" t="str">
        <f>IF((SrcKA!R93&lt;&gt;""), SrcKA!R93,"")</f>
        <v>500501001</v>
      </c>
      <c r="W99" s="85" t="str">
        <f>IF((SrcKA!Q93&lt;&gt;""), SrcKA!Q93,"")</f>
        <v>5005066854</v>
      </c>
      <c r="X99" s="85" t="str">
        <f>IF((SrcKA!S93&lt;&gt;""), SrcKA!S93,"")</f>
        <v>http://lepind.ru</v>
      </c>
      <c r="Y99" s="85" t="str">
        <f>IF((SrcKA!P93&lt;&gt;""), SrcKA!P93,"")</f>
        <v>140200, Московская обл., г. Воскресенск, ул. Кирпичная, 1</v>
      </c>
      <c r="Z99" s="86">
        <f>IF((SrcKA!N93&lt;&gt;""), SrcKA!N93,"")</f>
        <v>2</v>
      </c>
    </row>
    <row r="100" spans="1:26" ht="71.25" x14ac:dyDescent="0.2">
      <c r="A100" s="84" t="s">
        <v>1129</v>
      </c>
      <c r="B100" s="85" t="str">
        <f>SrcKA!D94</f>
        <v>ТЦ_25.2.02.09_50_5036090504_23.07.2025_02_31.3</v>
      </c>
      <c r="C100" s="85" t="str">
        <f>IF((SrcKA!AI94&lt;&gt;""), SrcKA!AI94,"")</f>
        <v>Хомут Х8</v>
      </c>
      <c r="D100" s="85" t="str">
        <f>IF((SrcKA!E94&lt;&gt;""), SrcKA!E94,"")</f>
        <v>Хомут Х8</v>
      </c>
      <c r="E100" s="86" t="str">
        <f>IF((SrcKA!AH94&lt;&gt;""), SrcKA!AH94,"")</f>
        <v>шт.</v>
      </c>
      <c r="F100" s="86" t="str">
        <f>IF((SrcKA!G94&lt;&gt;""), SrcKA!G94,"")</f>
        <v>шт.</v>
      </c>
      <c r="G100" s="87">
        <f>IF((SrcKA!I94&lt;&gt;""), SrcKA!I94,"")</f>
        <v>285.7</v>
      </c>
      <c r="H100" s="87">
        <f>IF((SrcKA!H94&lt;&gt;""), SrcKA!H94,"")</f>
        <v>238.08</v>
      </c>
      <c r="I100" s="87">
        <f>IF((SrcKA!AC94&lt;&gt;""), SrcKA!AC94,"")</f>
        <v>238.08</v>
      </c>
      <c r="J100" s="87">
        <f>IF((SrcKA!AA94&lt;&gt;""), SrcKA!AA94,"")</f>
        <v>3</v>
      </c>
      <c r="K100" s="87">
        <f>IF((SrcKA!J94&lt;&gt;""), SrcKA!J94,"")</f>
        <v>7.14</v>
      </c>
      <c r="L100" s="87">
        <f>IF((SrcKA!U94&lt;&gt;""), SrcKA!U94,"")</f>
        <v>2</v>
      </c>
      <c r="M100" s="87">
        <f>IF((SrcKA!V94&lt;&gt;""), SrcKA!V94,"")</f>
        <v>4.9000000000000004</v>
      </c>
      <c r="N100" s="85"/>
      <c r="O100" s="87"/>
      <c r="P100" s="87">
        <f>IF((SrcKA!AE94&lt;&gt;""), SrcKA!AE94,"")</f>
        <v>0</v>
      </c>
      <c r="Q100" s="87">
        <f>IF((SrcKA!K94&lt;&gt;""), SrcKA!K94,"")</f>
        <v>250.12</v>
      </c>
      <c r="R100" s="86">
        <v>2025</v>
      </c>
      <c r="S100" s="86" t="s">
        <v>1371</v>
      </c>
      <c r="T100" s="85" t="str">
        <f>IF((SrcKA!O94&lt;&gt;""), SrcKA!O94,"")</f>
        <v>ООО «АРМАТЕХ»</v>
      </c>
      <c r="U100" s="85" t="str">
        <f>IF((SrcKA!Z94&lt;&gt;""), SrcKA!Z94,"")</f>
        <v>Россия</v>
      </c>
      <c r="V100" s="85" t="str">
        <f>IF((SrcKA!R94&lt;&gt;""), SrcKA!R94,"")</f>
        <v>503601001</v>
      </c>
      <c r="W100" s="85" t="str">
        <f>IF((SrcKA!Q94&lt;&gt;""), SrcKA!Q94,"")</f>
        <v>5036090504</v>
      </c>
      <c r="X100" s="85" t="str">
        <f>IF((SrcKA!S94&lt;&gt;""), SrcKA!S94,"")</f>
        <v>https://armatech.group</v>
      </c>
      <c r="Y100" s="85" t="str">
        <f>IF((SrcKA!P94&lt;&gt;""), SrcKA!P94,"")</f>
        <v>142121, Московская область, г. Подольск, ул. Станционная, д. 24,</v>
      </c>
      <c r="Z100" s="86">
        <f>IF((SrcKA!N94&lt;&gt;""), SrcKA!N94,"")</f>
        <v>2</v>
      </c>
    </row>
    <row r="101" spans="1:26" ht="60" x14ac:dyDescent="0.2">
      <c r="A101" s="80" t="s">
        <v>1131</v>
      </c>
      <c r="B101" s="81" t="str">
        <f>SrcKA!D95</f>
        <v>ТЦ_25.2.02.09_77_7720858444_23.07.2025_02_32.1</v>
      </c>
      <c r="C101" s="81" t="str">
        <f>IF((SrcKA!AI95&lt;&gt;""), SrcKA!AI95,"")</f>
        <v>Хомут Х24</v>
      </c>
      <c r="D101" s="81" t="str">
        <f>IF((SrcKA!E95&lt;&gt;""), SrcKA!E95,"")</f>
        <v>Хомут Х24</v>
      </c>
      <c r="E101" s="82" t="str">
        <f>IF((SrcKA!AH95&lt;&gt;""), SrcKA!AH95,"")</f>
        <v>шт.</v>
      </c>
      <c r="F101" s="82" t="str">
        <f>IF((SrcKA!G95&lt;&gt;""), SrcKA!G95,"")</f>
        <v>шт.</v>
      </c>
      <c r="G101" s="83">
        <f>IF((SrcKA!I95&lt;&gt;""), SrcKA!I95,"")</f>
        <v>1618.45</v>
      </c>
      <c r="H101" s="83">
        <f>IF((SrcKA!H95&lt;&gt;""), SrcKA!H95,"")</f>
        <v>1348.71</v>
      </c>
      <c r="I101" s="83">
        <f>IF((SrcKA!AC95&lt;&gt;""), SrcKA!AC95,"")</f>
        <v>1348.71</v>
      </c>
      <c r="J101" s="83">
        <f>IF((SrcKA!AA95&lt;&gt;""), SrcKA!AA95,"")</f>
        <v>3</v>
      </c>
      <c r="K101" s="83">
        <f>IF((SrcKA!J95&lt;&gt;""), SrcKA!J95,"")</f>
        <v>40.46</v>
      </c>
      <c r="L101" s="83">
        <f>IF((SrcKA!U95&lt;&gt;""), SrcKA!U95,"")</f>
        <v>2</v>
      </c>
      <c r="M101" s="83">
        <f>IF((SrcKA!V95&lt;&gt;""), SrcKA!V95,"")</f>
        <v>27.78</v>
      </c>
      <c r="N101" s="81"/>
      <c r="O101" s="83"/>
      <c r="P101" s="83">
        <f>IF((SrcKA!AE95&lt;&gt;""), SrcKA!AE95,"")</f>
        <v>0</v>
      </c>
      <c r="Q101" s="83">
        <f>IF((SrcKA!K95&lt;&gt;""), SrcKA!K95,"")</f>
        <v>1416.95</v>
      </c>
      <c r="R101" s="82">
        <v>2025</v>
      </c>
      <c r="S101" s="82" t="s">
        <v>1371</v>
      </c>
      <c r="T101" s="81" t="str">
        <f>IF((SrcKA!O95&lt;&gt;""), SrcKA!O95,"")</f>
        <v>ООО "Опора Лэп"</v>
      </c>
      <c r="U101" s="81" t="str">
        <f>IF((SrcKA!Z95&lt;&gt;""), SrcKA!Z95,"")</f>
        <v>Россия</v>
      </c>
      <c r="V101" s="81" t="str">
        <f>IF((SrcKA!R95&lt;&gt;""), SrcKA!R95,"")</f>
        <v>772001001</v>
      </c>
      <c r="W101" s="81" t="str">
        <f>IF((SrcKA!Q95&lt;&gt;""), SrcKA!Q95,"")</f>
        <v>7720858444</v>
      </c>
      <c r="X101" s="81" t="str">
        <f>IF((SrcKA!S95&lt;&gt;""), SrcKA!S95,"")</f>
        <v>http://electrum.su</v>
      </c>
      <c r="Y101" s="81" t="str">
        <f>IF((SrcKA!P95&lt;&gt;""), SrcKA!P95,"")</f>
        <v>143962, Московская область, г. Реутов, ул, Октября, 28</v>
      </c>
      <c r="Z101" s="82">
        <f>IF((SrcKA!N95&lt;&gt;""), SrcKA!N95,"")</f>
        <v>2</v>
      </c>
    </row>
    <row r="102" spans="1:26" ht="57" x14ac:dyDescent="0.2">
      <c r="A102" s="84" t="s">
        <v>1132</v>
      </c>
      <c r="B102" s="85" t="str">
        <f>SrcKA!D96</f>
        <v>ТЦ_25.2.02.09_50_5005066854_23.07.2025_02_32.2</v>
      </c>
      <c r="C102" s="85" t="str">
        <f>IF((SrcKA!AI96&lt;&gt;""), SrcKA!AI96,"")</f>
        <v>Хомут Х24</v>
      </c>
      <c r="D102" s="85" t="str">
        <f>IF((SrcKA!E96&lt;&gt;""), SrcKA!E96,"")</f>
        <v>Хомут Х24</v>
      </c>
      <c r="E102" s="86" t="str">
        <f>IF((SrcKA!AH96&lt;&gt;""), SrcKA!AH96,"")</f>
        <v>шт.</v>
      </c>
      <c r="F102" s="86" t="str">
        <f>IF((SrcKA!G96&lt;&gt;""), SrcKA!G96,"")</f>
        <v>шт.</v>
      </c>
      <c r="G102" s="87">
        <f>IF((SrcKA!I96&lt;&gt;""), SrcKA!I96,"")</f>
        <v>1726.25</v>
      </c>
      <c r="H102" s="87">
        <f>IF((SrcKA!H96&lt;&gt;""), SrcKA!H96,"")</f>
        <v>1438.54</v>
      </c>
      <c r="I102" s="87">
        <f>IF((SrcKA!AC96&lt;&gt;""), SrcKA!AC96,"")</f>
        <v>1438.54</v>
      </c>
      <c r="J102" s="87">
        <f>IF((SrcKA!AA96&lt;&gt;""), SrcKA!AA96,"")</f>
        <v>3</v>
      </c>
      <c r="K102" s="87">
        <f>IF((SrcKA!J96&lt;&gt;""), SrcKA!J96,"")</f>
        <v>43.16</v>
      </c>
      <c r="L102" s="87">
        <f>IF((SrcKA!U96&lt;&gt;""), SrcKA!U96,"")</f>
        <v>2</v>
      </c>
      <c r="M102" s="87">
        <f>IF((SrcKA!V96&lt;&gt;""), SrcKA!V96,"")</f>
        <v>29.63</v>
      </c>
      <c r="N102" s="85"/>
      <c r="O102" s="87"/>
      <c r="P102" s="87">
        <f>IF((SrcKA!AE96&lt;&gt;""), SrcKA!AE96,"")</f>
        <v>0</v>
      </c>
      <c r="Q102" s="87">
        <f>IF((SrcKA!K96&lt;&gt;""), SrcKA!K96,"")</f>
        <v>1511.33</v>
      </c>
      <c r="R102" s="86">
        <v>2025</v>
      </c>
      <c r="S102" s="86" t="s">
        <v>1371</v>
      </c>
      <c r="T102" s="85" t="str">
        <f>IF((SrcKA!O96&lt;&gt;""), SrcKA!O96,"")</f>
        <v>ООО "ЛЭП ИНДУСТРИЯ"</v>
      </c>
      <c r="U102" s="85" t="str">
        <f>IF((SrcKA!Z96&lt;&gt;""), SrcKA!Z96,"")</f>
        <v>Россия</v>
      </c>
      <c r="V102" s="85" t="str">
        <f>IF((SrcKA!R96&lt;&gt;""), SrcKA!R96,"")</f>
        <v>500501001</v>
      </c>
      <c r="W102" s="85" t="str">
        <f>IF((SrcKA!Q96&lt;&gt;""), SrcKA!Q96,"")</f>
        <v>5005066854</v>
      </c>
      <c r="X102" s="85" t="str">
        <f>IF((SrcKA!S96&lt;&gt;""), SrcKA!S96,"")</f>
        <v>http://lepind.ru</v>
      </c>
      <c r="Y102" s="85" t="str">
        <f>IF((SrcKA!P96&lt;&gt;""), SrcKA!P96,"")</f>
        <v>140200, Московская обл., г. Воскресенск, ул. Кирпичная, 1</v>
      </c>
      <c r="Z102" s="86">
        <f>IF((SrcKA!N96&lt;&gt;""), SrcKA!N96,"")</f>
        <v>2</v>
      </c>
    </row>
    <row r="103" spans="1:26" ht="71.25" x14ac:dyDescent="0.2">
      <c r="A103" s="84" t="s">
        <v>1134</v>
      </c>
      <c r="B103" s="85" t="str">
        <f>SrcKA!D97</f>
        <v>ТЦ_25.2.02.09_50_5036090504_23.07.2025_02_32.3</v>
      </c>
      <c r="C103" s="85" t="str">
        <f>IF((SrcKA!AI97&lt;&gt;""), SrcKA!AI97,"")</f>
        <v>Хомут Х24</v>
      </c>
      <c r="D103" s="85" t="str">
        <f>IF((SrcKA!E97&lt;&gt;""), SrcKA!E97,"")</f>
        <v>Хомут Х24</v>
      </c>
      <c r="E103" s="86" t="str">
        <f>IF((SrcKA!AH97&lt;&gt;""), SrcKA!AH97,"")</f>
        <v>шт.</v>
      </c>
      <c r="F103" s="86" t="str">
        <f>IF((SrcKA!G97&lt;&gt;""), SrcKA!G97,"")</f>
        <v>шт.</v>
      </c>
      <c r="G103" s="87">
        <f>IF((SrcKA!I97&lt;&gt;""), SrcKA!I97,"")</f>
        <v>1698.12</v>
      </c>
      <c r="H103" s="87">
        <f>IF((SrcKA!H97&lt;&gt;""), SrcKA!H97,"")</f>
        <v>1415.1</v>
      </c>
      <c r="I103" s="87">
        <f>IF((SrcKA!AC97&lt;&gt;""), SrcKA!AC97,"")</f>
        <v>1415.1</v>
      </c>
      <c r="J103" s="87">
        <f>IF((SrcKA!AA97&lt;&gt;""), SrcKA!AA97,"")</f>
        <v>3</v>
      </c>
      <c r="K103" s="87">
        <f>IF((SrcKA!J97&lt;&gt;""), SrcKA!J97,"")</f>
        <v>42.45</v>
      </c>
      <c r="L103" s="87">
        <f>IF((SrcKA!U97&lt;&gt;""), SrcKA!U97,"")</f>
        <v>2</v>
      </c>
      <c r="M103" s="87">
        <f>IF((SrcKA!V97&lt;&gt;""), SrcKA!V97,"")</f>
        <v>29.15</v>
      </c>
      <c r="N103" s="85"/>
      <c r="O103" s="87"/>
      <c r="P103" s="87">
        <f>IF((SrcKA!AE97&lt;&gt;""), SrcKA!AE97,"")</f>
        <v>0</v>
      </c>
      <c r="Q103" s="87">
        <f>IF((SrcKA!K97&lt;&gt;""), SrcKA!K97,"")</f>
        <v>1486.7</v>
      </c>
      <c r="R103" s="86">
        <v>2025</v>
      </c>
      <c r="S103" s="86" t="s">
        <v>1371</v>
      </c>
      <c r="T103" s="85" t="str">
        <f>IF((SrcKA!O97&lt;&gt;""), SrcKA!O97,"")</f>
        <v>ООО «АРМАТЕХ»</v>
      </c>
      <c r="U103" s="85" t="str">
        <f>IF((SrcKA!Z97&lt;&gt;""), SrcKA!Z97,"")</f>
        <v>Россия</v>
      </c>
      <c r="V103" s="85" t="str">
        <f>IF((SrcKA!R97&lt;&gt;""), SrcKA!R97,"")</f>
        <v>503601001</v>
      </c>
      <c r="W103" s="85" t="str">
        <f>IF((SrcKA!Q97&lt;&gt;""), SrcKA!Q97,"")</f>
        <v>5036090504</v>
      </c>
      <c r="X103" s="85" t="str">
        <f>IF((SrcKA!S97&lt;&gt;""), SrcKA!S97,"")</f>
        <v>https://armatech.group</v>
      </c>
      <c r="Y103" s="85" t="str">
        <f>IF((SrcKA!P97&lt;&gt;""), SrcKA!P97,"")</f>
        <v>142121, Московская область, г. Подольск, ул. Станционная, д. 24,</v>
      </c>
      <c r="Z103" s="86">
        <f>IF((SrcKA!N97&lt;&gt;""), SrcKA!N97,"")</f>
        <v>2</v>
      </c>
    </row>
    <row r="104" spans="1:26" ht="57" x14ac:dyDescent="0.2">
      <c r="A104" s="84" t="s">
        <v>1136</v>
      </c>
      <c r="B104" s="85" t="str">
        <f>SrcKA!D98</f>
        <v>ТЦ_22.2.02.18_77_7720858444_23.07.2025_02_33.1</v>
      </c>
      <c r="C104" s="85" t="str">
        <f>IF((SrcKA!AI98&lt;&gt;""), SrcKA!AI98,"")</f>
        <v>Траверса ТРВ1</v>
      </c>
      <c r="D104" s="85" t="str">
        <f>IF((SrcKA!E98&lt;&gt;""), SrcKA!E98,"")</f>
        <v>Траверса ТРВ1</v>
      </c>
      <c r="E104" s="86" t="str">
        <f>IF((SrcKA!AH98&lt;&gt;""), SrcKA!AH98,"")</f>
        <v>шт.</v>
      </c>
      <c r="F104" s="86" t="str">
        <f>IF((SrcKA!G98&lt;&gt;""), SrcKA!G98,"")</f>
        <v>шт.</v>
      </c>
      <c r="G104" s="87">
        <f>IF((SrcKA!I98&lt;&gt;""), SrcKA!I98,"")</f>
        <v>1830</v>
      </c>
      <c r="H104" s="87">
        <f>IF((SrcKA!H98&lt;&gt;""), SrcKA!H98,"")</f>
        <v>1525</v>
      </c>
      <c r="I104" s="87">
        <f>IF((SrcKA!AC98&lt;&gt;""), SrcKA!AC98,"")</f>
        <v>1525</v>
      </c>
      <c r="J104" s="87">
        <f>IF((SrcKA!AA98&lt;&gt;""), SrcKA!AA98,"")</f>
        <v>3</v>
      </c>
      <c r="K104" s="87">
        <f>IF((SrcKA!J98&lt;&gt;""), SrcKA!J98,"")</f>
        <v>45.75</v>
      </c>
      <c r="L104" s="87">
        <f>IF((SrcKA!U98&lt;&gt;""), SrcKA!U98,"")</f>
        <v>2</v>
      </c>
      <c r="M104" s="87">
        <f>IF((SrcKA!V98&lt;&gt;""), SrcKA!V98,"")</f>
        <v>31.42</v>
      </c>
      <c r="N104" s="85"/>
      <c r="O104" s="87"/>
      <c r="P104" s="87">
        <f>IF((SrcKA!AE98&lt;&gt;""), SrcKA!AE98,"")</f>
        <v>0</v>
      </c>
      <c r="Q104" s="87">
        <f>IF((SrcKA!K98&lt;&gt;""), SrcKA!K98,"")</f>
        <v>1602.17</v>
      </c>
      <c r="R104" s="86">
        <v>2025</v>
      </c>
      <c r="S104" s="86" t="s">
        <v>1371</v>
      </c>
      <c r="T104" s="85" t="str">
        <f>IF((SrcKA!O98&lt;&gt;""), SrcKA!O98,"")</f>
        <v>ООО "Опора Лэп"</v>
      </c>
      <c r="U104" s="85" t="str">
        <f>IF((SrcKA!Z98&lt;&gt;""), SrcKA!Z98,"")</f>
        <v>Россия</v>
      </c>
      <c r="V104" s="85" t="str">
        <f>IF((SrcKA!R98&lt;&gt;""), SrcKA!R98,"")</f>
        <v>772001001</v>
      </c>
      <c r="W104" s="85" t="str">
        <f>IF((SrcKA!Q98&lt;&gt;""), SrcKA!Q98,"")</f>
        <v>7720858444</v>
      </c>
      <c r="X104" s="85" t="str">
        <f>IF((SrcKA!S98&lt;&gt;""), SrcKA!S98,"")</f>
        <v>http://electrum.su</v>
      </c>
      <c r="Y104" s="85" t="str">
        <f>IF((SrcKA!P98&lt;&gt;""), SrcKA!P98,"")</f>
        <v>143962, Московская область, г. Реутов, ул, Октября, 28</v>
      </c>
      <c r="Z104" s="86">
        <f>IF((SrcKA!N98&lt;&gt;""), SrcKA!N98,"")</f>
        <v>2</v>
      </c>
    </row>
    <row r="105" spans="1:26" ht="57" x14ac:dyDescent="0.2">
      <c r="A105" s="84" t="s">
        <v>1138</v>
      </c>
      <c r="B105" s="85" t="str">
        <f>SrcKA!D99</f>
        <v>ТЦ_22.2.02.18_50_5005066854_23.07.2025_02_33.2</v>
      </c>
      <c r="C105" s="85" t="str">
        <f>IF((SrcKA!AI99&lt;&gt;""), SrcKA!AI99,"")</f>
        <v>Траверса ТРВ1</v>
      </c>
      <c r="D105" s="85" t="str">
        <f>IF((SrcKA!E99&lt;&gt;""), SrcKA!E99,"")</f>
        <v>Траверса ТРВ1</v>
      </c>
      <c r="E105" s="86" t="str">
        <f>IF((SrcKA!AH99&lt;&gt;""), SrcKA!AH99,"")</f>
        <v>шт.</v>
      </c>
      <c r="F105" s="86" t="str">
        <f>IF((SrcKA!G99&lt;&gt;""), SrcKA!G99,"")</f>
        <v>шт.</v>
      </c>
      <c r="G105" s="87">
        <f>IF((SrcKA!I99&lt;&gt;""), SrcKA!I99,"")</f>
        <v>1897.25</v>
      </c>
      <c r="H105" s="87">
        <f>IF((SrcKA!H99&lt;&gt;""), SrcKA!H99,"")</f>
        <v>1581.04</v>
      </c>
      <c r="I105" s="87">
        <f>IF((SrcKA!AC99&lt;&gt;""), SrcKA!AC99,"")</f>
        <v>1581.04</v>
      </c>
      <c r="J105" s="87">
        <f>IF((SrcKA!AA99&lt;&gt;""), SrcKA!AA99,"")</f>
        <v>3</v>
      </c>
      <c r="K105" s="87">
        <f>IF((SrcKA!J99&lt;&gt;""), SrcKA!J99,"")</f>
        <v>47.43</v>
      </c>
      <c r="L105" s="87">
        <f>IF((SrcKA!U99&lt;&gt;""), SrcKA!U99,"")</f>
        <v>2</v>
      </c>
      <c r="M105" s="87">
        <f>IF((SrcKA!V99&lt;&gt;""), SrcKA!V99,"")</f>
        <v>32.57</v>
      </c>
      <c r="N105" s="85"/>
      <c r="O105" s="87"/>
      <c r="P105" s="87">
        <f>IF((SrcKA!AE99&lt;&gt;""), SrcKA!AE99,"")</f>
        <v>0</v>
      </c>
      <c r="Q105" s="87">
        <f>IF((SrcKA!K99&lt;&gt;""), SrcKA!K99,"")</f>
        <v>1661.04</v>
      </c>
      <c r="R105" s="86">
        <v>2025</v>
      </c>
      <c r="S105" s="86" t="s">
        <v>1371</v>
      </c>
      <c r="T105" s="85" t="str">
        <f>IF((SrcKA!O99&lt;&gt;""), SrcKA!O99,"")</f>
        <v>ООО "ЛЭП ИНДУСТРИЯ"</v>
      </c>
      <c r="U105" s="85" t="str">
        <f>IF((SrcKA!Z99&lt;&gt;""), SrcKA!Z99,"")</f>
        <v>Россия</v>
      </c>
      <c r="V105" s="85" t="str">
        <f>IF((SrcKA!R99&lt;&gt;""), SrcKA!R99,"")</f>
        <v>500501001</v>
      </c>
      <c r="W105" s="85" t="str">
        <f>IF((SrcKA!Q99&lt;&gt;""), SrcKA!Q99,"")</f>
        <v>5005066854</v>
      </c>
      <c r="X105" s="85" t="str">
        <f>IF((SrcKA!S99&lt;&gt;""), SrcKA!S99,"")</f>
        <v>http://lepind.ru</v>
      </c>
      <c r="Y105" s="85" t="str">
        <f>IF((SrcKA!P99&lt;&gt;""), SrcKA!P99,"")</f>
        <v>140200, Московская обл., г. Воскресенск, ул. Кирпичная, 1</v>
      </c>
      <c r="Z105" s="86">
        <f>IF((SrcKA!N99&lt;&gt;""), SrcKA!N99,"")</f>
        <v>2</v>
      </c>
    </row>
    <row r="106" spans="1:26" ht="90" x14ac:dyDescent="0.2">
      <c r="A106" s="80" t="s">
        <v>1140</v>
      </c>
      <c r="B106" s="81" t="str">
        <f>SrcKA!D100</f>
        <v>ТЦ_22.2.02.18_50_5036090504_23.07.2025_02_33.3</v>
      </c>
      <c r="C106" s="81" t="str">
        <f>IF((SrcKA!AI100&lt;&gt;""), SrcKA!AI100,"")</f>
        <v>Траверса ТРВ1</v>
      </c>
      <c r="D106" s="81" t="str">
        <f>IF((SrcKA!E100&lt;&gt;""), SrcKA!E100,"")</f>
        <v>Траверса ТРВ1</v>
      </c>
      <c r="E106" s="82" t="str">
        <f>IF((SrcKA!AH100&lt;&gt;""), SrcKA!AH100,"")</f>
        <v>шт.</v>
      </c>
      <c r="F106" s="82" t="str">
        <f>IF((SrcKA!G100&lt;&gt;""), SrcKA!G100,"")</f>
        <v>шт.</v>
      </c>
      <c r="G106" s="83">
        <f>IF((SrcKA!I100&lt;&gt;""), SrcKA!I100,"")</f>
        <v>1825.12</v>
      </c>
      <c r="H106" s="83">
        <f>IF((SrcKA!H100&lt;&gt;""), SrcKA!H100,"")</f>
        <v>1520.93</v>
      </c>
      <c r="I106" s="83">
        <f>IF((SrcKA!AC100&lt;&gt;""), SrcKA!AC100,"")</f>
        <v>1520.93</v>
      </c>
      <c r="J106" s="83">
        <f>IF((SrcKA!AA100&lt;&gt;""), SrcKA!AA100,"")</f>
        <v>3</v>
      </c>
      <c r="K106" s="83">
        <f>IF((SrcKA!J100&lt;&gt;""), SrcKA!J100,"")</f>
        <v>45.63</v>
      </c>
      <c r="L106" s="83">
        <f>IF((SrcKA!U100&lt;&gt;""), SrcKA!U100,"")</f>
        <v>2</v>
      </c>
      <c r="M106" s="83">
        <f>IF((SrcKA!V100&lt;&gt;""), SrcKA!V100,"")</f>
        <v>31.33</v>
      </c>
      <c r="N106" s="81"/>
      <c r="O106" s="83"/>
      <c r="P106" s="83">
        <f>IF((SrcKA!AE100&lt;&gt;""), SrcKA!AE100,"")</f>
        <v>0</v>
      </c>
      <c r="Q106" s="83">
        <f>IF((SrcKA!K100&lt;&gt;""), SrcKA!K100,"")</f>
        <v>1597.89</v>
      </c>
      <c r="R106" s="82">
        <v>2025</v>
      </c>
      <c r="S106" s="82" t="s">
        <v>1371</v>
      </c>
      <c r="T106" s="81" t="str">
        <f>IF((SrcKA!O100&lt;&gt;""), SrcKA!O100,"")</f>
        <v>ООО «АРМАТЕХ»</v>
      </c>
      <c r="U106" s="81" t="str">
        <f>IF((SrcKA!Z100&lt;&gt;""), SrcKA!Z100,"")</f>
        <v>Россия</v>
      </c>
      <c r="V106" s="81" t="str">
        <f>IF((SrcKA!R100&lt;&gt;""), SrcKA!R100,"")</f>
        <v>503601001</v>
      </c>
      <c r="W106" s="81" t="str">
        <f>IF((SrcKA!Q100&lt;&gt;""), SrcKA!Q100,"")</f>
        <v>5036090504</v>
      </c>
      <c r="X106" s="81" t="str">
        <f>IF((SrcKA!S100&lt;&gt;""), SrcKA!S100,"")</f>
        <v>https://armatech.group</v>
      </c>
      <c r="Y106" s="81" t="str">
        <f>IF((SrcKA!P100&lt;&gt;""), SrcKA!P100,"")</f>
        <v>142121, Московская область, г. Подольск, ул. Станционная, д. 24,</v>
      </c>
      <c r="Z106" s="82">
        <f>IF((SrcKA!N100&lt;&gt;""), SrcKA!N100,"")</f>
        <v>2</v>
      </c>
    </row>
    <row r="107" spans="1:26" ht="60" x14ac:dyDescent="0.2">
      <c r="A107" s="80" t="s">
        <v>1141</v>
      </c>
      <c r="B107" s="81" t="str">
        <f>SrcKA!D101</f>
        <v>ТЦ_22.2.02.18_77_7720858444_23.07.2025_02_34.1</v>
      </c>
      <c r="C107" s="81" t="str">
        <f>IF((SrcKA!AI101&lt;&gt;""), SrcKA!AI101,"")</f>
        <v>Траверса ТМ6</v>
      </c>
      <c r="D107" s="81" t="str">
        <f>IF((SrcKA!E101&lt;&gt;""), SrcKA!E101,"")</f>
        <v>Траверса ТМ6</v>
      </c>
      <c r="E107" s="82" t="str">
        <f>IF((SrcKA!AH101&lt;&gt;""), SrcKA!AH101,"")</f>
        <v>шт.</v>
      </c>
      <c r="F107" s="82" t="str">
        <f>IF((SrcKA!G101&lt;&gt;""), SrcKA!G101,"")</f>
        <v>шт.</v>
      </c>
      <c r="G107" s="83">
        <f>IF((SrcKA!I101&lt;&gt;""), SrcKA!I101,"")</f>
        <v>6307.4</v>
      </c>
      <c r="H107" s="83">
        <f>IF((SrcKA!H101&lt;&gt;""), SrcKA!H101,"")</f>
        <v>5256.17</v>
      </c>
      <c r="I107" s="83">
        <f>IF((SrcKA!AC101&lt;&gt;""), SrcKA!AC101,"")</f>
        <v>5256.17</v>
      </c>
      <c r="J107" s="83">
        <f>IF((SrcKA!AA101&lt;&gt;""), SrcKA!AA101,"")</f>
        <v>3</v>
      </c>
      <c r="K107" s="83">
        <f>IF((SrcKA!J101&lt;&gt;""), SrcKA!J101,"")</f>
        <v>157.69</v>
      </c>
      <c r="L107" s="83">
        <f>IF((SrcKA!U101&lt;&gt;""), SrcKA!U101,"")</f>
        <v>2</v>
      </c>
      <c r="M107" s="83">
        <f>IF((SrcKA!V101&lt;&gt;""), SrcKA!V101,"")</f>
        <v>108.28</v>
      </c>
      <c r="N107" s="81"/>
      <c r="O107" s="83"/>
      <c r="P107" s="83">
        <f>IF((SrcKA!AE101&lt;&gt;""), SrcKA!AE101,"")</f>
        <v>0</v>
      </c>
      <c r="Q107" s="83">
        <f>IF((SrcKA!K101&lt;&gt;""), SrcKA!K101,"")</f>
        <v>5522.14</v>
      </c>
      <c r="R107" s="82">
        <v>2025</v>
      </c>
      <c r="S107" s="82" t="s">
        <v>1371</v>
      </c>
      <c r="T107" s="81" t="str">
        <f>IF((SrcKA!O101&lt;&gt;""), SrcKA!O101,"")</f>
        <v>ООО "Опора Лэп"</v>
      </c>
      <c r="U107" s="81" t="str">
        <f>IF((SrcKA!Z101&lt;&gt;""), SrcKA!Z101,"")</f>
        <v>Россия</v>
      </c>
      <c r="V107" s="81" t="str">
        <f>IF((SrcKA!R101&lt;&gt;""), SrcKA!R101,"")</f>
        <v>772001001</v>
      </c>
      <c r="W107" s="81" t="str">
        <f>IF((SrcKA!Q101&lt;&gt;""), SrcKA!Q101,"")</f>
        <v>7720858444</v>
      </c>
      <c r="X107" s="81" t="str">
        <f>IF((SrcKA!S101&lt;&gt;""), SrcKA!S101,"")</f>
        <v>http://electrum.su</v>
      </c>
      <c r="Y107" s="81" t="str">
        <f>IF((SrcKA!P101&lt;&gt;""), SrcKA!P101,"")</f>
        <v>143962, Московская область, г. Реутов, ул, Октября, 28</v>
      </c>
      <c r="Z107" s="82">
        <f>IF((SrcKA!N101&lt;&gt;""), SrcKA!N101,"")</f>
        <v>2</v>
      </c>
    </row>
    <row r="108" spans="1:26" ht="57" x14ac:dyDescent="0.2">
      <c r="A108" s="84" t="s">
        <v>1142</v>
      </c>
      <c r="B108" s="85" t="str">
        <f>SrcKA!D102</f>
        <v>ТЦ_22.2.02.18_50_5005066854_23.07.2025_02_34.2</v>
      </c>
      <c r="C108" s="85" t="str">
        <f>IF((SrcKA!AI102&lt;&gt;""), SrcKA!AI102,"")</f>
        <v>Траверса ТМ6</v>
      </c>
      <c r="D108" s="85" t="str">
        <f>IF((SrcKA!E102&lt;&gt;""), SrcKA!E102,"")</f>
        <v>Траверса ТМ6</v>
      </c>
      <c r="E108" s="86" t="str">
        <f>IF((SrcKA!AH102&lt;&gt;""), SrcKA!AH102,"")</f>
        <v>шт.</v>
      </c>
      <c r="F108" s="86" t="str">
        <f>IF((SrcKA!G102&lt;&gt;""), SrcKA!G102,"")</f>
        <v>шт.</v>
      </c>
      <c r="G108" s="87">
        <f>IF((SrcKA!I102&lt;&gt;""), SrcKA!I102,"")</f>
        <v>6840.25</v>
      </c>
      <c r="H108" s="87">
        <f>IF((SrcKA!H102&lt;&gt;""), SrcKA!H102,"")</f>
        <v>5700.21</v>
      </c>
      <c r="I108" s="87">
        <f>IF((SrcKA!AC102&lt;&gt;""), SrcKA!AC102,"")</f>
        <v>5700.21</v>
      </c>
      <c r="J108" s="87">
        <f>IF((SrcKA!AA102&lt;&gt;""), SrcKA!AA102,"")</f>
        <v>3</v>
      </c>
      <c r="K108" s="87">
        <f>IF((SrcKA!J102&lt;&gt;""), SrcKA!J102,"")</f>
        <v>171.01</v>
      </c>
      <c r="L108" s="87">
        <f>IF((SrcKA!U102&lt;&gt;""), SrcKA!U102,"")</f>
        <v>2</v>
      </c>
      <c r="M108" s="87">
        <f>IF((SrcKA!V102&lt;&gt;""), SrcKA!V102,"")</f>
        <v>117.42</v>
      </c>
      <c r="N108" s="85"/>
      <c r="O108" s="87"/>
      <c r="P108" s="87">
        <f>IF((SrcKA!AE102&lt;&gt;""), SrcKA!AE102,"")</f>
        <v>0</v>
      </c>
      <c r="Q108" s="87">
        <f>IF((SrcKA!K102&lt;&gt;""), SrcKA!K102,"")</f>
        <v>5988.64</v>
      </c>
      <c r="R108" s="86">
        <v>2025</v>
      </c>
      <c r="S108" s="86" t="s">
        <v>1371</v>
      </c>
      <c r="T108" s="85" t="str">
        <f>IF((SrcKA!O102&lt;&gt;""), SrcKA!O102,"")</f>
        <v>ООО "ЛЭП ИНДУСТРИЯ"</v>
      </c>
      <c r="U108" s="85" t="str">
        <f>IF((SrcKA!Z102&lt;&gt;""), SrcKA!Z102,"")</f>
        <v>Россия</v>
      </c>
      <c r="V108" s="85" t="str">
        <f>IF((SrcKA!R102&lt;&gt;""), SrcKA!R102,"")</f>
        <v>500501001</v>
      </c>
      <c r="W108" s="85" t="str">
        <f>IF((SrcKA!Q102&lt;&gt;""), SrcKA!Q102,"")</f>
        <v>5005066854</v>
      </c>
      <c r="X108" s="85" t="str">
        <f>IF((SrcKA!S102&lt;&gt;""), SrcKA!S102,"")</f>
        <v>http://lepind.ru</v>
      </c>
      <c r="Y108" s="85" t="str">
        <f>IF((SrcKA!P102&lt;&gt;""), SrcKA!P102,"")</f>
        <v>140200, Московская обл., г. Воскресенск, ул. Кирпичная, 1</v>
      </c>
      <c r="Z108" s="86">
        <f>IF((SrcKA!N102&lt;&gt;""), SrcKA!N102,"")</f>
        <v>2</v>
      </c>
    </row>
    <row r="109" spans="1:26" ht="71.25" x14ac:dyDescent="0.2">
      <c r="A109" s="84" t="s">
        <v>1144</v>
      </c>
      <c r="B109" s="85" t="str">
        <f>SrcKA!D103</f>
        <v>ТЦ_22.2.02.18_50_5036090504_23.07.2025_02_34.3</v>
      </c>
      <c r="C109" s="85" t="str">
        <f>IF((SrcKA!AI103&lt;&gt;""), SrcKA!AI103,"")</f>
        <v>Траверса ТМ6</v>
      </c>
      <c r="D109" s="85" t="str">
        <f>IF((SrcKA!E103&lt;&gt;""), SrcKA!E103,"")</f>
        <v>Траверса ТМ6</v>
      </c>
      <c r="E109" s="86" t="str">
        <f>IF((SrcKA!AH103&lt;&gt;""), SrcKA!AH103,"")</f>
        <v>шт.</v>
      </c>
      <c r="F109" s="86" t="str">
        <f>IF((SrcKA!G103&lt;&gt;""), SrcKA!G103,"")</f>
        <v>шт.</v>
      </c>
      <c r="G109" s="87">
        <f>IF((SrcKA!I103&lt;&gt;""), SrcKA!I103,"")</f>
        <v>6720.16</v>
      </c>
      <c r="H109" s="87">
        <f>IF((SrcKA!H103&lt;&gt;""), SrcKA!H103,"")</f>
        <v>5600.13</v>
      </c>
      <c r="I109" s="87">
        <f>IF((SrcKA!AC103&lt;&gt;""), SrcKA!AC103,"")</f>
        <v>5600.13</v>
      </c>
      <c r="J109" s="87">
        <f>IF((SrcKA!AA103&lt;&gt;""), SrcKA!AA103,"")</f>
        <v>3</v>
      </c>
      <c r="K109" s="87">
        <f>IF((SrcKA!J103&lt;&gt;""), SrcKA!J103,"")</f>
        <v>168</v>
      </c>
      <c r="L109" s="87">
        <f>IF((SrcKA!U103&lt;&gt;""), SrcKA!U103,"")</f>
        <v>2</v>
      </c>
      <c r="M109" s="87">
        <f>IF((SrcKA!V103&lt;&gt;""), SrcKA!V103,"")</f>
        <v>115.36</v>
      </c>
      <c r="N109" s="85"/>
      <c r="O109" s="87"/>
      <c r="P109" s="87">
        <f>IF((SrcKA!AE103&lt;&gt;""), SrcKA!AE103,"")</f>
        <v>0</v>
      </c>
      <c r="Q109" s="87">
        <f>IF((SrcKA!K103&lt;&gt;""), SrcKA!K103,"")</f>
        <v>5883.49</v>
      </c>
      <c r="R109" s="86">
        <v>2025</v>
      </c>
      <c r="S109" s="86" t="s">
        <v>1371</v>
      </c>
      <c r="T109" s="85" t="str">
        <f>IF((SrcKA!O103&lt;&gt;""), SrcKA!O103,"")</f>
        <v>ООО «АРМАТЕХ»</v>
      </c>
      <c r="U109" s="85" t="str">
        <f>IF((SrcKA!Z103&lt;&gt;""), SrcKA!Z103,"")</f>
        <v>Россия</v>
      </c>
      <c r="V109" s="85" t="str">
        <f>IF((SrcKA!R103&lt;&gt;""), SrcKA!R103,"")</f>
        <v>503601001</v>
      </c>
      <c r="W109" s="85" t="str">
        <f>IF((SrcKA!Q103&lt;&gt;""), SrcKA!Q103,"")</f>
        <v>5036090504</v>
      </c>
      <c r="X109" s="85" t="str">
        <f>IF((SrcKA!S103&lt;&gt;""), SrcKA!S103,"")</f>
        <v>https://armatech.group</v>
      </c>
      <c r="Y109" s="85" t="str">
        <f>IF((SrcKA!P103&lt;&gt;""), SrcKA!P103,"")</f>
        <v>142121, Московская область, г. Подольск, ул. Станционная, д. 24,</v>
      </c>
      <c r="Z109" s="86">
        <f>IF((SrcKA!N103&lt;&gt;""), SrcKA!N103,"")</f>
        <v>2</v>
      </c>
    </row>
    <row r="110" spans="1:26" ht="60" x14ac:dyDescent="0.2">
      <c r="A110" s="80" t="s">
        <v>1146</v>
      </c>
      <c r="B110" s="81" t="str">
        <f>SrcKA!D104</f>
        <v>ТЦ_25.2.02.09_77_7720858444_23.07.2025_02_35.1</v>
      </c>
      <c r="C110" s="81" t="str">
        <f>IF((SrcKA!AI104&lt;&gt;""), SrcKA!AI104,"")</f>
        <v>Хомут Х42</v>
      </c>
      <c r="D110" s="81" t="str">
        <f>IF((SrcKA!E104&lt;&gt;""), SrcKA!E104,"")</f>
        <v>Хомут Х42</v>
      </c>
      <c r="E110" s="82" t="str">
        <f>IF((SrcKA!AH104&lt;&gt;""), SrcKA!AH104,"")</f>
        <v>шт.</v>
      </c>
      <c r="F110" s="82" t="str">
        <f>IF((SrcKA!G104&lt;&gt;""), SrcKA!G104,"")</f>
        <v>шт.</v>
      </c>
      <c r="G110" s="83">
        <f>IF((SrcKA!I104&lt;&gt;""), SrcKA!I104,"")</f>
        <v>323.77999999999997</v>
      </c>
      <c r="H110" s="83">
        <f>IF((SrcKA!H104&lt;&gt;""), SrcKA!H104,"")</f>
        <v>269.82</v>
      </c>
      <c r="I110" s="83">
        <f>IF((SrcKA!AC104&lt;&gt;""), SrcKA!AC104,"")</f>
        <v>269.82</v>
      </c>
      <c r="J110" s="83">
        <f>IF((SrcKA!AA104&lt;&gt;""), SrcKA!AA104,"")</f>
        <v>3</v>
      </c>
      <c r="K110" s="83">
        <f>IF((SrcKA!J104&lt;&gt;""), SrcKA!J104,"")</f>
        <v>8.09</v>
      </c>
      <c r="L110" s="83">
        <f>IF((SrcKA!U104&lt;&gt;""), SrcKA!U104,"")</f>
        <v>2</v>
      </c>
      <c r="M110" s="83">
        <f>IF((SrcKA!V104&lt;&gt;""), SrcKA!V104,"")</f>
        <v>5.56</v>
      </c>
      <c r="N110" s="81"/>
      <c r="O110" s="83"/>
      <c r="P110" s="83">
        <f>IF((SrcKA!AE104&lt;&gt;""), SrcKA!AE104,"")</f>
        <v>0</v>
      </c>
      <c r="Q110" s="83">
        <f>IF((SrcKA!K104&lt;&gt;""), SrcKA!K104,"")</f>
        <v>283.47000000000003</v>
      </c>
      <c r="R110" s="82">
        <v>2025</v>
      </c>
      <c r="S110" s="82" t="s">
        <v>1371</v>
      </c>
      <c r="T110" s="81" t="str">
        <f>IF((SrcKA!O104&lt;&gt;""), SrcKA!O104,"")</f>
        <v>ООО "Опора Лэп"</v>
      </c>
      <c r="U110" s="81" t="str">
        <f>IF((SrcKA!Z104&lt;&gt;""), SrcKA!Z104,"")</f>
        <v>Россия</v>
      </c>
      <c r="V110" s="81" t="str">
        <f>IF((SrcKA!R104&lt;&gt;""), SrcKA!R104,"")</f>
        <v>772001001</v>
      </c>
      <c r="W110" s="81" t="str">
        <f>IF((SrcKA!Q104&lt;&gt;""), SrcKA!Q104,"")</f>
        <v>7720858444</v>
      </c>
      <c r="X110" s="81" t="str">
        <f>IF((SrcKA!S104&lt;&gt;""), SrcKA!S104,"")</f>
        <v>http://electrum.su</v>
      </c>
      <c r="Y110" s="81" t="str">
        <f>IF((SrcKA!P104&lt;&gt;""), SrcKA!P104,"")</f>
        <v>143962, Московская область, г. Реутов, ул, Октября, 28</v>
      </c>
      <c r="Z110" s="82">
        <f>IF((SrcKA!N104&lt;&gt;""), SrcKA!N104,"")</f>
        <v>2</v>
      </c>
    </row>
    <row r="111" spans="1:26" ht="57" x14ac:dyDescent="0.2">
      <c r="A111" s="84" t="s">
        <v>1147</v>
      </c>
      <c r="B111" s="85" t="str">
        <f>SrcKA!D105</f>
        <v>ТЦ_25.2.02.09_50_5005066854_23.07.2025_02_35.2</v>
      </c>
      <c r="C111" s="85" t="str">
        <f>IF((SrcKA!AI105&lt;&gt;""), SrcKA!AI105,"")</f>
        <v>Хомут Х42</v>
      </c>
      <c r="D111" s="85" t="str">
        <f>IF((SrcKA!E105&lt;&gt;""), SrcKA!E105,"")</f>
        <v>Хомут Х42</v>
      </c>
      <c r="E111" s="86" t="str">
        <f>IF((SrcKA!AH105&lt;&gt;""), SrcKA!AH105,"")</f>
        <v>шт.</v>
      </c>
      <c r="F111" s="86" t="str">
        <f>IF((SrcKA!G105&lt;&gt;""), SrcKA!G105,"")</f>
        <v>шт.</v>
      </c>
      <c r="G111" s="87">
        <f>IF((SrcKA!I105&lt;&gt;""), SrcKA!I105,"")</f>
        <v>385.26</v>
      </c>
      <c r="H111" s="87">
        <f>IF((SrcKA!H105&lt;&gt;""), SrcKA!H105,"")</f>
        <v>321.05</v>
      </c>
      <c r="I111" s="87">
        <f>IF((SrcKA!AC105&lt;&gt;""), SrcKA!AC105,"")</f>
        <v>321.05</v>
      </c>
      <c r="J111" s="87">
        <f>IF((SrcKA!AA105&lt;&gt;""), SrcKA!AA105,"")</f>
        <v>3</v>
      </c>
      <c r="K111" s="87">
        <f>IF((SrcKA!J105&lt;&gt;""), SrcKA!J105,"")</f>
        <v>9.6300000000000008</v>
      </c>
      <c r="L111" s="87">
        <f>IF((SrcKA!U105&lt;&gt;""), SrcKA!U105,"")</f>
        <v>2</v>
      </c>
      <c r="M111" s="87">
        <f>IF((SrcKA!V105&lt;&gt;""), SrcKA!V105,"")</f>
        <v>6.61</v>
      </c>
      <c r="N111" s="85"/>
      <c r="O111" s="87"/>
      <c r="P111" s="87">
        <f>IF((SrcKA!AE105&lt;&gt;""), SrcKA!AE105,"")</f>
        <v>0</v>
      </c>
      <c r="Q111" s="87">
        <f>IF((SrcKA!K105&lt;&gt;""), SrcKA!K105,"")</f>
        <v>337.29</v>
      </c>
      <c r="R111" s="86">
        <v>2025</v>
      </c>
      <c r="S111" s="86" t="s">
        <v>1371</v>
      </c>
      <c r="T111" s="85" t="str">
        <f>IF((SrcKA!O105&lt;&gt;""), SrcKA!O105,"")</f>
        <v>ООО "ЛЭП ИНДУСТРИЯ"</v>
      </c>
      <c r="U111" s="85" t="str">
        <f>IF((SrcKA!Z105&lt;&gt;""), SrcKA!Z105,"")</f>
        <v>Россия</v>
      </c>
      <c r="V111" s="85" t="str">
        <f>IF((SrcKA!R105&lt;&gt;""), SrcKA!R105,"")</f>
        <v>500501001</v>
      </c>
      <c r="W111" s="85" t="str">
        <f>IF((SrcKA!Q105&lt;&gt;""), SrcKA!Q105,"")</f>
        <v>5005066854</v>
      </c>
      <c r="X111" s="85" t="str">
        <f>IF((SrcKA!S105&lt;&gt;""), SrcKA!S105,"")</f>
        <v>http://lepind.ru</v>
      </c>
      <c r="Y111" s="85" t="str">
        <f>IF((SrcKA!P105&lt;&gt;""), SrcKA!P105,"")</f>
        <v>140200, Московская обл., г. Воскресенск, ул. Кирпичная, 1</v>
      </c>
      <c r="Z111" s="86">
        <f>IF((SrcKA!N105&lt;&gt;""), SrcKA!N105,"")</f>
        <v>2</v>
      </c>
    </row>
    <row r="112" spans="1:26" ht="71.25" x14ac:dyDescent="0.2">
      <c r="A112" s="84" t="s">
        <v>1149</v>
      </c>
      <c r="B112" s="85" t="str">
        <f>SrcKA!D106</f>
        <v>ТЦ_25.2.02.09_50_5036090504_23.07.2025_02_35.3</v>
      </c>
      <c r="C112" s="85" t="str">
        <f>IF((SrcKA!AI106&lt;&gt;""), SrcKA!AI106,"")</f>
        <v>Хомут Х42</v>
      </c>
      <c r="D112" s="85" t="str">
        <f>IF((SrcKA!E106&lt;&gt;""), SrcKA!E106,"")</f>
        <v>Хомут Х42</v>
      </c>
      <c r="E112" s="86" t="str">
        <f>IF((SrcKA!AH106&lt;&gt;""), SrcKA!AH106,"")</f>
        <v>шт.</v>
      </c>
      <c r="F112" s="86" t="str">
        <f>IF((SrcKA!G106&lt;&gt;""), SrcKA!G106,"")</f>
        <v>шт.</v>
      </c>
      <c r="G112" s="87">
        <f>IF((SrcKA!I106&lt;&gt;""), SrcKA!I106,"")</f>
        <v>37425</v>
      </c>
      <c r="H112" s="87">
        <f>IF((SrcKA!H106&lt;&gt;""), SrcKA!H106,"")</f>
        <v>31187.5</v>
      </c>
      <c r="I112" s="87">
        <f>IF((SrcKA!AC106&lt;&gt;""), SrcKA!AC106,"")</f>
        <v>31187.5</v>
      </c>
      <c r="J112" s="87">
        <f>IF((SrcKA!AA106&lt;&gt;""), SrcKA!AA106,"")</f>
        <v>3</v>
      </c>
      <c r="K112" s="87">
        <f>IF((SrcKA!J106&lt;&gt;""), SrcKA!J106,"")</f>
        <v>935.63</v>
      </c>
      <c r="L112" s="87">
        <f>IF((SrcKA!U106&lt;&gt;""), SrcKA!U106,"")</f>
        <v>2</v>
      </c>
      <c r="M112" s="87">
        <f>IF((SrcKA!V106&lt;&gt;""), SrcKA!V106,"")</f>
        <v>642.46</v>
      </c>
      <c r="N112" s="85"/>
      <c r="O112" s="87"/>
      <c r="P112" s="87">
        <f>IF((SrcKA!AE106&lt;&gt;""), SrcKA!AE106,"")</f>
        <v>0</v>
      </c>
      <c r="Q112" s="87">
        <f>IF((SrcKA!K106&lt;&gt;""), SrcKA!K106,"")</f>
        <v>32765.59</v>
      </c>
      <c r="R112" s="86">
        <v>2025</v>
      </c>
      <c r="S112" s="86" t="s">
        <v>1371</v>
      </c>
      <c r="T112" s="85" t="str">
        <f>IF((SrcKA!O106&lt;&gt;""), SrcKA!O106,"")</f>
        <v>ООО «АРМАТЕХ»</v>
      </c>
      <c r="U112" s="85" t="str">
        <f>IF((SrcKA!Z106&lt;&gt;""), SrcKA!Z106,"")</f>
        <v>Россия</v>
      </c>
      <c r="V112" s="85" t="str">
        <f>IF((SrcKA!R106&lt;&gt;""), SrcKA!R106,"")</f>
        <v>503601001</v>
      </c>
      <c r="W112" s="85" t="str">
        <f>IF((SrcKA!Q106&lt;&gt;""), SrcKA!Q106,"")</f>
        <v>5036090504</v>
      </c>
      <c r="X112" s="85" t="str">
        <f>IF((SrcKA!S106&lt;&gt;""), SrcKA!S106,"")</f>
        <v>https://armatech.group</v>
      </c>
      <c r="Y112" s="85" t="str">
        <f>IF((SrcKA!P106&lt;&gt;""), SrcKA!P106,"")</f>
        <v>142121, Московская область, г. Подольск, ул. Станционная, д. 24,</v>
      </c>
      <c r="Z112" s="86">
        <f>IF((SrcKA!N106&lt;&gt;""), SrcKA!N106,"")</f>
        <v>2</v>
      </c>
    </row>
    <row r="113" spans="1:26" ht="60" x14ac:dyDescent="0.2">
      <c r="A113" s="80" t="s">
        <v>1151</v>
      </c>
      <c r="B113" s="81" t="str">
        <f>SrcKA!D107</f>
        <v>ТЦ_22.2.02.18_77_7720858444_23.07.2025_02_36.1</v>
      </c>
      <c r="C113" s="81" t="str">
        <f>IF((SrcKA!AI107&lt;&gt;""), SrcKA!AI107,"")</f>
        <v>Оголовок ОГ2</v>
      </c>
      <c r="D113" s="81" t="str">
        <f>IF((SrcKA!E107&lt;&gt;""), SrcKA!E107,"")</f>
        <v>Оголовок ОГ2</v>
      </c>
      <c r="E113" s="82" t="str">
        <f>IF((SrcKA!AH107&lt;&gt;""), SrcKA!AH107,"")</f>
        <v>шт.</v>
      </c>
      <c r="F113" s="82" t="str">
        <f>IF((SrcKA!G107&lt;&gt;""), SrcKA!G107,"")</f>
        <v>шт.</v>
      </c>
      <c r="G113" s="83">
        <f>IF((SrcKA!I107&lt;&gt;""), SrcKA!I107,"")</f>
        <v>912.56</v>
      </c>
      <c r="H113" s="83">
        <f>IF((SrcKA!H107&lt;&gt;""), SrcKA!H107,"")</f>
        <v>760.47</v>
      </c>
      <c r="I113" s="83">
        <f>IF((SrcKA!AC107&lt;&gt;""), SrcKA!AC107,"")</f>
        <v>760.47</v>
      </c>
      <c r="J113" s="83">
        <f>IF((SrcKA!AA107&lt;&gt;""), SrcKA!AA107,"")</f>
        <v>3</v>
      </c>
      <c r="K113" s="83">
        <f>IF((SrcKA!J107&lt;&gt;""), SrcKA!J107,"")</f>
        <v>22.81</v>
      </c>
      <c r="L113" s="83">
        <f>IF((SrcKA!U107&lt;&gt;""), SrcKA!U107,"")</f>
        <v>2</v>
      </c>
      <c r="M113" s="83">
        <f>IF((SrcKA!V107&lt;&gt;""), SrcKA!V107,"")</f>
        <v>15.67</v>
      </c>
      <c r="N113" s="81"/>
      <c r="O113" s="83"/>
      <c r="P113" s="83">
        <f>IF((SrcKA!AE107&lt;&gt;""), SrcKA!AE107,"")</f>
        <v>0</v>
      </c>
      <c r="Q113" s="83">
        <f>IF((SrcKA!K107&lt;&gt;""), SrcKA!K107,"")</f>
        <v>798.95</v>
      </c>
      <c r="R113" s="82">
        <v>2025</v>
      </c>
      <c r="S113" s="82" t="s">
        <v>1371</v>
      </c>
      <c r="T113" s="81" t="str">
        <f>IF((SrcKA!O107&lt;&gt;""), SrcKA!O107,"")</f>
        <v>ООО "Опора Лэп"</v>
      </c>
      <c r="U113" s="81" t="str">
        <f>IF((SrcKA!Z107&lt;&gt;""), SrcKA!Z107,"")</f>
        <v>Россия</v>
      </c>
      <c r="V113" s="81" t="str">
        <f>IF((SrcKA!R107&lt;&gt;""), SrcKA!R107,"")</f>
        <v>772001001</v>
      </c>
      <c r="W113" s="81" t="str">
        <f>IF((SrcKA!Q107&lt;&gt;""), SrcKA!Q107,"")</f>
        <v>7720858444</v>
      </c>
      <c r="X113" s="81" t="str">
        <f>IF((SrcKA!S107&lt;&gt;""), SrcKA!S107,"")</f>
        <v>http://electrum.su</v>
      </c>
      <c r="Y113" s="81" t="str">
        <f>IF((SrcKA!P107&lt;&gt;""), SrcKA!P107,"")</f>
        <v>143962, Московская область, г. Реутов, ул, Октября, 28</v>
      </c>
      <c r="Z113" s="82">
        <f>IF((SrcKA!N107&lt;&gt;""), SrcKA!N107,"")</f>
        <v>2</v>
      </c>
    </row>
    <row r="114" spans="1:26" ht="57" x14ac:dyDescent="0.2">
      <c r="A114" s="84" t="s">
        <v>1152</v>
      </c>
      <c r="B114" s="85" t="str">
        <f>SrcKA!D108</f>
        <v>ТЦ_22.2.02.18_50_5005066854_23.07.2025_02_36.2</v>
      </c>
      <c r="C114" s="85" t="str">
        <f>IF((SrcKA!AI108&lt;&gt;""), SrcKA!AI108,"")</f>
        <v>Оголовок ОГ2</v>
      </c>
      <c r="D114" s="85" t="str">
        <f>IF((SrcKA!E108&lt;&gt;""), SrcKA!E108,"")</f>
        <v>Оголовок ОГ2</v>
      </c>
      <c r="E114" s="86" t="str">
        <f>IF((SrcKA!AH108&lt;&gt;""), SrcKA!AH108,"")</f>
        <v>шт.</v>
      </c>
      <c r="F114" s="86" t="str">
        <f>IF((SrcKA!G108&lt;&gt;""), SrcKA!G108,"")</f>
        <v>шт.</v>
      </c>
      <c r="G114" s="87">
        <f>IF((SrcKA!I108&lt;&gt;""), SrcKA!I108,"")</f>
        <v>928.36</v>
      </c>
      <c r="H114" s="87">
        <f>IF((SrcKA!H108&lt;&gt;""), SrcKA!H108,"")</f>
        <v>773.63</v>
      </c>
      <c r="I114" s="87">
        <f>IF((SrcKA!AC108&lt;&gt;""), SrcKA!AC108,"")</f>
        <v>773.63</v>
      </c>
      <c r="J114" s="87">
        <f>IF((SrcKA!AA108&lt;&gt;""), SrcKA!AA108,"")</f>
        <v>3</v>
      </c>
      <c r="K114" s="87">
        <f>IF((SrcKA!J108&lt;&gt;""), SrcKA!J108,"")</f>
        <v>23.21</v>
      </c>
      <c r="L114" s="87">
        <f>IF((SrcKA!U108&lt;&gt;""), SrcKA!U108,"")</f>
        <v>2</v>
      </c>
      <c r="M114" s="87">
        <f>IF((SrcKA!V108&lt;&gt;""), SrcKA!V108,"")</f>
        <v>15.94</v>
      </c>
      <c r="N114" s="85"/>
      <c r="O114" s="87"/>
      <c r="P114" s="87">
        <f>IF((SrcKA!AE108&lt;&gt;""), SrcKA!AE108,"")</f>
        <v>0</v>
      </c>
      <c r="Q114" s="87">
        <f>IF((SrcKA!K108&lt;&gt;""), SrcKA!K108,"")</f>
        <v>812.78</v>
      </c>
      <c r="R114" s="86">
        <v>2025</v>
      </c>
      <c r="S114" s="86" t="s">
        <v>1371</v>
      </c>
      <c r="T114" s="85" t="str">
        <f>IF((SrcKA!O108&lt;&gt;""), SrcKA!O108,"")</f>
        <v>ООО "ЛЭП ИНДУСТРИЯ"</v>
      </c>
      <c r="U114" s="85" t="str">
        <f>IF((SrcKA!Z108&lt;&gt;""), SrcKA!Z108,"")</f>
        <v>Россия</v>
      </c>
      <c r="V114" s="85" t="str">
        <f>IF((SrcKA!R108&lt;&gt;""), SrcKA!R108,"")</f>
        <v>500501001</v>
      </c>
      <c r="W114" s="85" t="str">
        <f>IF((SrcKA!Q108&lt;&gt;""), SrcKA!Q108,"")</f>
        <v>5005066854</v>
      </c>
      <c r="X114" s="85" t="str">
        <f>IF((SrcKA!S108&lt;&gt;""), SrcKA!S108,"")</f>
        <v>http://lepind.ru</v>
      </c>
      <c r="Y114" s="85" t="str">
        <f>IF((SrcKA!P108&lt;&gt;""), SrcKA!P108,"")</f>
        <v>140200, Московская обл., г. Воскресенск, ул. Кирпичная, 1</v>
      </c>
      <c r="Z114" s="86">
        <f>IF((SrcKA!N108&lt;&gt;""), SrcKA!N108,"")</f>
        <v>2</v>
      </c>
    </row>
    <row r="115" spans="1:26" ht="71.25" x14ac:dyDescent="0.2">
      <c r="A115" s="84" t="s">
        <v>1154</v>
      </c>
      <c r="B115" s="85" t="str">
        <f>SrcKA!D109</f>
        <v>ТЦ_22.2.02.18_50_5036090504_23.07.2025_02_36.3</v>
      </c>
      <c r="C115" s="85" t="str">
        <f>IF((SrcKA!AI109&lt;&gt;""), SrcKA!AI109,"")</f>
        <v>Оголовок ОГ2</v>
      </c>
      <c r="D115" s="85" t="str">
        <f>IF((SrcKA!E109&lt;&gt;""), SrcKA!E109,"")</f>
        <v>Оголовок ОГ2</v>
      </c>
      <c r="E115" s="86" t="str">
        <f>IF((SrcKA!AH109&lt;&gt;""), SrcKA!AH109,"")</f>
        <v>шт.</v>
      </c>
      <c r="F115" s="86" t="str">
        <f>IF((SrcKA!G109&lt;&gt;""), SrcKA!G109,"")</f>
        <v>шт.</v>
      </c>
      <c r="G115" s="87">
        <f>IF((SrcKA!I109&lt;&gt;""), SrcKA!I109,"")</f>
        <v>978.14</v>
      </c>
      <c r="H115" s="87">
        <f>IF((SrcKA!H109&lt;&gt;""), SrcKA!H109,"")</f>
        <v>815.12</v>
      </c>
      <c r="I115" s="87">
        <f>IF((SrcKA!AC109&lt;&gt;""), SrcKA!AC109,"")</f>
        <v>815.12</v>
      </c>
      <c r="J115" s="87">
        <f>IF((SrcKA!AA109&lt;&gt;""), SrcKA!AA109,"")</f>
        <v>3</v>
      </c>
      <c r="K115" s="87">
        <f>IF((SrcKA!J109&lt;&gt;""), SrcKA!J109,"")</f>
        <v>24.45</v>
      </c>
      <c r="L115" s="87">
        <f>IF((SrcKA!U109&lt;&gt;""), SrcKA!U109,"")</f>
        <v>2</v>
      </c>
      <c r="M115" s="87">
        <f>IF((SrcKA!V109&lt;&gt;""), SrcKA!V109,"")</f>
        <v>16.79</v>
      </c>
      <c r="N115" s="85"/>
      <c r="O115" s="87"/>
      <c r="P115" s="87">
        <f>IF((SrcKA!AE109&lt;&gt;""), SrcKA!AE109,"")</f>
        <v>0</v>
      </c>
      <c r="Q115" s="87">
        <f>IF((SrcKA!K109&lt;&gt;""), SrcKA!K109,"")</f>
        <v>856.36</v>
      </c>
      <c r="R115" s="86">
        <v>2025</v>
      </c>
      <c r="S115" s="86" t="s">
        <v>1371</v>
      </c>
      <c r="T115" s="85" t="str">
        <f>IF((SrcKA!O109&lt;&gt;""), SrcKA!O109,"")</f>
        <v>ООО «АРМАТЕХ»</v>
      </c>
      <c r="U115" s="85" t="str">
        <f>IF((SrcKA!Z109&lt;&gt;""), SrcKA!Z109,"")</f>
        <v>Россия</v>
      </c>
      <c r="V115" s="85" t="str">
        <f>IF((SrcKA!R109&lt;&gt;""), SrcKA!R109,"")</f>
        <v>503601001</v>
      </c>
      <c r="W115" s="85" t="str">
        <f>IF((SrcKA!Q109&lt;&gt;""), SrcKA!Q109,"")</f>
        <v>5036090504</v>
      </c>
      <c r="X115" s="85" t="str">
        <f>IF((SrcKA!S109&lt;&gt;""), SrcKA!S109,"")</f>
        <v>https://armatech.group</v>
      </c>
      <c r="Y115" s="85" t="str">
        <f>IF((SrcKA!P109&lt;&gt;""), SrcKA!P109,"")</f>
        <v>142121, Московская область, г. Подольск, ул. Станционная, д. 24,</v>
      </c>
      <c r="Z115" s="86">
        <f>IF((SrcKA!N109&lt;&gt;""), SrcKA!N109,"")</f>
        <v>2</v>
      </c>
    </row>
    <row r="116" spans="1:26" ht="60" x14ac:dyDescent="0.2">
      <c r="A116" s="80" t="s">
        <v>1156</v>
      </c>
      <c r="B116" s="81" t="str">
        <f>SrcKA!D110</f>
        <v>ТЦ_01.7.10.07_77_7720858444_23.07.2025_02_37.1</v>
      </c>
      <c r="C116" s="81" t="str">
        <f>IF((SrcKA!AI110&lt;&gt;""), SrcKA!AI110,"")</f>
        <v>Эмаль аэрозольная термостойкая (520 мл)</v>
      </c>
      <c r="D116" s="81" t="str">
        <f>IF((SrcKA!E110&lt;&gt;""), SrcKA!E110,"")</f>
        <v>Эмаль аэрозольная термостойкая (520 мл)</v>
      </c>
      <c r="E116" s="82" t="str">
        <f>IF((SrcKA!AH110&lt;&gt;""), SrcKA!AH110,"")</f>
        <v>шт.</v>
      </c>
      <c r="F116" s="82" t="str">
        <f>IF((SrcKA!G110&lt;&gt;""), SrcKA!G110,"")</f>
        <v>шт.</v>
      </c>
      <c r="G116" s="83">
        <f>IF((SrcKA!I110&lt;&gt;""), SrcKA!I110,"")</f>
        <v>530.70000000000005</v>
      </c>
      <c r="H116" s="83">
        <f>IF((SrcKA!H110&lt;&gt;""), SrcKA!H110,"")</f>
        <v>442.25</v>
      </c>
      <c r="I116" s="83">
        <f>IF((SrcKA!AC110&lt;&gt;""), SrcKA!AC110,"")</f>
        <v>442.25</v>
      </c>
      <c r="J116" s="83">
        <f>IF((SrcKA!AA110&lt;&gt;""), SrcKA!AA110,"")</f>
        <v>3</v>
      </c>
      <c r="K116" s="83">
        <f>IF((SrcKA!J110&lt;&gt;""), SrcKA!J110,"")</f>
        <v>13.27</v>
      </c>
      <c r="L116" s="83">
        <f>IF((SrcKA!U110&lt;&gt;""), SrcKA!U110,"")</f>
        <v>2</v>
      </c>
      <c r="M116" s="83">
        <f>IF((SrcKA!V110&lt;&gt;""), SrcKA!V110,"")</f>
        <v>9.11</v>
      </c>
      <c r="N116" s="81"/>
      <c r="O116" s="83"/>
      <c r="P116" s="83">
        <f>IF((SrcKA!AE110&lt;&gt;""), SrcKA!AE110,"")</f>
        <v>0</v>
      </c>
      <c r="Q116" s="83">
        <f>IF((SrcKA!K110&lt;&gt;""), SrcKA!K110,"")</f>
        <v>464.63</v>
      </c>
      <c r="R116" s="82">
        <v>2025</v>
      </c>
      <c r="S116" s="82" t="s">
        <v>1371</v>
      </c>
      <c r="T116" s="81" t="str">
        <f>IF((SrcKA!O110&lt;&gt;""), SrcKA!O110,"")</f>
        <v>ООО "Опора Лэп"</v>
      </c>
      <c r="U116" s="81" t="str">
        <f>IF((SrcKA!Z110&lt;&gt;""), SrcKA!Z110,"")</f>
        <v>Россия</v>
      </c>
      <c r="V116" s="81" t="str">
        <f>IF((SrcKA!R110&lt;&gt;""), SrcKA!R110,"")</f>
        <v>772001001</v>
      </c>
      <c r="W116" s="81" t="str">
        <f>IF((SrcKA!Q110&lt;&gt;""), SrcKA!Q110,"")</f>
        <v>7720858444</v>
      </c>
      <c r="X116" s="81" t="str">
        <f>IF((SrcKA!S110&lt;&gt;""), SrcKA!S110,"")</f>
        <v>http://electrum.su</v>
      </c>
      <c r="Y116" s="81" t="str">
        <f>IF((SrcKA!P110&lt;&gt;""), SrcKA!P110,"")</f>
        <v>143962, Московская область, г. Реутов, ул, Октября, 28</v>
      </c>
      <c r="Z116" s="82">
        <f>IF((SrcKA!N110&lt;&gt;""), SrcKA!N110,"")</f>
        <v>2</v>
      </c>
    </row>
    <row r="117" spans="1:26" ht="57" x14ac:dyDescent="0.2">
      <c r="A117" s="84" t="s">
        <v>1158</v>
      </c>
      <c r="B117" s="85" t="str">
        <f>SrcKA!D111</f>
        <v>ТЦ_01.7.10.07_50_5005066854_23.07.2025_02_37.2</v>
      </c>
      <c r="C117" s="85" t="str">
        <f>IF((SrcKA!AI111&lt;&gt;""), SrcKA!AI111,"")</f>
        <v>Эмаль аэрозольная термостойкая (520 мл)</v>
      </c>
      <c r="D117" s="85" t="str">
        <f>IF((SrcKA!E111&lt;&gt;""), SrcKA!E111,"")</f>
        <v>Эмаль аэрозольная термостойкая (520 мл)</v>
      </c>
      <c r="E117" s="86" t="str">
        <f>IF((SrcKA!AH111&lt;&gt;""), SrcKA!AH111,"")</f>
        <v>шт.</v>
      </c>
      <c r="F117" s="86" t="str">
        <f>IF((SrcKA!G111&lt;&gt;""), SrcKA!G111,"")</f>
        <v>шт.</v>
      </c>
      <c r="G117" s="87">
        <f>IF((SrcKA!I111&lt;&gt;""), SrcKA!I111,"")</f>
        <v>587.29999999999995</v>
      </c>
      <c r="H117" s="87">
        <f>IF((SrcKA!H111&lt;&gt;""), SrcKA!H111,"")</f>
        <v>489.42</v>
      </c>
      <c r="I117" s="87">
        <f>IF((SrcKA!AC111&lt;&gt;""), SrcKA!AC111,"")</f>
        <v>489.42</v>
      </c>
      <c r="J117" s="87">
        <f>IF((SrcKA!AA111&lt;&gt;""), SrcKA!AA111,"")</f>
        <v>3</v>
      </c>
      <c r="K117" s="87">
        <f>IF((SrcKA!J111&lt;&gt;""), SrcKA!J111,"")</f>
        <v>14.68</v>
      </c>
      <c r="L117" s="87">
        <f>IF((SrcKA!U111&lt;&gt;""), SrcKA!U111,"")</f>
        <v>2</v>
      </c>
      <c r="M117" s="87">
        <f>IF((SrcKA!V111&lt;&gt;""), SrcKA!V111,"")</f>
        <v>10.08</v>
      </c>
      <c r="N117" s="85"/>
      <c r="O117" s="87"/>
      <c r="P117" s="87">
        <f>IF((SrcKA!AE111&lt;&gt;""), SrcKA!AE111,"")</f>
        <v>0</v>
      </c>
      <c r="Q117" s="87">
        <f>IF((SrcKA!K111&lt;&gt;""), SrcKA!K111,"")</f>
        <v>514.17999999999995</v>
      </c>
      <c r="R117" s="86">
        <v>2025</v>
      </c>
      <c r="S117" s="86" t="s">
        <v>1371</v>
      </c>
      <c r="T117" s="85" t="str">
        <f>IF((SrcKA!O111&lt;&gt;""), SrcKA!O111,"")</f>
        <v>ООО "ЛЭП ИНДУСТРИЯ"</v>
      </c>
      <c r="U117" s="85" t="str">
        <f>IF((SrcKA!Z111&lt;&gt;""), SrcKA!Z111,"")</f>
        <v>Россия</v>
      </c>
      <c r="V117" s="85" t="str">
        <f>IF((SrcKA!R111&lt;&gt;""), SrcKA!R111,"")</f>
        <v>500501001</v>
      </c>
      <c r="W117" s="85" t="str">
        <f>IF((SrcKA!Q111&lt;&gt;""), SrcKA!Q111,"")</f>
        <v>5005066854</v>
      </c>
      <c r="X117" s="85" t="str">
        <f>IF((SrcKA!S111&lt;&gt;""), SrcKA!S111,"")</f>
        <v>http://lepind.ru</v>
      </c>
      <c r="Y117" s="85" t="str">
        <f>IF((SrcKA!P111&lt;&gt;""), SrcKA!P111,"")</f>
        <v>140200, Московская обл., г. Воскресенск, ул. Кирпичная, 1</v>
      </c>
      <c r="Z117" s="86">
        <f>IF((SrcKA!N111&lt;&gt;""), SrcKA!N111,"")</f>
        <v>2</v>
      </c>
    </row>
    <row r="118" spans="1:26" ht="71.25" x14ac:dyDescent="0.2">
      <c r="A118" s="84" t="s">
        <v>1160</v>
      </c>
      <c r="B118" s="85" t="str">
        <f>SrcKA!D112</f>
        <v>ТЦ_01.7.10.07_50_5036090504_23.07.2025_02_37.3</v>
      </c>
      <c r="C118" s="85" t="str">
        <f>IF((SrcKA!AI112&lt;&gt;""), SrcKA!AI112,"")</f>
        <v>Эмаль аэрозольная термостойкая (520 мл)</v>
      </c>
      <c r="D118" s="85" t="str">
        <f>IF((SrcKA!E112&lt;&gt;""), SrcKA!E112,"")</f>
        <v>Эмаль аэрозольная термостойкая (520 мл)</v>
      </c>
      <c r="E118" s="86" t="str">
        <f>IF((SrcKA!AH112&lt;&gt;""), SrcKA!AH112,"")</f>
        <v>шт.</v>
      </c>
      <c r="F118" s="86" t="str">
        <f>IF((SrcKA!G112&lt;&gt;""), SrcKA!G112,"")</f>
        <v>шт.</v>
      </c>
      <c r="G118" s="87">
        <f>IF((SrcKA!I112&lt;&gt;""), SrcKA!I112,"")</f>
        <v>625.4</v>
      </c>
      <c r="H118" s="87">
        <f>IF((SrcKA!H112&lt;&gt;""), SrcKA!H112,"")</f>
        <v>521.16999999999996</v>
      </c>
      <c r="I118" s="87">
        <f>IF((SrcKA!AC112&lt;&gt;""), SrcKA!AC112,"")</f>
        <v>521.16999999999996</v>
      </c>
      <c r="J118" s="87">
        <f>IF((SrcKA!AA112&lt;&gt;""), SrcKA!AA112,"")</f>
        <v>3</v>
      </c>
      <c r="K118" s="87">
        <f>IF((SrcKA!J112&lt;&gt;""), SrcKA!J112,"")</f>
        <v>15.64</v>
      </c>
      <c r="L118" s="87">
        <f>IF((SrcKA!U112&lt;&gt;""), SrcKA!U112,"")</f>
        <v>2</v>
      </c>
      <c r="M118" s="87">
        <f>IF((SrcKA!V112&lt;&gt;""), SrcKA!V112,"")</f>
        <v>10.74</v>
      </c>
      <c r="N118" s="85"/>
      <c r="O118" s="87"/>
      <c r="P118" s="87">
        <f>IF((SrcKA!AE112&lt;&gt;""), SrcKA!AE112,"")</f>
        <v>0</v>
      </c>
      <c r="Q118" s="87">
        <f>IF((SrcKA!K112&lt;&gt;""), SrcKA!K112,"")</f>
        <v>547.54999999999995</v>
      </c>
      <c r="R118" s="86">
        <v>2025</v>
      </c>
      <c r="S118" s="86" t="s">
        <v>1371</v>
      </c>
      <c r="T118" s="85" t="str">
        <f>IF((SrcKA!O112&lt;&gt;""), SrcKA!O112,"")</f>
        <v>ООО «АРМАТЕХ»</v>
      </c>
      <c r="U118" s="85" t="str">
        <f>IF((SrcKA!Z112&lt;&gt;""), SrcKA!Z112,"")</f>
        <v>Россия</v>
      </c>
      <c r="V118" s="85" t="str">
        <f>IF((SrcKA!R112&lt;&gt;""), SrcKA!R112,"")</f>
        <v>503601001</v>
      </c>
      <c r="W118" s="85" t="str">
        <f>IF((SrcKA!Q112&lt;&gt;""), SrcKA!Q112,"")</f>
        <v>5036090504</v>
      </c>
      <c r="X118" s="85" t="str">
        <f>IF((SrcKA!S112&lt;&gt;""), SrcKA!S112,"")</f>
        <v>https://armatech.group</v>
      </c>
      <c r="Y118" s="85" t="str">
        <f>IF((SrcKA!P112&lt;&gt;""), SrcKA!P112,"")</f>
        <v>142121, Московская область, г. Подольск, ул. Станционная, д. 24,</v>
      </c>
      <c r="Z118" s="86">
        <f>IF((SrcKA!N112&lt;&gt;""), SrcKA!N112,"")</f>
        <v>2</v>
      </c>
    </row>
    <row r="119" spans="1:26" ht="60" x14ac:dyDescent="0.2">
      <c r="A119" s="80" t="s">
        <v>1162</v>
      </c>
      <c r="B119" s="81" t="str">
        <f>SrcKA!D113</f>
        <v>ТЦ_20.2.05.02_77_7720858444_23.07.2025_02_38.1</v>
      </c>
      <c r="C119" s="81" t="str">
        <f>IF((SrcKA!AI113&lt;&gt;""), SrcKA!AI113,"")</f>
        <v>Держатель кабельный ДК 60-110</v>
      </c>
      <c r="D119" s="81" t="str">
        <f>IF((SrcKA!E113&lt;&gt;""), SrcKA!E113,"")</f>
        <v>Держатель кабельный ДК 60-110</v>
      </c>
      <c r="E119" s="82" t="str">
        <f>IF((SrcKA!AH113&lt;&gt;""), SrcKA!AH113,"")</f>
        <v>шт.</v>
      </c>
      <c r="F119" s="82" t="str">
        <f>IF((SrcKA!G113&lt;&gt;""), SrcKA!G113,"")</f>
        <v>шт.</v>
      </c>
      <c r="G119" s="83">
        <f>IF((SrcKA!I113&lt;&gt;""), SrcKA!I113,"")</f>
        <v>2684</v>
      </c>
      <c r="H119" s="83">
        <f>IF((SrcKA!H113&lt;&gt;""), SrcKA!H113,"")</f>
        <v>2236.67</v>
      </c>
      <c r="I119" s="83">
        <f>IF((SrcKA!AC113&lt;&gt;""), SrcKA!AC113,"")</f>
        <v>2236.67</v>
      </c>
      <c r="J119" s="83">
        <f>IF((SrcKA!AA113&lt;&gt;""), SrcKA!AA113,"")</f>
        <v>3</v>
      </c>
      <c r="K119" s="83">
        <f>IF((SrcKA!J113&lt;&gt;""), SrcKA!J113,"")</f>
        <v>67.099999999999994</v>
      </c>
      <c r="L119" s="83">
        <f>IF((SrcKA!U113&lt;&gt;""), SrcKA!U113,"")</f>
        <v>2</v>
      </c>
      <c r="M119" s="83">
        <f>IF((SrcKA!V113&lt;&gt;""), SrcKA!V113,"")</f>
        <v>46.08</v>
      </c>
      <c r="N119" s="81"/>
      <c r="O119" s="83"/>
      <c r="P119" s="83">
        <f>IF((SrcKA!AE113&lt;&gt;""), SrcKA!AE113,"")</f>
        <v>0</v>
      </c>
      <c r="Q119" s="83">
        <f>IF((SrcKA!K113&lt;&gt;""), SrcKA!K113,"")</f>
        <v>2349.85</v>
      </c>
      <c r="R119" s="82">
        <v>2025</v>
      </c>
      <c r="S119" s="82" t="s">
        <v>1371</v>
      </c>
      <c r="T119" s="81" t="str">
        <f>IF((SrcKA!O113&lt;&gt;""), SrcKA!O113,"")</f>
        <v>ООО "Опора Лэп"</v>
      </c>
      <c r="U119" s="81" t="str">
        <f>IF((SrcKA!Z113&lt;&gt;""), SrcKA!Z113,"")</f>
        <v>Россия</v>
      </c>
      <c r="V119" s="81" t="str">
        <f>IF((SrcKA!R113&lt;&gt;""), SrcKA!R113,"")</f>
        <v>772001001</v>
      </c>
      <c r="W119" s="81" t="str">
        <f>IF((SrcKA!Q113&lt;&gt;""), SrcKA!Q113,"")</f>
        <v>7720858444</v>
      </c>
      <c r="X119" s="81" t="str">
        <f>IF((SrcKA!S113&lt;&gt;""), SrcKA!S113,"")</f>
        <v>http://electrum.su</v>
      </c>
      <c r="Y119" s="81" t="str">
        <f>IF((SrcKA!P113&lt;&gt;""), SrcKA!P113,"")</f>
        <v>143962, Московская область, г. Реутов, ул, Октября, 28</v>
      </c>
      <c r="Z119" s="82">
        <f>IF((SrcKA!N113&lt;&gt;""), SrcKA!N113,"")</f>
        <v>2</v>
      </c>
    </row>
    <row r="120" spans="1:26" ht="57" x14ac:dyDescent="0.2">
      <c r="A120" s="84" t="s">
        <v>1164</v>
      </c>
      <c r="B120" s="85" t="str">
        <f>SrcKA!D114</f>
        <v>ТЦ_20.2.05.02_50_5005066854_23.07.2025_02_38.2</v>
      </c>
      <c r="C120" s="85" t="str">
        <f>IF((SrcKA!AI114&lt;&gt;""), SrcKA!AI114,"")</f>
        <v>Держатель кабельный ДК 60-110</v>
      </c>
      <c r="D120" s="85" t="str">
        <f>IF((SrcKA!E114&lt;&gt;""), SrcKA!E114,"")</f>
        <v>Держатель кабельный ДК 60-110</v>
      </c>
      <c r="E120" s="86" t="str">
        <f>IF((SrcKA!AH114&lt;&gt;""), SrcKA!AH114,"")</f>
        <v>шт.</v>
      </c>
      <c r="F120" s="86" t="str">
        <f>IF((SrcKA!G114&lt;&gt;""), SrcKA!G114,"")</f>
        <v>шт.</v>
      </c>
      <c r="G120" s="87">
        <f>IF((SrcKA!I114&lt;&gt;""), SrcKA!I114,"")</f>
        <v>2987.2</v>
      </c>
      <c r="H120" s="87">
        <f>IF((SrcKA!H114&lt;&gt;""), SrcKA!H114,"")</f>
        <v>2489.33</v>
      </c>
      <c r="I120" s="87">
        <f>IF((SrcKA!AC114&lt;&gt;""), SrcKA!AC114,"")</f>
        <v>2489.33</v>
      </c>
      <c r="J120" s="87">
        <f>IF((SrcKA!AA114&lt;&gt;""), SrcKA!AA114,"")</f>
        <v>3</v>
      </c>
      <c r="K120" s="87">
        <f>IF((SrcKA!J114&lt;&gt;""), SrcKA!J114,"")</f>
        <v>74.680000000000007</v>
      </c>
      <c r="L120" s="87">
        <f>IF((SrcKA!U114&lt;&gt;""), SrcKA!U114,"")</f>
        <v>2</v>
      </c>
      <c r="M120" s="87">
        <f>IF((SrcKA!V114&lt;&gt;""), SrcKA!V114,"")</f>
        <v>51.28</v>
      </c>
      <c r="N120" s="85"/>
      <c r="O120" s="87"/>
      <c r="P120" s="87">
        <f>IF((SrcKA!AE114&lt;&gt;""), SrcKA!AE114,"")</f>
        <v>0</v>
      </c>
      <c r="Q120" s="87">
        <f>IF((SrcKA!K114&lt;&gt;""), SrcKA!K114,"")</f>
        <v>2615.29</v>
      </c>
      <c r="R120" s="86">
        <v>2025</v>
      </c>
      <c r="S120" s="86" t="s">
        <v>1371</v>
      </c>
      <c r="T120" s="85" t="str">
        <f>IF((SrcKA!O114&lt;&gt;""), SrcKA!O114,"")</f>
        <v>ООО "ЛЭП ИНДУСТРИЯ"</v>
      </c>
      <c r="U120" s="85" t="str">
        <f>IF((SrcKA!Z114&lt;&gt;""), SrcKA!Z114,"")</f>
        <v>Россия</v>
      </c>
      <c r="V120" s="85" t="str">
        <f>IF((SrcKA!R114&lt;&gt;""), SrcKA!R114,"")</f>
        <v>500501001</v>
      </c>
      <c r="W120" s="85" t="str">
        <f>IF((SrcKA!Q114&lt;&gt;""), SrcKA!Q114,"")</f>
        <v>5005066854</v>
      </c>
      <c r="X120" s="85" t="str">
        <f>IF((SrcKA!S114&lt;&gt;""), SrcKA!S114,"")</f>
        <v>http://lepind.ru</v>
      </c>
      <c r="Y120" s="85" t="str">
        <f>IF((SrcKA!P114&lt;&gt;""), SrcKA!P114,"")</f>
        <v>140200, Московская обл., г. Воскресенск, ул. Кирпичная, 1</v>
      </c>
      <c r="Z120" s="86">
        <f>IF((SrcKA!N114&lt;&gt;""), SrcKA!N114,"")</f>
        <v>2</v>
      </c>
    </row>
    <row r="121" spans="1:26" ht="71.25" x14ac:dyDescent="0.2">
      <c r="A121" s="84" t="s">
        <v>1166</v>
      </c>
      <c r="B121" s="85" t="str">
        <f>SrcKA!D115</f>
        <v>ТЦ_20.2.05.02_50_5036090504_23.07.2025_02_38.3</v>
      </c>
      <c r="C121" s="85" t="str">
        <f>IF((SrcKA!AI115&lt;&gt;""), SrcKA!AI115,"")</f>
        <v>Держатель кабельный ДК 60-110</v>
      </c>
      <c r="D121" s="85" t="str">
        <f>IF((SrcKA!E115&lt;&gt;""), SrcKA!E115,"")</f>
        <v>Держатель кабельный ДК 60-110</v>
      </c>
      <c r="E121" s="86" t="str">
        <f>IF((SrcKA!AH115&lt;&gt;""), SrcKA!AH115,"")</f>
        <v>шт.</v>
      </c>
      <c r="F121" s="86" t="str">
        <f>IF((SrcKA!G115&lt;&gt;""), SrcKA!G115,"")</f>
        <v>шт.</v>
      </c>
      <c r="G121" s="87">
        <f>IF((SrcKA!I115&lt;&gt;""), SrcKA!I115,"")</f>
        <v>3125.12</v>
      </c>
      <c r="H121" s="87">
        <f>IF((SrcKA!H115&lt;&gt;""), SrcKA!H115,"")</f>
        <v>2604.27</v>
      </c>
      <c r="I121" s="87">
        <f>IF((SrcKA!AC115&lt;&gt;""), SrcKA!AC115,"")</f>
        <v>2604.27</v>
      </c>
      <c r="J121" s="87">
        <f>IF((SrcKA!AA115&lt;&gt;""), SrcKA!AA115,"")</f>
        <v>3</v>
      </c>
      <c r="K121" s="87">
        <f>IF((SrcKA!J115&lt;&gt;""), SrcKA!J115,"")</f>
        <v>78.13</v>
      </c>
      <c r="L121" s="87">
        <f>IF((SrcKA!U115&lt;&gt;""), SrcKA!U115,"")</f>
        <v>2</v>
      </c>
      <c r="M121" s="87">
        <f>IF((SrcKA!V115&lt;&gt;""), SrcKA!V115,"")</f>
        <v>53.65</v>
      </c>
      <c r="N121" s="85"/>
      <c r="O121" s="87"/>
      <c r="P121" s="87">
        <f>IF((SrcKA!AE115&lt;&gt;""), SrcKA!AE115,"")</f>
        <v>0</v>
      </c>
      <c r="Q121" s="87">
        <f>IF((SrcKA!K115&lt;&gt;""), SrcKA!K115,"")</f>
        <v>2736.05</v>
      </c>
      <c r="R121" s="86">
        <v>2025</v>
      </c>
      <c r="S121" s="86" t="s">
        <v>1371</v>
      </c>
      <c r="T121" s="85" t="str">
        <f>IF((SrcKA!O115&lt;&gt;""), SrcKA!O115,"")</f>
        <v>ООО «АРМАТЕХ»</v>
      </c>
      <c r="U121" s="85" t="str">
        <f>IF((SrcKA!Z115&lt;&gt;""), SrcKA!Z115,"")</f>
        <v>Россия</v>
      </c>
      <c r="V121" s="85" t="str">
        <f>IF((SrcKA!R115&lt;&gt;""), SrcKA!R115,"")</f>
        <v>503601001</v>
      </c>
      <c r="W121" s="85" t="str">
        <f>IF((SrcKA!Q115&lt;&gt;""), SrcKA!Q115,"")</f>
        <v>5036090504</v>
      </c>
      <c r="X121" s="85" t="str">
        <f>IF((SrcKA!S115&lt;&gt;""), SrcKA!S115,"")</f>
        <v>https://armatech.group</v>
      </c>
      <c r="Y121" s="85" t="str">
        <f>IF((SrcKA!P115&lt;&gt;""), SrcKA!P115,"")</f>
        <v>142121, Московская область, г. Подольск, ул. Станционная, д. 24,</v>
      </c>
      <c r="Z121" s="86">
        <f>IF((SrcKA!N115&lt;&gt;""), SrcKA!N115,"")</f>
        <v>2</v>
      </c>
    </row>
    <row r="124" spans="1:26" ht="14.25" customHeight="1" x14ac:dyDescent="0.2">
      <c r="A124" s="11"/>
      <c r="B124" s="11"/>
      <c r="C124" s="11"/>
      <c r="D124" s="88" t="s">
        <v>1372</v>
      </c>
      <c r="E124" s="31"/>
      <c r="F124" s="31"/>
      <c r="G124" s="31"/>
      <c r="H124" s="31"/>
      <c r="I124" s="31"/>
      <c r="J124" s="31"/>
      <c r="K124" s="31"/>
      <c r="L124" s="31"/>
      <c r="M124" s="31"/>
      <c r="N124" s="18"/>
      <c r="O124" s="18"/>
      <c r="P124" s="18"/>
      <c r="Q124" s="89"/>
      <c r="R124" s="89"/>
      <c r="S124" s="89"/>
      <c r="T124" s="89"/>
      <c r="U124" s="89"/>
      <c r="V124" s="11"/>
      <c r="W124" s="11"/>
      <c r="X124" s="11"/>
      <c r="Y124" s="11"/>
      <c r="Z124" s="11"/>
    </row>
    <row r="125" spans="1:26" ht="14.25" customHeight="1" x14ac:dyDescent="0.2">
      <c r="A125" s="11"/>
      <c r="B125" s="11"/>
      <c r="C125" s="18"/>
      <c r="D125" s="18"/>
      <c r="E125" s="127" t="s">
        <v>1373</v>
      </c>
      <c r="F125" s="127"/>
      <c r="G125" s="127"/>
      <c r="H125" s="127"/>
      <c r="I125" s="127"/>
      <c r="J125" s="127"/>
      <c r="K125" s="127"/>
      <c r="L125" s="127"/>
      <c r="M125" s="127"/>
      <c r="N125" s="90"/>
      <c r="O125" s="90"/>
      <c r="P125" s="90"/>
      <c r="Q125" s="18"/>
      <c r="R125" s="18"/>
      <c r="S125" s="18"/>
      <c r="T125" s="18"/>
      <c r="U125" s="18"/>
      <c r="V125" s="11"/>
      <c r="W125" s="11"/>
      <c r="X125" s="11"/>
      <c r="Y125" s="11"/>
      <c r="Z125" s="11"/>
    </row>
    <row r="126" spans="1:26" ht="14.25" customHeight="1" x14ac:dyDescent="0.2">
      <c r="A126" s="11"/>
      <c r="B126" s="11"/>
      <c r="C126" s="18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1"/>
      <c r="W126" s="11"/>
      <c r="X126" s="11"/>
      <c r="Y126" s="11"/>
      <c r="Z126" s="11"/>
    </row>
    <row r="127" spans="1:26" ht="14.25" customHeight="1" x14ac:dyDescent="0.2">
      <c r="A127" s="11"/>
      <c r="B127" s="11"/>
      <c r="C127" s="91"/>
      <c r="D127" s="88" t="s">
        <v>1374</v>
      </c>
      <c r="E127" s="31"/>
      <c r="F127" s="31"/>
      <c r="G127" s="31"/>
      <c r="H127" s="31"/>
      <c r="I127" s="31"/>
      <c r="J127" s="31"/>
      <c r="K127" s="31"/>
      <c r="L127" s="31"/>
      <c r="M127" s="31"/>
      <c r="N127" s="18"/>
      <c r="O127" s="18"/>
      <c r="P127" s="18"/>
      <c r="Q127" s="89"/>
      <c r="R127" s="89"/>
      <c r="S127" s="89"/>
      <c r="T127" s="89"/>
      <c r="U127" s="89"/>
      <c r="V127" s="11"/>
      <c r="W127" s="11"/>
      <c r="X127" s="11"/>
      <c r="Y127" s="11"/>
      <c r="Z127" s="11"/>
    </row>
    <row r="128" spans="1:26" ht="14.25" customHeight="1" x14ac:dyDescent="0.2">
      <c r="A128" s="11"/>
      <c r="B128" s="11"/>
      <c r="C128" s="18"/>
      <c r="D128" s="18"/>
      <c r="E128" s="127" t="s">
        <v>1373</v>
      </c>
      <c r="F128" s="127"/>
      <c r="G128" s="127"/>
      <c r="H128" s="127"/>
      <c r="I128" s="127"/>
      <c r="J128" s="127"/>
      <c r="K128" s="127"/>
      <c r="L128" s="127"/>
      <c r="M128" s="127"/>
      <c r="N128" s="90"/>
      <c r="O128" s="90"/>
      <c r="P128" s="90"/>
      <c r="Q128" s="18"/>
      <c r="R128" s="18"/>
      <c r="S128" s="18"/>
      <c r="T128" s="18"/>
      <c r="U128" s="18"/>
      <c r="V128" s="11"/>
      <c r="W128" s="11"/>
      <c r="X128" s="11"/>
      <c r="Y128" s="11"/>
      <c r="Z128" s="11"/>
    </row>
    <row r="129" spans="1:26" ht="12.75" customHeight="1" x14ac:dyDescent="0.2">
      <c r="A129" s="11"/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28.5" customHeight="1" x14ac:dyDescent="0.2">
      <c r="A130" s="11"/>
      <c r="B130" s="11"/>
      <c r="C130" s="11"/>
      <c r="D130" s="92" t="s">
        <v>1375</v>
      </c>
      <c r="E130" s="31"/>
      <c r="F130" s="31"/>
      <c r="G130" s="31"/>
      <c r="H130" s="31"/>
      <c r="I130" s="31"/>
      <c r="J130" s="31"/>
      <c r="K130" s="31"/>
      <c r="L130" s="31"/>
      <c r="M130" s="31"/>
      <c r="N130" s="18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4.25" customHeight="1" x14ac:dyDescent="0.2">
      <c r="A131" s="11"/>
      <c r="B131" s="11"/>
      <c r="C131" s="11"/>
      <c r="D131" s="18"/>
      <c r="E131" s="127" t="s">
        <v>1373</v>
      </c>
      <c r="F131" s="127"/>
      <c r="G131" s="127"/>
      <c r="H131" s="127"/>
      <c r="I131" s="127"/>
      <c r="J131" s="127"/>
      <c r="K131" s="127"/>
      <c r="L131" s="127"/>
      <c r="M131" s="127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</sheetData>
  <mergeCells count="36">
    <mergeCell ref="A2:Z2"/>
    <mergeCell ref="A4:Z4"/>
    <mergeCell ref="A5:Z5"/>
    <mergeCell ref="A8:A18"/>
    <mergeCell ref="B8:B18"/>
    <mergeCell ref="C8:C18"/>
    <mergeCell ref="D8:D18"/>
    <mergeCell ref="E8:E18"/>
    <mergeCell ref="F8:F18"/>
    <mergeCell ref="G8:G18"/>
    <mergeCell ref="T8:T18"/>
    <mergeCell ref="U8:U18"/>
    <mergeCell ref="V8:V18"/>
    <mergeCell ref="W8:W18"/>
    <mergeCell ref="H8:H18"/>
    <mergeCell ref="I8:I18"/>
    <mergeCell ref="J8:K13"/>
    <mergeCell ref="L8:M13"/>
    <mergeCell ref="N8:P13"/>
    <mergeCell ref="Q8:Q18"/>
    <mergeCell ref="A20:Z20"/>
    <mergeCell ref="E125:M125"/>
    <mergeCell ref="E128:M128"/>
    <mergeCell ref="E131:M131"/>
    <mergeCell ref="X8:X18"/>
    <mergeCell ref="Y8:Y18"/>
    <mergeCell ref="Z8:Z18"/>
    <mergeCell ref="J14:J18"/>
    <mergeCell ref="K14:K18"/>
    <mergeCell ref="L14:L18"/>
    <mergeCell ref="M14:M18"/>
    <mergeCell ref="N14:N18"/>
    <mergeCell ref="O14:O18"/>
    <mergeCell ref="P14:P18"/>
    <mergeCell ref="R8:R18"/>
    <mergeCell ref="S8:S18"/>
  </mergeCells>
  <pageMargins left="0.4" right="0.2" top="0.2" bottom="0.4" header="0.2" footer="0.2"/>
  <pageSetup paperSize="9" scale="32" fitToHeight="0" orientation="landscape" horizontalDpi="0" verticalDpi="0" r:id="rId1"/>
  <headerFooter>
    <oddHeader>&amp;L&amp;8</oddHead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34CF3-5345-456D-8F51-F5CAF0C74870}">
  <dimension ref="A1:IK513"/>
  <sheetViews>
    <sheetView workbookViewId="0">
      <selection activeCell="A509" sqref="A509:AX50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66721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507</v>
      </c>
      <c r="C12" s="1">
        <v>0</v>
      </c>
      <c r="D12" s="1">
        <f>ROW(A437)</f>
        <v>437</v>
      </c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3</v>
      </c>
      <c r="AE12" s="1" t="s">
        <v>3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489193480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45975</v>
      </c>
      <c r="CT12" s="1">
        <v>538</v>
      </c>
      <c r="CU12" s="1">
        <v>16</v>
      </c>
      <c r="CV12" s="1" t="s">
        <v>1168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B437</f>
        <v>507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Реконструкция ВЛ-10 кВ ф.5 от оп. №1 до оп. №50, ПС №771 "Малино", в т.ч. ПИР, МО, Ступино го, Малино рп, Донская ул, д.2/1 Ю8-24-302-221305(429670)</v>
      </c>
      <c r="H18" s="2"/>
      <c r="I18" s="2"/>
      <c r="J18" s="2"/>
      <c r="K18" s="2"/>
      <c r="L18" s="2"/>
      <c r="M18" s="2"/>
      <c r="N18" s="2"/>
      <c r="O18" s="2">
        <f t="shared" ref="O18:AT18" si="1">O437</f>
        <v>7235840.1100000003</v>
      </c>
      <c r="P18" s="2">
        <f t="shared" si="1"/>
        <v>5302971.67</v>
      </c>
      <c r="Q18" s="2">
        <f t="shared" si="1"/>
        <v>608868.24</v>
      </c>
      <c r="R18" s="2">
        <f t="shared" si="1"/>
        <v>277472.93</v>
      </c>
      <c r="S18" s="2">
        <f t="shared" si="1"/>
        <v>1046527.27</v>
      </c>
      <c r="T18" s="2">
        <f t="shared" si="1"/>
        <v>0</v>
      </c>
      <c r="U18" s="2">
        <f t="shared" si="1"/>
        <v>2059.090725</v>
      </c>
      <c r="V18" s="2">
        <f t="shared" si="1"/>
        <v>479.63627010000005</v>
      </c>
      <c r="W18" s="2">
        <f t="shared" si="1"/>
        <v>0</v>
      </c>
      <c r="X18" s="2">
        <f t="shared" si="1"/>
        <v>1288800.24</v>
      </c>
      <c r="Y18" s="2">
        <f t="shared" si="1"/>
        <v>711446.25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1179295.8500000001</v>
      </c>
      <c r="AQ18" s="2">
        <f t="shared" si="1"/>
        <v>0</v>
      </c>
      <c r="AR18" s="2">
        <f t="shared" si="1"/>
        <v>9236086.5999999996</v>
      </c>
      <c r="AS18" s="2">
        <f t="shared" si="1"/>
        <v>7158209.71</v>
      </c>
      <c r="AT18" s="2">
        <f t="shared" si="1"/>
        <v>597190.43000000005</v>
      </c>
      <c r="AU18" s="2">
        <f t="shared" ref="AU18:BZ18" si="2">AU437</f>
        <v>301390.61</v>
      </c>
      <c r="AV18" s="2">
        <f t="shared" si="2"/>
        <v>5302971.67</v>
      </c>
      <c r="AW18" s="2">
        <f t="shared" si="2"/>
        <v>4123675.82</v>
      </c>
      <c r="AX18" s="2">
        <f t="shared" si="2"/>
        <v>0</v>
      </c>
      <c r="AY18" s="2">
        <f t="shared" si="2"/>
        <v>4123675.82</v>
      </c>
      <c r="AZ18" s="2">
        <f t="shared" si="2"/>
        <v>1179295.8500000001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CA437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DG437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EM437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FS437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ROW(A333)</f>
        <v>333</v>
      </c>
      <c r="E20" s="1"/>
      <c r="F20" s="1" t="s">
        <v>19</v>
      </c>
      <c r="G20" s="1" t="s">
        <v>20</v>
      </c>
      <c r="H20" s="1" t="s">
        <v>3</v>
      </c>
      <c r="I20" s="1">
        <v>0</v>
      </c>
      <c r="J20" s="1" t="s">
        <v>21</v>
      </c>
      <c r="K20" s="1">
        <v>-1</v>
      </c>
      <c r="L20" s="1" t="s">
        <v>19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B333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02-01-01</v>
      </c>
      <c r="G22" s="2" t="str">
        <f t="shared" si="7"/>
        <v>Реконструкция ВЛЗ</v>
      </c>
      <c r="H22" s="2"/>
      <c r="I22" s="2"/>
      <c r="J22" s="2"/>
      <c r="K22" s="2"/>
      <c r="L22" s="2"/>
      <c r="M22" s="2"/>
      <c r="N22" s="2"/>
      <c r="O22" s="2">
        <f t="shared" ref="O22:AT22" si="8">O333</f>
        <v>7092320.7699999996</v>
      </c>
      <c r="P22" s="2">
        <f t="shared" si="8"/>
        <v>5302971.67</v>
      </c>
      <c r="Q22" s="2">
        <f t="shared" si="8"/>
        <v>608868.24</v>
      </c>
      <c r="R22" s="2">
        <f t="shared" si="8"/>
        <v>277472.93</v>
      </c>
      <c r="S22" s="2">
        <f t="shared" si="8"/>
        <v>903007.93</v>
      </c>
      <c r="T22" s="2">
        <f t="shared" si="8"/>
        <v>0</v>
      </c>
      <c r="U22" s="2">
        <f t="shared" si="8"/>
        <v>1855.5160050000002</v>
      </c>
      <c r="V22" s="2">
        <f t="shared" si="8"/>
        <v>479.63627010000005</v>
      </c>
      <c r="W22" s="2">
        <f t="shared" si="8"/>
        <v>0</v>
      </c>
      <c r="X22" s="2">
        <f t="shared" si="8"/>
        <v>1182595.93</v>
      </c>
      <c r="Y22" s="2">
        <f t="shared" si="8"/>
        <v>659779.29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1179295.8500000001</v>
      </c>
      <c r="AQ22" s="2">
        <f t="shared" si="8"/>
        <v>0</v>
      </c>
      <c r="AR22" s="2">
        <f t="shared" si="8"/>
        <v>8934695.9900000002</v>
      </c>
      <c r="AS22" s="2">
        <f t="shared" si="8"/>
        <v>7158209.71</v>
      </c>
      <c r="AT22" s="2">
        <f t="shared" si="8"/>
        <v>597190.43000000005</v>
      </c>
      <c r="AU22" s="2">
        <f t="shared" ref="AU22:BZ22" si="9">AU333</f>
        <v>0</v>
      </c>
      <c r="AV22" s="2">
        <f t="shared" si="9"/>
        <v>5302971.67</v>
      </c>
      <c r="AW22" s="2">
        <f t="shared" si="9"/>
        <v>4123675.82</v>
      </c>
      <c r="AX22" s="2">
        <f t="shared" si="9"/>
        <v>0</v>
      </c>
      <c r="AY22" s="2">
        <f t="shared" si="9"/>
        <v>4123675.82</v>
      </c>
      <c r="AZ22" s="2">
        <f t="shared" si="9"/>
        <v>1179295.8500000001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CA333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DG333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EM333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FS333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ROW(A44)</f>
        <v>44</v>
      </c>
      <c r="E24" s="1"/>
      <c r="F24" s="1" t="s">
        <v>22</v>
      </c>
      <c r="G24" s="1" t="s">
        <v>23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O44</f>
        <v>441011.82</v>
      </c>
      <c r="P26" s="2">
        <f t="shared" si="15"/>
        <v>0</v>
      </c>
      <c r="Q26" s="2">
        <f t="shared" si="15"/>
        <v>205326.28</v>
      </c>
      <c r="R26" s="2">
        <f t="shared" si="15"/>
        <v>93850.47</v>
      </c>
      <c r="S26" s="2">
        <f t="shared" si="15"/>
        <v>141835.07</v>
      </c>
      <c r="T26" s="2">
        <f t="shared" si="15"/>
        <v>0</v>
      </c>
      <c r="U26" s="2">
        <f t="shared" si="15"/>
        <v>294.54040799999996</v>
      </c>
      <c r="V26" s="2">
        <f t="shared" si="15"/>
        <v>161.29098000000002</v>
      </c>
      <c r="W26" s="2">
        <f t="shared" si="15"/>
        <v>0</v>
      </c>
      <c r="X26" s="2">
        <f t="shared" si="15"/>
        <v>242719.38</v>
      </c>
      <c r="Y26" s="2">
        <f t="shared" si="15"/>
        <v>141356.24</v>
      </c>
      <c r="Z26" s="2">
        <f t="shared" si="15"/>
        <v>0</v>
      </c>
      <c r="AA26" s="2">
        <f t="shared" si="15"/>
        <v>0</v>
      </c>
      <c r="AB26" s="2">
        <f t="shared" si="15"/>
        <v>441011.82</v>
      </c>
      <c r="AC26" s="2">
        <f t="shared" si="15"/>
        <v>0</v>
      </c>
      <c r="AD26" s="2">
        <f t="shared" si="15"/>
        <v>205326.28</v>
      </c>
      <c r="AE26" s="2">
        <f t="shared" si="15"/>
        <v>93850.47</v>
      </c>
      <c r="AF26" s="2">
        <f t="shared" si="15"/>
        <v>141835.07</v>
      </c>
      <c r="AG26" s="2">
        <f t="shared" si="15"/>
        <v>0</v>
      </c>
      <c r="AH26" s="2">
        <f t="shared" si="15"/>
        <v>294.54040799999996</v>
      </c>
      <c r="AI26" s="2">
        <f t="shared" si="15"/>
        <v>161.29098000000002</v>
      </c>
      <c r="AJ26" s="2">
        <f t="shared" si="15"/>
        <v>0</v>
      </c>
      <c r="AK26" s="2">
        <f t="shared" si="15"/>
        <v>242719.38</v>
      </c>
      <c r="AL26" s="2">
        <f t="shared" si="15"/>
        <v>141356.24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825087.44</v>
      </c>
      <c r="AS26" s="2">
        <f t="shared" si="15"/>
        <v>823538.05</v>
      </c>
      <c r="AT26" s="2">
        <f t="shared" si="15"/>
        <v>1549.39</v>
      </c>
      <c r="AU26" s="2">
        <f t="shared" ref="AU26:BZ26" si="16">AU44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CA44</f>
        <v>825087.44</v>
      </c>
      <c r="CB26" s="2">
        <f t="shared" si="17"/>
        <v>823538.05</v>
      </c>
      <c r="CC26" s="2">
        <f t="shared" si="17"/>
        <v>1549.39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ROW(SmtRes!A10)</f>
        <v>10</v>
      </c>
      <c r="D28">
        <f>ROW(EtalonRes!A11)</f>
        <v>11</v>
      </c>
      <c r="E28" t="s">
        <v>24</v>
      </c>
      <c r="F28" t="s">
        <v>25</v>
      </c>
      <c r="G28" t="s">
        <v>26</v>
      </c>
      <c r="H28" t="s">
        <v>27</v>
      </c>
      <c r="I28">
        <f>ROUND(7/100,7)</f>
        <v>7.0000000000000007E-2</v>
      </c>
      <c r="J28">
        <v>0</v>
      </c>
      <c r="K28">
        <f>ROUND(7/100,7)</f>
        <v>7.0000000000000007E-2</v>
      </c>
      <c r="O28">
        <f t="shared" ref="O28:O42" si="21">ROUND(CP28,2)</f>
        <v>643.39</v>
      </c>
      <c r="P28">
        <f>SUMIF(SmtRes!AQ1:'SmtRes'!AQ10,"=1",SmtRes!DF1:'SmtRes'!DF10)</f>
        <v>0</v>
      </c>
      <c r="Q28">
        <f>SUMIF(SmtRes!AQ1:'SmtRes'!AQ10,"=1",SmtRes!DG1:'SmtRes'!DG10)</f>
        <v>31.23</v>
      </c>
      <c r="R28">
        <f>SUMIF(SmtRes!AQ1:'SmtRes'!AQ10,"=1",SmtRes!DH1:'SmtRes'!DH10)</f>
        <v>14.16</v>
      </c>
      <c r="S28">
        <f>SUMIF(SmtRes!AQ1:'SmtRes'!AQ10,"=1",SmtRes!DI1:'SmtRes'!DI10)</f>
        <v>598</v>
      </c>
      <c r="T28">
        <f t="shared" ref="T28:T42" si="22">ROUND(CU28*I28,2)</f>
        <v>0</v>
      </c>
      <c r="U28">
        <f>SUMIF(SmtRes!AQ1:'SmtRes'!AQ10,"=1",SmtRes!CV1:'SmtRes'!CV10)</f>
        <v>1.147608</v>
      </c>
      <c r="V28">
        <f>SUMIF(SmtRes!AQ1:'SmtRes'!AQ10,"=1",SmtRes!CW1:'SmtRes'!CW10)</f>
        <v>2.2679999999999999E-2</v>
      </c>
      <c r="W28">
        <f t="shared" ref="W28:W42" si="23">ROUND(CX28*I28,2)</f>
        <v>0</v>
      </c>
      <c r="X28">
        <f t="shared" ref="X28:X42" si="24">ROUND(CY28,2)</f>
        <v>593.79999999999995</v>
      </c>
      <c r="Y28">
        <f t="shared" ref="Y28:Y42" si="25">ROUND(CZ28,2)</f>
        <v>312.2</v>
      </c>
      <c r="AA28">
        <v>84444888</v>
      </c>
      <c r="AB28">
        <f t="shared" ref="AB28:AB42" si="26">ROUND((AC28+AD28+AF28),6)</f>
        <v>8965.4799779999994</v>
      </c>
      <c r="AC28">
        <f t="shared" ref="AC28:AC40" si="27">ROUND((0),6)</f>
        <v>0</v>
      </c>
      <c r="AD28">
        <f>ROUND((((SUM(SmtRes!BR1:'SmtRes'!BR10))-(SUM(SmtRes!BS1:'SmtRes'!BS10)))+AE28),6)</f>
        <v>422.68602600000003</v>
      </c>
      <c r="AE28">
        <f>ROUND((SUM(SmtRes!BS1:'SmtRes'!BS10)),6)</f>
        <v>202.33799999999999</v>
      </c>
      <c r="AF28">
        <f>ROUND((SUM(SmtRes!BT1:'SmtRes'!BT10)),6)</f>
        <v>8542.793952</v>
      </c>
      <c r="AG28">
        <f t="shared" ref="AG28:AG42" si="28">ROUND((AP28),6)</f>
        <v>0</v>
      </c>
      <c r="AH28">
        <f>(SUM(SmtRes!BU1:'SmtRes'!BU10))</f>
        <v>16.394400000000001</v>
      </c>
      <c r="AI28">
        <f>(SUM(SmtRes!BV1:'SmtRes'!BV10))</f>
        <v>0.32400000000000001</v>
      </c>
      <c r="AJ28">
        <f t="shared" ref="AJ28:AJ42" si="29">(AS28)</f>
        <v>0</v>
      </c>
      <c r="AK28">
        <v>11630.763916399999</v>
      </c>
      <c r="AL28">
        <v>312.47011639999999</v>
      </c>
      <c r="AM28">
        <v>521.83460000000002</v>
      </c>
      <c r="AN28">
        <v>249.8</v>
      </c>
      <c r="AO28">
        <v>10546.6592</v>
      </c>
      <c r="AP28">
        <v>0</v>
      </c>
      <c r="AQ28">
        <v>20.239999999999998</v>
      </c>
      <c r="AR28">
        <v>0.4</v>
      </c>
      <c r="AS28">
        <v>0</v>
      </c>
      <c r="AT28">
        <v>97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28</v>
      </c>
      <c r="BM28">
        <v>108001</v>
      </c>
      <c r="BN28">
        <v>0</v>
      </c>
      <c r="BO28" t="s">
        <v>3</v>
      </c>
      <c r="BP28">
        <v>0</v>
      </c>
      <c r="BQ28">
        <v>3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97</v>
      </c>
      <c r="CA28">
        <v>51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1170</v>
      </c>
      <c r="CO28">
        <v>0</v>
      </c>
      <c r="CP28">
        <f t="shared" ref="CP28:CP42" si="30">(P28+Q28+S28+R28)</f>
        <v>643.39</v>
      </c>
      <c r="CQ28">
        <f>SUMIF(SmtRes!AQ1:'SmtRes'!AQ10,"=1",SmtRes!AA1:'SmtRes'!AA10)</f>
        <v>236193.72999999998</v>
      </c>
      <c r="CR28">
        <f>SUMIF(SmtRes!AQ1:'SmtRes'!AQ10,"=1",SmtRes!AB1:'SmtRes'!AB10)</f>
        <v>2258.1999999999998</v>
      </c>
      <c r="CS28">
        <f>SUMIF(SmtRes!AQ1:'SmtRes'!AQ10,"=1",SmtRes!AC1:'SmtRes'!AC10)</f>
        <v>1249</v>
      </c>
      <c r="CT28">
        <f>SUMIF(SmtRes!AQ1:'SmtRes'!AQ10,"=1",SmtRes!AD1:'SmtRes'!AD10)</f>
        <v>521.08000000000004</v>
      </c>
      <c r="CU28">
        <f t="shared" ref="CU28:CU42" si="31">AG28</f>
        <v>0</v>
      </c>
      <c r="CV28">
        <f>SUMIF(SmtRes!AQ1:'SmtRes'!AQ10,"=1",SmtRes!BU1:'SmtRes'!BU10)</f>
        <v>16.394400000000001</v>
      </c>
      <c r="CW28">
        <f>SUMIF(SmtRes!AQ1:'SmtRes'!AQ10,"=1",SmtRes!BV1:'SmtRes'!BV10)</f>
        <v>0.32400000000000001</v>
      </c>
      <c r="CX28">
        <f t="shared" ref="CX28:CX42" si="32">AJ28</f>
        <v>0</v>
      </c>
      <c r="CY28">
        <f t="shared" ref="CY28:CY42" si="33">(((S28+R28)*AT28)/100)</f>
        <v>593.79520000000002</v>
      </c>
      <c r="CZ28">
        <f t="shared" ref="CZ28:CZ42" si="34">(((S28+R28)*AU28)/100)</f>
        <v>312.20159999999998</v>
      </c>
      <c r="DB28">
        <v>1</v>
      </c>
      <c r="DC28" t="s">
        <v>3</v>
      </c>
      <c r="DD28" t="s">
        <v>29</v>
      </c>
      <c r="DE28" t="s">
        <v>30</v>
      </c>
      <c r="DF28" t="s">
        <v>30</v>
      </c>
      <c r="DG28" t="s">
        <v>30</v>
      </c>
      <c r="DH28" t="s">
        <v>3</v>
      </c>
      <c r="DI28" t="s">
        <v>30</v>
      </c>
      <c r="DJ28" t="s">
        <v>30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1003</v>
      </c>
      <c r="DV28" t="s">
        <v>27</v>
      </c>
      <c r="DW28" t="s">
        <v>27</v>
      </c>
      <c r="DX28">
        <v>100</v>
      </c>
      <c r="DZ28" t="s">
        <v>3</v>
      </c>
      <c r="EA28" t="s">
        <v>3</v>
      </c>
      <c r="EB28" t="s">
        <v>3</v>
      </c>
      <c r="EC28" t="s">
        <v>3</v>
      </c>
      <c r="EE28">
        <v>80675208</v>
      </c>
      <c r="EF28">
        <v>3</v>
      </c>
      <c r="EG28" t="s">
        <v>31</v>
      </c>
      <c r="EH28">
        <v>0</v>
      </c>
      <c r="EI28" t="s">
        <v>3</v>
      </c>
      <c r="EJ28">
        <v>2</v>
      </c>
      <c r="EK28">
        <v>108001</v>
      </c>
      <c r="EL28" t="s">
        <v>32</v>
      </c>
      <c r="EM28" t="s">
        <v>33</v>
      </c>
      <c r="EO28" t="s">
        <v>34</v>
      </c>
      <c r="EQ28">
        <v>131072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20.239999999999998</v>
      </c>
      <c r="EX28">
        <v>0.4</v>
      </c>
      <c r="EY28">
        <v>0</v>
      </c>
      <c r="FQ28">
        <v>0</v>
      </c>
      <c r="FR28">
        <v>0</v>
      </c>
      <c r="FS28">
        <v>0</v>
      </c>
      <c r="FX28">
        <v>97</v>
      </c>
      <c r="FY28">
        <v>51</v>
      </c>
      <c r="GA28" t="s">
        <v>3</v>
      </c>
      <c r="GD28">
        <v>1</v>
      </c>
      <c r="GF28">
        <v>1751720976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42" si="35">ROUND(IF(AND(BH28=3,BI28=3,FS28&lt;&gt;0),P28,0),2)</f>
        <v>0</v>
      </c>
      <c r="GM28">
        <f t="shared" ref="GM28:GM42" si="36">ROUND(O28+X28+Y28,2)+GX28</f>
        <v>1549.39</v>
      </c>
      <c r="GN28">
        <f t="shared" ref="GN28:GN42" si="37">IF(OR(BI28=0,BI28=1),GM28-GX28,0)</f>
        <v>0</v>
      </c>
      <c r="GO28">
        <f t="shared" ref="GO28:GO42" si="38">IF(BI28=2,GM28-GX28,0)</f>
        <v>1549.39</v>
      </c>
      <c r="GP28">
        <f t="shared" ref="GP28:GP42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2" si="40">ROUND((GT28),6)</f>
        <v>0</v>
      </c>
      <c r="GW28">
        <v>1</v>
      </c>
      <c r="GX28">
        <f t="shared" ref="GX28:GX42" si="41">ROUND(HC28*I28,2)</f>
        <v>0</v>
      </c>
      <c r="HA28">
        <v>0</v>
      </c>
      <c r="HB28">
        <v>0</v>
      </c>
      <c r="HC28">
        <f t="shared" ref="HC28:HC42" si="42">GV28*GW28</f>
        <v>0</v>
      </c>
      <c r="HE28" t="s">
        <v>3</v>
      </c>
      <c r="HF28" t="s">
        <v>3</v>
      </c>
      <c r="HM28" t="s">
        <v>3</v>
      </c>
      <c r="HN28" t="s">
        <v>35</v>
      </c>
      <c r="HO28" t="s">
        <v>36</v>
      </c>
      <c r="HP28" t="s">
        <v>32</v>
      </c>
      <c r="HQ28" t="s">
        <v>32</v>
      </c>
      <c r="HS28">
        <v>0</v>
      </c>
      <c r="IK28">
        <v>0</v>
      </c>
    </row>
    <row r="29" spans="1:245" x14ac:dyDescent="0.2">
      <c r="A29">
        <v>17</v>
      </c>
      <c r="B29">
        <v>1</v>
      </c>
      <c r="C29">
        <f>ROW(SmtRes!A14)</f>
        <v>14</v>
      </c>
      <c r="D29">
        <f>ROW(EtalonRes!A15)</f>
        <v>15</v>
      </c>
      <c r="E29" t="s">
        <v>37</v>
      </c>
      <c r="F29" t="s">
        <v>38</v>
      </c>
      <c r="G29" t="s">
        <v>39</v>
      </c>
      <c r="H29" t="s">
        <v>40</v>
      </c>
      <c r="I29">
        <v>51</v>
      </c>
      <c r="J29">
        <v>0</v>
      </c>
      <c r="K29">
        <v>51</v>
      </c>
      <c r="O29">
        <f t="shared" si="21"/>
        <v>106330.69</v>
      </c>
      <c r="P29">
        <f>SUMIF(SmtRes!AQ11:'SmtRes'!AQ14,"=1",SmtRes!DF11:'SmtRes'!DF14)</f>
        <v>0</v>
      </c>
      <c r="Q29">
        <f>SUMIF(SmtRes!AQ11:'SmtRes'!AQ14,"=1",SmtRes!DG11:'SmtRes'!DG14)</f>
        <v>19988.940000000002</v>
      </c>
      <c r="R29">
        <f>SUMIF(SmtRes!AQ11:'SmtRes'!AQ14,"=1",SmtRes!DH11:'SmtRes'!DH14)</f>
        <v>20183.75</v>
      </c>
      <c r="S29">
        <f>SUMIF(SmtRes!AQ11:'SmtRes'!AQ14,"=1",SmtRes!DI11:'SmtRes'!DI14)</f>
        <v>66158</v>
      </c>
      <c r="T29">
        <f t="shared" si="22"/>
        <v>0</v>
      </c>
      <c r="U29">
        <f>SUMIF(SmtRes!AQ11:'SmtRes'!AQ14,"=1",SmtRes!CV11:'SmtRes'!CV14)</f>
        <v>139.7655</v>
      </c>
      <c r="V29">
        <f>SUMIF(SmtRes!AQ11:'SmtRes'!AQ14,"=1",SmtRes!CW11:'SmtRes'!CW14)</f>
        <v>37.8675</v>
      </c>
      <c r="W29">
        <f t="shared" si="23"/>
        <v>0</v>
      </c>
      <c r="X29">
        <f t="shared" si="24"/>
        <v>88932</v>
      </c>
      <c r="Y29">
        <f t="shared" si="25"/>
        <v>51805.05</v>
      </c>
      <c r="AA29">
        <v>84444888</v>
      </c>
      <c r="AB29">
        <f t="shared" si="26"/>
        <v>1594.3675499999999</v>
      </c>
      <c r="AC29">
        <f t="shared" si="27"/>
        <v>0</v>
      </c>
      <c r="AD29">
        <f>ROUND((((SUM(SmtRes!BR11:'SmtRes'!BR14))-(SUM(SmtRes!BS11:'SmtRes'!BS14)))+AE29),6)</f>
        <v>297.15187500000002</v>
      </c>
      <c r="AE29">
        <f>ROUND((SUM(SmtRes!BS11:'SmtRes'!BS14)),6)</f>
        <v>395.75992500000001</v>
      </c>
      <c r="AF29">
        <f>ROUND((SUM(SmtRes!BT11:'SmtRes'!BT14)),6)</f>
        <v>1297.2156749999999</v>
      </c>
      <c r="AG29">
        <f t="shared" si="28"/>
        <v>0</v>
      </c>
      <c r="AH29">
        <f>(SUM(SmtRes!BU11:'SmtRes'!BU14))</f>
        <v>2.7404999999999999</v>
      </c>
      <c r="AI29">
        <f>(SUM(SmtRes!BV11:'SmtRes'!BV14))</f>
        <v>0.74250000000000005</v>
      </c>
      <c r="AJ29">
        <f t="shared" si="29"/>
        <v>0</v>
      </c>
      <c r="AK29">
        <v>1474.1685</v>
      </c>
      <c r="AL29">
        <v>0</v>
      </c>
      <c r="AM29">
        <v>220.11250000000001</v>
      </c>
      <c r="AN29">
        <v>293.15550000000002</v>
      </c>
      <c r="AO29">
        <v>960.90049999999997</v>
      </c>
      <c r="AP29">
        <v>0</v>
      </c>
      <c r="AQ29">
        <v>2.0299999999999998</v>
      </c>
      <c r="AR29">
        <v>0.55000000000000004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41</v>
      </c>
      <c r="BM29">
        <v>33002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1171</v>
      </c>
      <c r="CO29">
        <v>0</v>
      </c>
      <c r="CP29">
        <f t="shared" si="30"/>
        <v>106330.69</v>
      </c>
      <c r="CQ29">
        <f>SUMIF(SmtRes!AQ11:'SmtRes'!AQ14,"=1",SmtRes!AA11:'SmtRes'!AA14)</f>
        <v>0</v>
      </c>
      <c r="CR29">
        <f>SUMIF(SmtRes!AQ11:'SmtRes'!AQ14,"=1",SmtRes!AB11:'SmtRes'!AB14)</f>
        <v>1143.5999999999999</v>
      </c>
      <c r="CS29">
        <f>SUMIF(SmtRes!AQ11:'SmtRes'!AQ14,"=1",SmtRes!AC11:'SmtRes'!AC14)</f>
        <v>1066.02</v>
      </c>
      <c r="CT29">
        <f>SUMIF(SmtRes!AQ11:'SmtRes'!AQ14,"=1",SmtRes!AD11:'SmtRes'!AD14)</f>
        <v>473.35</v>
      </c>
      <c r="CU29">
        <f t="shared" si="31"/>
        <v>0</v>
      </c>
      <c r="CV29">
        <f>SUMIF(SmtRes!AQ11:'SmtRes'!AQ14,"=1",SmtRes!BU11:'SmtRes'!BU14)</f>
        <v>2.7404999999999999</v>
      </c>
      <c r="CW29">
        <f>SUMIF(SmtRes!AQ11:'SmtRes'!AQ14,"=1",SmtRes!BV11:'SmtRes'!BV14)</f>
        <v>0.74250000000000005</v>
      </c>
      <c r="CX29">
        <f t="shared" si="32"/>
        <v>0</v>
      </c>
      <c r="CY29">
        <f t="shared" si="33"/>
        <v>88932.002500000002</v>
      </c>
      <c r="CZ29">
        <f t="shared" si="34"/>
        <v>51805.05</v>
      </c>
      <c r="DB29">
        <v>4</v>
      </c>
      <c r="DC29" t="s">
        <v>3</v>
      </c>
      <c r="DD29" t="s">
        <v>3</v>
      </c>
      <c r="DE29" t="s">
        <v>42</v>
      </c>
      <c r="DF29" t="s">
        <v>42</v>
      </c>
      <c r="DG29" t="s">
        <v>42</v>
      </c>
      <c r="DH29" t="s">
        <v>3</v>
      </c>
      <c r="DI29" t="s">
        <v>42</v>
      </c>
      <c r="DJ29" t="s">
        <v>42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40</v>
      </c>
      <c r="DW29" t="s">
        <v>40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80675693</v>
      </c>
      <c r="EF29">
        <v>2</v>
      </c>
      <c r="EG29" t="s">
        <v>43</v>
      </c>
      <c r="EH29">
        <v>27</v>
      </c>
      <c r="EI29" t="s">
        <v>44</v>
      </c>
      <c r="EJ29">
        <v>1</v>
      </c>
      <c r="EK29">
        <v>33002</v>
      </c>
      <c r="EL29" t="s">
        <v>44</v>
      </c>
      <c r="EM29" t="s">
        <v>45</v>
      </c>
      <c r="EO29" t="s">
        <v>46</v>
      </c>
      <c r="EQ29">
        <v>131072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2.0299999999999998</v>
      </c>
      <c r="EX29">
        <v>0.55000000000000004</v>
      </c>
      <c r="EY29">
        <v>0</v>
      </c>
      <c r="FQ29">
        <v>0</v>
      </c>
      <c r="FR29"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391583313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247067.74</v>
      </c>
      <c r="GN29">
        <f t="shared" si="37"/>
        <v>247067.74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</v>
      </c>
      <c r="HN29" t="s">
        <v>47</v>
      </c>
      <c r="HO29" t="s">
        <v>48</v>
      </c>
      <c r="HP29" t="s">
        <v>44</v>
      </c>
      <c r="HQ29" t="s">
        <v>44</v>
      </c>
      <c r="HS29">
        <v>0</v>
      </c>
      <c r="IK29">
        <v>0</v>
      </c>
    </row>
    <row r="30" spans="1:245" x14ac:dyDescent="0.2">
      <c r="A30">
        <v>17</v>
      </c>
      <c r="B30">
        <v>1</v>
      </c>
      <c r="C30">
        <f>ROW(SmtRes!A23)</f>
        <v>23</v>
      </c>
      <c r="D30">
        <f>ROW(EtalonRes!A30)</f>
        <v>30</v>
      </c>
      <c r="E30" t="s">
        <v>49</v>
      </c>
      <c r="F30" t="s">
        <v>50</v>
      </c>
      <c r="G30" t="s">
        <v>51</v>
      </c>
      <c r="H30" t="s">
        <v>52</v>
      </c>
      <c r="I30">
        <v>2</v>
      </c>
      <c r="J30">
        <v>0</v>
      </c>
      <c r="K30">
        <v>2</v>
      </c>
      <c r="O30">
        <f t="shared" si="21"/>
        <v>11383.76</v>
      </c>
      <c r="P30">
        <f>SUMIF(SmtRes!AQ15:'SmtRes'!AQ23,"=1",SmtRes!DF15:'SmtRes'!DF23)</f>
        <v>0</v>
      </c>
      <c r="Q30">
        <f>SUMIF(SmtRes!AQ15:'SmtRes'!AQ23,"=1",SmtRes!DG15:'SmtRes'!DG23)</f>
        <v>2335.6999999999998</v>
      </c>
      <c r="R30">
        <f>SUMIF(SmtRes!AQ15:'SmtRes'!AQ23,"=1",SmtRes!DH15:'SmtRes'!DH23)</f>
        <v>1238.49</v>
      </c>
      <c r="S30">
        <f>SUMIF(SmtRes!AQ15:'SmtRes'!AQ23,"=1",SmtRes!DI15:'SmtRes'!DI23)</f>
        <v>7809.57</v>
      </c>
      <c r="T30">
        <f t="shared" si="22"/>
        <v>0</v>
      </c>
      <c r="U30">
        <f>SUMIF(SmtRes!AQ15:'SmtRes'!AQ23,"=1",SmtRes!CV15:'SmtRes'!CV23)</f>
        <v>14.0238</v>
      </c>
      <c r="V30">
        <f>SUMIF(SmtRes!AQ15:'SmtRes'!AQ23,"=1",SmtRes!CW15:'SmtRes'!CW23)</f>
        <v>1.9278</v>
      </c>
      <c r="W30">
        <f t="shared" si="23"/>
        <v>0</v>
      </c>
      <c r="X30">
        <f t="shared" si="24"/>
        <v>9319.5</v>
      </c>
      <c r="Y30">
        <f t="shared" si="25"/>
        <v>5428.84</v>
      </c>
      <c r="AA30">
        <v>84444888</v>
      </c>
      <c r="AB30">
        <f t="shared" si="26"/>
        <v>5072.6333699999996</v>
      </c>
      <c r="AC30">
        <f t="shared" si="27"/>
        <v>0</v>
      </c>
      <c r="AD30">
        <f>ROUND((((SUM(SmtRes!BR15:'SmtRes'!BR23))-(SUM(SmtRes!BS15:'SmtRes'!BS23)))+AE30),6)</f>
        <v>1167.8464980000001</v>
      </c>
      <c r="AE30">
        <f>ROUND((SUM(SmtRes!BS15:'SmtRes'!BS23)),6)</f>
        <v>619.24716000000001</v>
      </c>
      <c r="AF30">
        <f>ROUND((SUM(SmtRes!BT15:'SmtRes'!BT23)),6)</f>
        <v>3904.7868720000001</v>
      </c>
      <c r="AG30">
        <f t="shared" si="28"/>
        <v>0</v>
      </c>
      <c r="AH30">
        <f>(SUM(SmtRes!BU15:'SmtRes'!BU23))</f>
        <v>7.0118999999999998</v>
      </c>
      <c r="AI30">
        <f>(SUM(SmtRes!BV15:'SmtRes'!BV23))</f>
        <v>0.96389999999999998</v>
      </c>
      <c r="AJ30">
        <f t="shared" si="29"/>
        <v>0</v>
      </c>
      <c r="AK30">
        <v>6043.6890980000007</v>
      </c>
      <c r="AL30">
        <v>20.535097999999998</v>
      </c>
      <c r="AM30">
        <v>1235.8163999999999</v>
      </c>
      <c r="AN30">
        <v>655.28800000000001</v>
      </c>
      <c r="AO30">
        <v>4132.0496000000003</v>
      </c>
      <c r="AP30">
        <v>0</v>
      </c>
      <c r="AQ30">
        <v>7.42</v>
      </c>
      <c r="AR30">
        <v>1.02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53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1172</v>
      </c>
      <c r="CO30">
        <v>0</v>
      </c>
      <c r="CP30">
        <f t="shared" si="30"/>
        <v>11383.76</v>
      </c>
      <c r="CQ30">
        <f>SUMIF(SmtRes!AQ15:'SmtRes'!AQ23,"=1",SmtRes!AA15:'SmtRes'!AA23)</f>
        <v>103892.85</v>
      </c>
      <c r="CR30">
        <f>SUMIF(SmtRes!AQ15:'SmtRes'!AQ23,"=1",SmtRes!AB15:'SmtRes'!AB23)</f>
        <v>2236.04</v>
      </c>
      <c r="CS30">
        <f>SUMIF(SmtRes!AQ15:'SmtRes'!AQ23,"=1",SmtRes!AC15:'SmtRes'!AC23)</f>
        <v>1249</v>
      </c>
      <c r="CT30">
        <f>SUMIF(SmtRes!AQ15:'SmtRes'!AQ23,"=1",SmtRes!AD15:'SmtRes'!AD23)</f>
        <v>556.88</v>
      </c>
      <c r="CU30">
        <f t="shared" si="31"/>
        <v>0</v>
      </c>
      <c r="CV30">
        <f>SUMIF(SmtRes!AQ15:'SmtRes'!AQ23,"=1",SmtRes!BU15:'SmtRes'!BU23)</f>
        <v>7.0118999999999998</v>
      </c>
      <c r="CW30">
        <f>SUMIF(SmtRes!AQ15:'SmtRes'!AQ23,"=1",SmtRes!BV15:'SmtRes'!BV23)</f>
        <v>0.96389999999999998</v>
      </c>
      <c r="CX30">
        <f t="shared" si="32"/>
        <v>0</v>
      </c>
      <c r="CY30">
        <f t="shared" si="33"/>
        <v>9319.5018</v>
      </c>
      <c r="CZ30">
        <f t="shared" si="34"/>
        <v>5428.8359999999993</v>
      </c>
      <c r="DB30">
        <v>6</v>
      </c>
      <c r="DC30" t="s">
        <v>3</v>
      </c>
      <c r="DD30" t="s">
        <v>29</v>
      </c>
      <c r="DE30" t="s">
        <v>54</v>
      </c>
      <c r="DF30" t="s">
        <v>54</v>
      </c>
      <c r="DG30" t="s">
        <v>54</v>
      </c>
      <c r="DH30" t="s">
        <v>3</v>
      </c>
      <c r="DI30" t="s">
        <v>54</v>
      </c>
      <c r="DJ30" t="s">
        <v>54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52</v>
      </c>
      <c r="DW30" t="s">
        <v>52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80675385</v>
      </c>
      <c r="EF30">
        <v>2</v>
      </c>
      <c r="EG30" t="s">
        <v>43</v>
      </c>
      <c r="EH30">
        <v>27</v>
      </c>
      <c r="EI30" t="s">
        <v>44</v>
      </c>
      <c r="EJ30">
        <v>1</v>
      </c>
      <c r="EK30">
        <v>33001</v>
      </c>
      <c r="EL30" t="s">
        <v>44</v>
      </c>
      <c r="EM30" t="s">
        <v>45</v>
      </c>
      <c r="EO30" t="s">
        <v>55</v>
      </c>
      <c r="EQ30">
        <v>131072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7.42</v>
      </c>
      <c r="EX30">
        <v>1.02</v>
      </c>
      <c r="EY30">
        <v>0</v>
      </c>
      <c r="FQ30">
        <v>0</v>
      </c>
      <c r="FR30"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1532528005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26132.1</v>
      </c>
      <c r="GN30">
        <f t="shared" si="37"/>
        <v>26132.1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</v>
      </c>
      <c r="HN30" t="s">
        <v>47</v>
      </c>
      <c r="HO30" t="s">
        <v>48</v>
      </c>
      <c r="HP30" t="s">
        <v>44</v>
      </c>
      <c r="HQ30" t="s">
        <v>44</v>
      </c>
      <c r="HS30">
        <v>0</v>
      </c>
      <c r="IK30">
        <v>0</v>
      </c>
    </row>
    <row r="31" spans="1:245" x14ac:dyDescent="0.2">
      <c r="A31">
        <v>17</v>
      </c>
      <c r="B31">
        <v>1</v>
      </c>
      <c r="C31">
        <f>ROW(SmtRes!A27)</f>
        <v>27</v>
      </c>
      <c r="D31">
        <f>ROW(EtalonRes!A34)</f>
        <v>34</v>
      </c>
      <c r="E31" t="s">
        <v>56</v>
      </c>
      <c r="F31" t="s">
        <v>57</v>
      </c>
      <c r="G31" t="s">
        <v>58</v>
      </c>
      <c r="H31" t="s">
        <v>40</v>
      </c>
      <c r="I31">
        <v>38</v>
      </c>
      <c r="J31">
        <v>0</v>
      </c>
      <c r="K31">
        <v>38</v>
      </c>
      <c r="O31">
        <f t="shared" si="21"/>
        <v>96550.43</v>
      </c>
      <c r="P31">
        <f>SUMIF(SmtRes!AQ24:'SmtRes'!AQ27,"=1",SmtRes!DF24:'SmtRes'!DF27)</f>
        <v>0</v>
      </c>
      <c r="Q31">
        <f>SUMIF(SmtRes!AQ24:'SmtRes'!AQ27,"=1",SmtRes!DG24:'SmtRes'!DG27)</f>
        <v>60721.120000000003</v>
      </c>
      <c r="R31">
        <f>SUMIF(SmtRes!AQ24:'SmtRes'!AQ27,"=1",SmtRes!DH24:'SmtRes'!DH27)</f>
        <v>14920.67</v>
      </c>
      <c r="S31">
        <f>SUMIF(SmtRes!AQ24:'SmtRes'!AQ27,"=1",SmtRes!DI24:'SmtRes'!DI27)</f>
        <v>20908.64</v>
      </c>
      <c r="T31">
        <f t="shared" si="22"/>
        <v>0</v>
      </c>
      <c r="U31">
        <f>SUMIF(SmtRes!AQ24:'SmtRes'!AQ27,"=1",SmtRes!CV24:'SmtRes'!CV27)</f>
        <v>41.552999999999997</v>
      </c>
      <c r="V31">
        <f>SUMIF(SmtRes!AQ24:'SmtRes'!AQ27,"=1",SmtRes!CW24:'SmtRes'!CW27)</f>
        <v>24.623999999999999</v>
      </c>
      <c r="W31">
        <f t="shared" si="23"/>
        <v>0</v>
      </c>
      <c r="X31">
        <f t="shared" si="24"/>
        <v>36904.19</v>
      </c>
      <c r="Y31">
        <f t="shared" si="25"/>
        <v>21497.59</v>
      </c>
      <c r="AA31">
        <v>84444888</v>
      </c>
      <c r="AB31">
        <f t="shared" si="26"/>
        <v>1825.5620699999999</v>
      </c>
      <c r="AC31">
        <f t="shared" si="27"/>
        <v>0</v>
      </c>
      <c r="AD31">
        <f>ROUND((((SUM(SmtRes!BR24:'SmtRes'!BR27))-(SUM(SmtRes!BS24:'SmtRes'!BS27)))+AE31),6)</f>
        <v>1275.33474</v>
      </c>
      <c r="AE31">
        <f>ROUND((SUM(SmtRes!BS24:'SmtRes'!BS27)),6)</f>
        <v>392.64911999999998</v>
      </c>
      <c r="AF31">
        <f>ROUND((SUM(SmtRes!BT24:'SmtRes'!BT27)),6)</f>
        <v>550.22733000000005</v>
      </c>
      <c r="AG31">
        <f t="shared" si="28"/>
        <v>0</v>
      </c>
      <c r="AH31">
        <f>(SUM(SmtRes!BU24:'SmtRes'!BU27))</f>
        <v>1.0934999999999999</v>
      </c>
      <c r="AI31">
        <f>(SUM(SmtRes!BV24:'SmtRes'!BV27))</f>
        <v>0.64800000000000002</v>
      </c>
      <c r="AJ31">
        <f t="shared" si="29"/>
        <v>0</v>
      </c>
      <c r="AK31">
        <v>1643.1194</v>
      </c>
      <c r="AL31">
        <v>0</v>
      </c>
      <c r="AM31">
        <v>944.69240000000002</v>
      </c>
      <c r="AN31">
        <v>290.85120000000001</v>
      </c>
      <c r="AO31">
        <v>407.57580000000002</v>
      </c>
      <c r="AP31">
        <v>0</v>
      </c>
      <c r="AQ31">
        <v>0.81</v>
      </c>
      <c r="AR31">
        <v>0.48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59</v>
      </c>
      <c r="BM31">
        <v>33002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1171</v>
      </c>
      <c r="CO31">
        <v>0</v>
      </c>
      <c r="CP31">
        <f t="shared" si="30"/>
        <v>96550.430000000008</v>
      </c>
      <c r="CQ31">
        <f>SUMIF(SmtRes!AQ24:'SmtRes'!AQ27,"=1",SmtRes!AA24:'SmtRes'!AA27)</f>
        <v>0</v>
      </c>
      <c r="CR31">
        <f>SUMIF(SmtRes!AQ24:'SmtRes'!AQ27,"=1",SmtRes!AB24:'SmtRes'!AB27)</f>
        <v>3272.69</v>
      </c>
      <c r="CS31">
        <f>SUMIF(SmtRes!AQ24:'SmtRes'!AQ27,"=1",SmtRes!AC24:'SmtRes'!AC27)</f>
        <v>1145.58</v>
      </c>
      <c r="CT31">
        <f>SUMIF(SmtRes!AQ24:'SmtRes'!AQ27,"=1",SmtRes!AD24:'SmtRes'!AD27)</f>
        <v>503.18</v>
      </c>
      <c r="CU31">
        <f t="shared" si="31"/>
        <v>0</v>
      </c>
      <c r="CV31">
        <f>SUMIF(SmtRes!AQ24:'SmtRes'!AQ27,"=1",SmtRes!BU24:'SmtRes'!BU27)</f>
        <v>1.0934999999999999</v>
      </c>
      <c r="CW31">
        <f>SUMIF(SmtRes!AQ24:'SmtRes'!AQ27,"=1",SmtRes!BV24:'SmtRes'!BV27)</f>
        <v>0.64800000000000002</v>
      </c>
      <c r="CX31">
        <f t="shared" si="32"/>
        <v>0</v>
      </c>
      <c r="CY31">
        <f t="shared" si="33"/>
        <v>36904.189299999998</v>
      </c>
      <c r="CZ31">
        <f t="shared" si="34"/>
        <v>21497.585999999996</v>
      </c>
      <c r="DB31">
        <v>9</v>
      </c>
      <c r="DC31" t="s">
        <v>3</v>
      </c>
      <c r="DD31" t="s">
        <v>3</v>
      </c>
      <c r="DE31" t="s">
        <v>42</v>
      </c>
      <c r="DF31" t="s">
        <v>42</v>
      </c>
      <c r="DG31" t="s">
        <v>42</v>
      </c>
      <c r="DH31" t="s">
        <v>3</v>
      </c>
      <c r="DI31" t="s">
        <v>42</v>
      </c>
      <c r="DJ31" t="s">
        <v>42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40</v>
      </c>
      <c r="DW31" t="s">
        <v>40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80675693</v>
      </c>
      <c r="EF31">
        <v>2</v>
      </c>
      <c r="EG31" t="s">
        <v>43</v>
      </c>
      <c r="EH31">
        <v>27</v>
      </c>
      <c r="EI31" t="s">
        <v>44</v>
      </c>
      <c r="EJ31">
        <v>1</v>
      </c>
      <c r="EK31">
        <v>33002</v>
      </c>
      <c r="EL31" t="s">
        <v>44</v>
      </c>
      <c r="EM31" t="s">
        <v>45</v>
      </c>
      <c r="EO31" t="s">
        <v>46</v>
      </c>
      <c r="EQ31">
        <v>131072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0.81</v>
      </c>
      <c r="EX31">
        <v>0.48</v>
      </c>
      <c r="EY31">
        <v>0</v>
      </c>
      <c r="FQ31">
        <v>0</v>
      </c>
      <c r="FR31"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2089295648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154952.21</v>
      </c>
      <c r="GN31">
        <f t="shared" si="37"/>
        <v>154952.21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</v>
      </c>
      <c r="HN31" t="s">
        <v>47</v>
      </c>
      <c r="HO31" t="s">
        <v>48</v>
      </c>
      <c r="HP31" t="s">
        <v>44</v>
      </c>
      <c r="HQ31" t="s">
        <v>44</v>
      </c>
      <c r="HS31">
        <v>0</v>
      </c>
      <c r="IK31">
        <v>0</v>
      </c>
    </row>
    <row r="32" spans="1:245" x14ac:dyDescent="0.2">
      <c r="A32">
        <v>17</v>
      </c>
      <c r="B32">
        <v>1</v>
      </c>
      <c r="C32">
        <f>ROW(SmtRes!A32)</f>
        <v>32</v>
      </c>
      <c r="D32">
        <f>ROW(EtalonRes!A39)</f>
        <v>39</v>
      </c>
      <c r="E32" t="s">
        <v>60</v>
      </c>
      <c r="F32" t="s">
        <v>61</v>
      </c>
      <c r="G32" t="s">
        <v>62</v>
      </c>
      <c r="H32" t="s">
        <v>40</v>
      </c>
      <c r="I32">
        <v>3</v>
      </c>
      <c r="J32">
        <v>0</v>
      </c>
      <c r="K32">
        <v>3</v>
      </c>
      <c r="O32">
        <f t="shared" si="21"/>
        <v>20132.150000000001</v>
      </c>
      <c r="P32">
        <f>SUMIF(SmtRes!AQ28:'SmtRes'!AQ32,"=1",SmtRes!DF28:'SmtRes'!DF32)</f>
        <v>0</v>
      </c>
      <c r="Q32">
        <f>SUMIF(SmtRes!AQ28:'SmtRes'!AQ32,"=1",SmtRes!DG28:'SmtRes'!DG32)</f>
        <v>12176.609999999999</v>
      </c>
      <c r="R32">
        <f>SUMIF(SmtRes!AQ28:'SmtRes'!AQ32,"=1",SmtRes!DH28:'SmtRes'!DH32)</f>
        <v>4389.25</v>
      </c>
      <c r="S32">
        <f>SUMIF(SmtRes!AQ28:'SmtRes'!AQ32,"=1",SmtRes!DI28:'SmtRes'!DI32)</f>
        <v>3566.29</v>
      </c>
      <c r="T32">
        <f t="shared" si="22"/>
        <v>0</v>
      </c>
      <c r="U32">
        <f>SUMIF(SmtRes!AQ28:'SmtRes'!AQ32,"=1",SmtRes!CV28:'SmtRes'!CV32)</f>
        <v>7.0875000000000004</v>
      </c>
      <c r="V32">
        <f>SUMIF(SmtRes!AQ28:'SmtRes'!AQ32,"=1",SmtRes!CW28:'SmtRes'!CW32)</f>
        <v>7.6544999999999996</v>
      </c>
      <c r="W32">
        <f t="shared" si="23"/>
        <v>0</v>
      </c>
      <c r="X32">
        <f t="shared" si="24"/>
        <v>8194.2099999999991</v>
      </c>
      <c r="Y32">
        <f t="shared" si="25"/>
        <v>4773.32</v>
      </c>
      <c r="AA32">
        <v>84444888</v>
      </c>
      <c r="AB32">
        <f t="shared" si="26"/>
        <v>4366.8625499999998</v>
      </c>
      <c r="AC32">
        <f t="shared" si="27"/>
        <v>0</v>
      </c>
      <c r="AD32">
        <f>ROUND((((SUM(SmtRes!BR28:'SmtRes'!BR32))-(SUM(SmtRes!BS28:'SmtRes'!BS32)))+AE32),6)</f>
        <v>3178.0998</v>
      </c>
      <c r="AE32">
        <f>ROUND((SUM(SmtRes!BS28:'SmtRes'!BS32)),6)</f>
        <v>1463.084775</v>
      </c>
      <c r="AF32">
        <f>ROUND((SUM(SmtRes!BT28:'SmtRes'!BT32)),6)</f>
        <v>1188.7627500000001</v>
      </c>
      <c r="AG32">
        <f t="shared" si="28"/>
        <v>0</v>
      </c>
      <c r="AH32">
        <f>(SUM(SmtRes!BU28:'SmtRes'!BU32))</f>
        <v>2.3624999999999998</v>
      </c>
      <c r="AI32">
        <f>(SUM(SmtRes!BV28:'SmtRes'!BV32))</f>
        <v>2.5514999999999999</v>
      </c>
      <c r="AJ32">
        <f t="shared" si="29"/>
        <v>0</v>
      </c>
      <c r="AK32">
        <v>4318.4795000000004</v>
      </c>
      <c r="AL32">
        <v>0</v>
      </c>
      <c r="AM32">
        <v>2354.1480000000001</v>
      </c>
      <c r="AN32">
        <v>1083.7665</v>
      </c>
      <c r="AO32">
        <v>880.56500000000005</v>
      </c>
      <c r="AP32">
        <v>0</v>
      </c>
      <c r="AQ32">
        <v>1.75</v>
      </c>
      <c r="AR32">
        <v>1.89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63</v>
      </c>
      <c r="BM32">
        <v>33002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1171</v>
      </c>
      <c r="CO32">
        <v>0</v>
      </c>
      <c r="CP32">
        <f t="shared" si="30"/>
        <v>20132.149999999998</v>
      </c>
      <c r="CQ32">
        <f>SUMIF(SmtRes!AQ28:'SmtRes'!AQ32,"=1",SmtRes!AA28:'SmtRes'!AA32)</f>
        <v>0</v>
      </c>
      <c r="CR32">
        <f>SUMIF(SmtRes!AQ28:'SmtRes'!AQ32,"=1",SmtRes!AB28:'SmtRes'!AB32)</f>
        <v>3775.45</v>
      </c>
      <c r="CS32">
        <f>SUMIF(SmtRes!AQ28:'SmtRes'!AQ32,"=1",SmtRes!AC28:'SmtRes'!AC32)</f>
        <v>1678.59</v>
      </c>
      <c r="CT32">
        <f>SUMIF(SmtRes!AQ28:'SmtRes'!AQ32,"=1",SmtRes!AD28:'SmtRes'!AD32)</f>
        <v>503.18</v>
      </c>
      <c r="CU32">
        <f t="shared" si="31"/>
        <v>0</v>
      </c>
      <c r="CV32">
        <f>SUMIF(SmtRes!AQ28:'SmtRes'!AQ32,"=1",SmtRes!BU28:'SmtRes'!BU32)</f>
        <v>2.3624999999999998</v>
      </c>
      <c r="CW32">
        <f>SUMIF(SmtRes!AQ28:'SmtRes'!AQ32,"=1",SmtRes!BV28:'SmtRes'!BV32)</f>
        <v>2.5514999999999999</v>
      </c>
      <c r="CX32">
        <f t="shared" si="32"/>
        <v>0</v>
      </c>
      <c r="CY32">
        <f t="shared" si="33"/>
        <v>8194.2062000000005</v>
      </c>
      <c r="CZ32">
        <f t="shared" si="34"/>
        <v>4773.3240000000005</v>
      </c>
      <c r="DB32">
        <v>11</v>
      </c>
      <c r="DC32" t="s">
        <v>3</v>
      </c>
      <c r="DD32" t="s">
        <v>3</v>
      </c>
      <c r="DE32" t="s">
        <v>42</v>
      </c>
      <c r="DF32" t="s">
        <v>42</v>
      </c>
      <c r="DG32" t="s">
        <v>42</v>
      </c>
      <c r="DH32" t="s">
        <v>3</v>
      </c>
      <c r="DI32" t="s">
        <v>42</v>
      </c>
      <c r="DJ32" t="s">
        <v>42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40</v>
      </c>
      <c r="DW32" t="s">
        <v>40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80675693</v>
      </c>
      <c r="EF32">
        <v>2</v>
      </c>
      <c r="EG32" t="s">
        <v>43</v>
      </c>
      <c r="EH32">
        <v>27</v>
      </c>
      <c r="EI32" t="s">
        <v>44</v>
      </c>
      <c r="EJ32">
        <v>1</v>
      </c>
      <c r="EK32">
        <v>33002</v>
      </c>
      <c r="EL32" t="s">
        <v>44</v>
      </c>
      <c r="EM32" t="s">
        <v>45</v>
      </c>
      <c r="EO32" t="s">
        <v>46</v>
      </c>
      <c r="EQ32">
        <v>131072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1.75</v>
      </c>
      <c r="EX32">
        <v>1.89</v>
      </c>
      <c r="EY32">
        <v>0</v>
      </c>
      <c r="FQ32">
        <v>0</v>
      </c>
      <c r="FR32"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245460879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33099.68</v>
      </c>
      <c r="GN32">
        <f t="shared" si="37"/>
        <v>33099.68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47</v>
      </c>
      <c r="HO32" t="s">
        <v>48</v>
      </c>
      <c r="HP32" t="s">
        <v>44</v>
      </c>
      <c r="HQ32" t="s">
        <v>44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ROW(SmtRes!A37)</f>
        <v>37</v>
      </c>
      <c r="D33">
        <f>ROW(EtalonRes!A44)</f>
        <v>44</v>
      </c>
      <c r="E33" t="s">
        <v>64</v>
      </c>
      <c r="F33" t="s">
        <v>65</v>
      </c>
      <c r="G33" t="s">
        <v>66</v>
      </c>
      <c r="H33" t="s">
        <v>40</v>
      </c>
      <c r="I33">
        <v>9</v>
      </c>
      <c r="J33">
        <v>0</v>
      </c>
      <c r="K33">
        <v>9</v>
      </c>
      <c r="O33">
        <f t="shared" si="21"/>
        <v>88029.04</v>
      </c>
      <c r="P33">
        <f>SUMIF(SmtRes!AQ33:'SmtRes'!AQ37,"=1",SmtRes!DF33:'SmtRes'!DF37)</f>
        <v>0</v>
      </c>
      <c r="Q33">
        <f>SUMIF(SmtRes!AQ33:'SmtRes'!AQ37,"=1",SmtRes!DG33:'SmtRes'!DG37)</f>
        <v>53215.609999999993</v>
      </c>
      <c r="R33">
        <f>SUMIF(SmtRes!AQ33:'SmtRes'!AQ37,"=1",SmtRes!DH33:'SmtRes'!DH37)</f>
        <v>19162.52</v>
      </c>
      <c r="S33">
        <f>SUMIF(SmtRes!AQ33:'SmtRes'!AQ37,"=1",SmtRes!DI33:'SmtRes'!DI37)</f>
        <v>15650.91</v>
      </c>
      <c r="T33">
        <f t="shared" si="22"/>
        <v>0</v>
      </c>
      <c r="U33">
        <f>SUMIF(SmtRes!AQ33:'SmtRes'!AQ37,"=1",SmtRes!CV33:'SmtRes'!CV37)</f>
        <v>31.103999999999999</v>
      </c>
      <c r="V33">
        <f>SUMIF(SmtRes!AQ33:'SmtRes'!AQ37,"=1",SmtRes!CW33:'SmtRes'!CW37)</f>
        <v>33.412500000000001</v>
      </c>
      <c r="W33">
        <f t="shared" si="23"/>
        <v>0</v>
      </c>
      <c r="X33">
        <f t="shared" si="24"/>
        <v>35857.83</v>
      </c>
      <c r="Y33">
        <f t="shared" si="25"/>
        <v>20888.060000000001</v>
      </c>
      <c r="AA33">
        <v>84444888</v>
      </c>
      <c r="AB33">
        <f t="shared" si="26"/>
        <v>6366.3266249999997</v>
      </c>
      <c r="AC33">
        <f t="shared" si="27"/>
        <v>0</v>
      </c>
      <c r="AD33">
        <f>ROUND((((SUM(SmtRes!BR33:'SmtRes'!BR37))-(SUM(SmtRes!BS33:'SmtRes'!BS37)))+AE33),6)</f>
        <v>4627.3365450000001</v>
      </c>
      <c r="AE33">
        <f>ROUND((SUM(SmtRes!BS33:'SmtRes'!BS37)),6)</f>
        <v>2129.1680249999999</v>
      </c>
      <c r="AF33">
        <f>ROUND((SUM(SmtRes!BT33:'SmtRes'!BT37)),6)</f>
        <v>1738.99008</v>
      </c>
      <c r="AG33">
        <f t="shared" si="28"/>
        <v>0</v>
      </c>
      <c r="AH33">
        <f>(SUM(SmtRes!BU33:'SmtRes'!BU37))</f>
        <v>3.456</v>
      </c>
      <c r="AI33">
        <f>(SUM(SmtRes!BV33:'SmtRes'!BV37))</f>
        <v>3.7124999999999999</v>
      </c>
      <c r="AJ33">
        <f t="shared" si="29"/>
        <v>0</v>
      </c>
      <c r="AK33">
        <v>6292.9589999999998</v>
      </c>
      <c r="AL33">
        <v>0</v>
      </c>
      <c r="AM33">
        <v>3427.6566999999995</v>
      </c>
      <c r="AN33">
        <v>1577.1614999999999</v>
      </c>
      <c r="AO33">
        <v>1288.1408000000001</v>
      </c>
      <c r="AP33">
        <v>0</v>
      </c>
      <c r="AQ33">
        <v>2.56</v>
      </c>
      <c r="AR33">
        <v>2.75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67</v>
      </c>
      <c r="BM33">
        <v>33002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1171</v>
      </c>
      <c r="CO33">
        <v>0</v>
      </c>
      <c r="CP33">
        <f t="shared" si="30"/>
        <v>88029.04</v>
      </c>
      <c r="CQ33">
        <f>SUMIF(SmtRes!AQ33:'SmtRes'!AQ37,"=1",SmtRes!AA33:'SmtRes'!AA37)</f>
        <v>0</v>
      </c>
      <c r="CR33">
        <f>SUMIF(SmtRes!AQ33:'SmtRes'!AQ37,"=1",SmtRes!AB33:'SmtRes'!AB37)</f>
        <v>3775.45</v>
      </c>
      <c r="CS33">
        <f>SUMIF(SmtRes!AQ33:'SmtRes'!AQ37,"=1",SmtRes!AC33:'SmtRes'!AC37)</f>
        <v>1678.59</v>
      </c>
      <c r="CT33">
        <f>SUMIF(SmtRes!AQ33:'SmtRes'!AQ37,"=1",SmtRes!AD33:'SmtRes'!AD37)</f>
        <v>503.18</v>
      </c>
      <c r="CU33">
        <f t="shared" si="31"/>
        <v>0</v>
      </c>
      <c r="CV33">
        <f>SUMIF(SmtRes!AQ33:'SmtRes'!AQ37,"=1",SmtRes!BU33:'SmtRes'!BU37)</f>
        <v>3.456</v>
      </c>
      <c r="CW33">
        <f>SUMIF(SmtRes!AQ33:'SmtRes'!AQ37,"=1",SmtRes!BV33:'SmtRes'!BV37)</f>
        <v>3.7124999999999999</v>
      </c>
      <c r="CX33">
        <f t="shared" si="32"/>
        <v>0</v>
      </c>
      <c r="CY33">
        <f t="shared" si="33"/>
        <v>35857.832900000001</v>
      </c>
      <c r="CZ33">
        <f t="shared" si="34"/>
        <v>20888.058000000001</v>
      </c>
      <c r="DB33">
        <v>13</v>
      </c>
      <c r="DC33" t="s">
        <v>3</v>
      </c>
      <c r="DD33" t="s">
        <v>3</v>
      </c>
      <c r="DE33" t="s">
        <v>42</v>
      </c>
      <c r="DF33" t="s">
        <v>42</v>
      </c>
      <c r="DG33" t="s">
        <v>42</v>
      </c>
      <c r="DH33" t="s">
        <v>3</v>
      </c>
      <c r="DI33" t="s">
        <v>42</v>
      </c>
      <c r="DJ33" t="s">
        <v>42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40</v>
      </c>
      <c r="DW33" t="s">
        <v>40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80675693</v>
      </c>
      <c r="EF33">
        <v>2</v>
      </c>
      <c r="EG33" t="s">
        <v>43</v>
      </c>
      <c r="EH33">
        <v>27</v>
      </c>
      <c r="EI33" t="s">
        <v>44</v>
      </c>
      <c r="EJ33">
        <v>1</v>
      </c>
      <c r="EK33">
        <v>33002</v>
      </c>
      <c r="EL33" t="s">
        <v>44</v>
      </c>
      <c r="EM33" t="s">
        <v>45</v>
      </c>
      <c r="EO33" t="s">
        <v>46</v>
      </c>
      <c r="EQ33">
        <v>131072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2.56</v>
      </c>
      <c r="EX33">
        <v>2.75</v>
      </c>
      <c r="EY33">
        <v>0</v>
      </c>
      <c r="FQ33">
        <v>0</v>
      </c>
      <c r="FR33"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1150168845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144774.93</v>
      </c>
      <c r="GN33">
        <f t="shared" si="37"/>
        <v>144774.93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</v>
      </c>
      <c r="HN33" t="s">
        <v>47</v>
      </c>
      <c r="HO33" t="s">
        <v>48</v>
      </c>
      <c r="HP33" t="s">
        <v>44</v>
      </c>
      <c r="HQ33" t="s">
        <v>44</v>
      </c>
      <c r="HS33">
        <v>0</v>
      </c>
      <c r="IK33">
        <v>0</v>
      </c>
    </row>
    <row r="34" spans="1:245" x14ac:dyDescent="0.2">
      <c r="A34">
        <v>17</v>
      </c>
      <c r="B34">
        <v>1</v>
      </c>
      <c r="C34">
        <f>ROW(SmtRes!A42)</f>
        <v>42</v>
      </c>
      <c r="D34">
        <f>ROW(EtalonRes!A49)</f>
        <v>49</v>
      </c>
      <c r="E34" t="s">
        <v>3</v>
      </c>
      <c r="F34" t="s">
        <v>68</v>
      </c>
      <c r="G34" t="s">
        <v>69</v>
      </c>
      <c r="H34" t="s">
        <v>40</v>
      </c>
      <c r="I34">
        <v>0</v>
      </c>
      <c r="J34">
        <v>0</v>
      </c>
      <c r="K34">
        <v>0</v>
      </c>
      <c r="O34">
        <f t="shared" si="21"/>
        <v>0</v>
      </c>
      <c r="P34">
        <f>SUMIF(SmtRes!AQ38:'SmtRes'!AQ42,"=1",SmtRes!DF38:'SmtRes'!DF42)</f>
        <v>0</v>
      </c>
      <c r="Q34">
        <f>SUMIF(SmtRes!AQ38:'SmtRes'!AQ42,"=1",SmtRes!DG38:'SmtRes'!DG42)</f>
        <v>0</v>
      </c>
      <c r="R34">
        <f>SUMIF(SmtRes!AQ38:'SmtRes'!AQ42,"=1",SmtRes!DH38:'SmtRes'!DH42)</f>
        <v>0</v>
      </c>
      <c r="S34">
        <f>SUMIF(SmtRes!AQ38:'SmtRes'!AQ42,"=1",SmtRes!DI38:'SmtRes'!DI42)</f>
        <v>0</v>
      </c>
      <c r="T34">
        <f t="shared" si="22"/>
        <v>0</v>
      </c>
      <c r="U34">
        <f>SUMIF(SmtRes!AQ38:'SmtRes'!AQ42,"=1",SmtRes!CV38:'SmtRes'!CV42)</f>
        <v>0</v>
      </c>
      <c r="V34">
        <f>SUMIF(SmtRes!AQ38:'SmtRes'!AQ42,"=1",SmtRes!CW38:'SmtRes'!CW42)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-1</v>
      </c>
      <c r="AB34">
        <f t="shared" si="26"/>
        <v>6303.39138</v>
      </c>
      <c r="AC34">
        <f t="shared" si="27"/>
        <v>0</v>
      </c>
      <c r="AD34">
        <f>ROUND((((SUM(SmtRes!BR38:'SmtRes'!BR42))-(SUM(SmtRes!BS38:'SmtRes'!BS42)))+AE34),6)</f>
        <v>4510.0578599999999</v>
      </c>
      <c r="AE34">
        <f>ROUND((SUM(SmtRes!BS38:'SmtRes'!BS42)),6)</f>
        <v>1802.4650549999999</v>
      </c>
      <c r="AF34">
        <f>ROUND((SUM(SmtRes!BT38:'SmtRes'!BT42)),6)</f>
        <v>1793.3335199999999</v>
      </c>
      <c r="AG34">
        <f t="shared" si="28"/>
        <v>0</v>
      </c>
      <c r="AH34">
        <f>(SUM(SmtRes!BU38:'SmtRes'!BU42))</f>
        <v>3.5640000000000001</v>
      </c>
      <c r="AI34">
        <f>(SUM(SmtRes!BV38:'SmtRes'!BV42))</f>
        <v>3.0914999999999999</v>
      </c>
      <c r="AJ34">
        <f t="shared" si="29"/>
        <v>0</v>
      </c>
      <c r="AK34">
        <v>6004.3380999999999</v>
      </c>
      <c r="AL34">
        <v>0</v>
      </c>
      <c r="AM34">
        <v>3340.7835999999998</v>
      </c>
      <c r="AN34">
        <v>1335.1593</v>
      </c>
      <c r="AO34">
        <v>1328.3952000000002</v>
      </c>
      <c r="AP34">
        <v>0</v>
      </c>
      <c r="AQ34">
        <v>2.64</v>
      </c>
      <c r="AR34">
        <v>2.29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70</v>
      </c>
      <c r="BM34">
        <v>33002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1171</v>
      </c>
      <c r="CO34">
        <v>0</v>
      </c>
      <c r="CP34">
        <f t="shared" si="30"/>
        <v>0</v>
      </c>
      <c r="CQ34">
        <f>SUMIF(SmtRes!AQ38:'SmtRes'!AQ42,"=1",SmtRes!AA38:'SmtRes'!AA42)</f>
        <v>0</v>
      </c>
      <c r="CR34">
        <f>SUMIF(SmtRes!AQ38:'SmtRes'!AQ42,"=1",SmtRes!AB38:'SmtRes'!AB42)</f>
        <v>3775.45</v>
      </c>
      <c r="CS34">
        <f>SUMIF(SmtRes!AQ38:'SmtRes'!AQ42,"=1",SmtRes!AC38:'SmtRes'!AC42)</f>
        <v>1678.59</v>
      </c>
      <c r="CT34">
        <f>SUMIF(SmtRes!AQ38:'SmtRes'!AQ42,"=1",SmtRes!AD38:'SmtRes'!AD42)</f>
        <v>503.18</v>
      </c>
      <c r="CU34">
        <f t="shared" si="31"/>
        <v>0</v>
      </c>
      <c r="CV34">
        <f>SUMIF(SmtRes!AQ38:'SmtRes'!AQ42,"=1",SmtRes!BU38:'SmtRes'!BU42)</f>
        <v>3.5640000000000001</v>
      </c>
      <c r="CW34">
        <f>SUMIF(SmtRes!AQ38:'SmtRes'!AQ42,"=1",SmtRes!BV38:'SmtRes'!BV42)</f>
        <v>3.0914999999999999</v>
      </c>
      <c r="CX34">
        <f t="shared" si="32"/>
        <v>0</v>
      </c>
      <c r="CY34">
        <f t="shared" si="33"/>
        <v>0</v>
      </c>
      <c r="CZ34">
        <f t="shared" si="34"/>
        <v>0</v>
      </c>
      <c r="DB34">
        <v>15</v>
      </c>
      <c r="DC34" t="s">
        <v>3</v>
      </c>
      <c r="DD34" t="s">
        <v>3</v>
      </c>
      <c r="DE34" t="s">
        <v>42</v>
      </c>
      <c r="DF34" t="s">
        <v>42</v>
      </c>
      <c r="DG34" t="s">
        <v>42</v>
      </c>
      <c r="DH34" t="s">
        <v>3</v>
      </c>
      <c r="DI34" t="s">
        <v>42</v>
      </c>
      <c r="DJ34" t="s">
        <v>42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40</v>
      </c>
      <c r="DW34" t="s">
        <v>40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80675693</v>
      </c>
      <c r="EF34">
        <v>2</v>
      </c>
      <c r="EG34" t="s">
        <v>43</v>
      </c>
      <c r="EH34">
        <v>27</v>
      </c>
      <c r="EI34" t="s">
        <v>44</v>
      </c>
      <c r="EJ34">
        <v>1</v>
      </c>
      <c r="EK34">
        <v>33002</v>
      </c>
      <c r="EL34" t="s">
        <v>44</v>
      </c>
      <c r="EM34" t="s">
        <v>45</v>
      </c>
      <c r="EO34" t="s">
        <v>46</v>
      </c>
      <c r="EQ34">
        <v>132096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2.64</v>
      </c>
      <c r="EX34">
        <v>2.29</v>
      </c>
      <c r="EY34">
        <v>0</v>
      </c>
      <c r="FQ34">
        <v>0</v>
      </c>
      <c r="FR34"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-975515723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</v>
      </c>
      <c r="HN34" t="s">
        <v>47</v>
      </c>
      <c r="HO34" t="s">
        <v>48</v>
      </c>
      <c r="HP34" t="s">
        <v>44</v>
      </c>
      <c r="HQ34" t="s">
        <v>44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ROW(SmtRes!A46)</f>
        <v>46</v>
      </c>
      <c r="D35">
        <f>ROW(EtalonRes!A53)</f>
        <v>53</v>
      </c>
      <c r="E35" t="s">
        <v>3</v>
      </c>
      <c r="F35" t="s">
        <v>71</v>
      </c>
      <c r="G35" t="s">
        <v>72</v>
      </c>
      <c r="H35" t="s">
        <v>40</v>
      </c>
      <c r="I35">
        <v>0</v>
      </c>
      <c r="J35">
        <v>0</v>
      </c>
      <c r="K35">
        <v>0</v>
      </c>
      <c r="O35">
        <f t="shared" si="21"/>
        <v>0</v>
      </c>
      <c r="P35">
        <f>SUMIF(SmtRes!AQ43:'SmtRes'!AQ46,"=1",SmtRes!DF43:'SmtRes'!DF46)</f>
        <v>0</v>
      </c>
      <c r="Q35">
        <f>SUMIF(SmtRes!AQ43:'SmtRes'!AQ46,"=1",SmtRes!DG43:'SmtRes'!DG46)</f>
        <v>0</v>
      </c>
      <c r="R35">
        <f>SUMIF(SmtRes!AQ43:'SmtRes'!AQ46,"=1",SmtRes!DH43:'SmtRes'!DH46)</f>
        <v>0</v>
      </c>
      <c r="S35">
        <f>SUMIF(SmtRes!AQ43:'SmtRes'!AQ46,"=1",SmtRes!DI43:'SmtRes'!DI46)</f>
        <v>0</v>
      </c>
      <c r="T35">
        <f t="shared" si="22"/>
        <v>0</v>
      </c>
      <c r="U35">
        <f>SUMIF(SmtRes!AQ43:'SmtRes'!AQ46,"=1",SmtRes!CV43:'SmtRes'!CV46)</f>
        <v>0</v>
      </c>
      <c r="V35">
        <f>SUMIF(SmtRes!AQ43:'SmtRes'!AQ46,"=1",SmtRes!CW43:'SmtRes'!CW46)</f>
        <v>0</v>
      </c>
      <c r="W35">
        <f t="shared" si="23"/>
        <v>0</v>
      </c>
      <c r="X35">
        <f t="shared" si="24"/>
        <v>0</v>
      </c>
      <c r="Y35">
        <f t="shared" si="25"/>
        <v>0</v>
      </c>
      <c r="AA35">
        <v>-1</v>
      </c>
      <c r="AB35">
        <f t="shared" si="26"/>
        <v>197.10742500000001</v>
      </c>
      <c r="AC35">
        <f t="shared" si="27"/>
        <v>0</v>
      </c>
      <c r="AD35">
        <f>ROUND((((SUM(SmtRes!BR43:'SmtRes'!BR46))-(SUM(SmtRes!BS43:'SmtRes'!BS46)))+AE35),6)</f>
        <v>74.673225000000002</v>
      </c>
      <c r="AE35">
        <f>ROUND((SUM(SmtRes!BS43:'SmtRes'!BS46)),6)</f>
        <v>79.151984999999996</v>
      </c>
      <c r="AF35">
        <f>ROUND((SUM(SmtRes!BT43:'SmtRes'!BT46)),6)</f>
        <v>122.4342</v>
      </c>
      <c r="AG35">
        <f t="shared" si="28"/>
        <v>0</v>
      </c>
      <c r="AH35">
        <f>(SUM(SmtRes!BU43:'SmtRes'!BU46))</f>
        <v>0.27</v>
      </c>
      <c r="AI35">
        <f>(SUM(SmtRes!BV43:'SmtRes'!BV46))</f>
        <v>0.14849999999999999</v>
      </c>
      <c r="AJ35">
        <f t="shared" si="29"/>
        <v>0</v>
      </c>
      <c r="AK35">
        <v>204.63660000000002</v>
      </c>
      <c r="AL35">
        <v>0</v>
      </c>
      <c r="AM35">
        <v>55.313499999999998</v>
      </c>
      <c r="AN35">
        <v>58.631099999999996</v>
      </c>
      <c r="AO35">
        <v>90.692000000000007</v>
      </c>
      <c r="AP35">
        <v>0</v>
      </c>
      <c r="AQ35">
        <v>0.2</v>
      </c>
      <c r="AR35">
        <v>0.11</v>
      </c>
      <c r="AS35">
        <v>0</v>
      </c>
      <c r="AT35">
        <v>103</v>
      </c>
      <c r="AU35">
        <v>60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73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1171</v>
      </c>
      <c r="CO35">
        <v>0</v>
      </c>
      <c r="CP35">
        <f t="shared" si="30"/>
        <v>0</v>
      </c>
      <c r="CQ35">
        <f>SUMIF(SmtRes!AQ43:'SmtRes'!AQ46,"=1",SmtRes!AA43:'SmtRes'!AA46)</f>
        <v>0</v>
      </c>
      <c r="CR35">
        <f>SUMIF(SmtRes!AQ43:'SmtRes'!AQ46,"=1",SmtRes!AB43:'SmtRes'!AB46)</f>
        <v>615.07999999999993</v>
      </c>
      <c r="CS35">
        <f>SUMIF(SmtRes!AQ43:'SmtRes'!AQ46,"=1",SmtRes!AC43:'SmtRes'!AC46)</f>
        <v>533.01</v>
      </c>
      <c r="CT35">
        <f>SUMIF(SmtRes!AQ43:'SmtRes'!AQ46,"=1",SmtRes!AD43:'SmtRes'!AD46)</f>
        <v>453.46</v>
      </c>
      <c r="CU35">
        <f t="shared" si="31"/>
        <v>0</v>
      </c>
      <c r="CV35">
        <f>SUMIF(SmtRes!AQ43:'SmtRes'!AQ46,"=1",SmtRes!BU43:'SmtRes'!BU46)</f>
        <v>0.27</v>
      </c>
      <c r="CW35">
        <f>SUMIF(SmtRes!AQ43:'SmtRes'!AQ46,"=1",SmtRes!BV43:'SmtRes'!BV46)</f>
        <v>0.14849999999999999</v>
      </c>
      <c r="CX35">
        <f t="shared" si="32"/>
        <v>0</v>
      </c>
      <c r="CY35">
        <f t="shared" si="33"/>
        <v>0</v>
      </c>
      <c r="CZ35">
        <f t="shared" si="34"/>
        <v>0</v>
      </c>
      <c r="DB35">
        <v>17</v>
      </c>
      <c r="DC35" t="s">
        <v>3</v>
      </c>
      <c r="DD35" t="s">
        <v>3</v>
      </c>
      <c r="DE35" t="s">
        <v>42</v>
      </c>
      <c r="DF35" t="s">
        <v>42</v>
      </c>
      <c r="DG35" t="s">
        <v>42</v>
      </c>
      <c r="DH35" t="s">
        <v>3</v>
      </c>
      <c r="DI35" t="s">
        <v>42</v>
      </c>
      <c r="DJ35" t="s">
        <v>42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40</v>
      </c>
      <c r="DW35" t="s">
        <v>40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80675385</v>
      </c>
      <c r="EF35">
        <v>2</v>
      </c>
      <c r="EG35" t="s">
        <v>43</v>
      </c>
      <c r="EH35">
        <v>27</v>
      </c>
      <c r="EI35" t="s">
        <v>44</v>
      </c>
      <c r="EJ35">
        <v>1</v>
      </c>
      <c r="EK35">
        <v>33001</v>
      </c>
      <c r="EL35" t="s">
        <v>44</v>
      </c>
      <c r="EM35" t="s">
        <v>45</v>
      </c>
      <c r="EO35" t="s">
        <v>46</v>
      </c>
      <c r="EQ35">
        <v>132096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0.2</v>
      </c>
      <c r="EX35">
        <v>0.11</v>
      </c>
      <c r="EY35">
        <v>0</v>
      </c>
      <c r="FQ35">
        <v>0</v>
      </c>
      <c r="FR35">
        <v>0</v>
      </c>
      <c r="FS35">
        <v>0</v>
      </c>
      <c r="FX35">
        <v>103</v>
      </c>
      <c r="FY35">
        <v>60</v>
      </c>
      <c r="GA35" t="s">
        <v>3</v>
      </c>
      <c r="GD35">
        <v>1</v>
      </c>
      <c r="GF35">
        <v>-1444265446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0</v>
      </c>
      <c r="GN35">
        <f t="shared" si="37"/>
        <v>0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47</v>
      </c>
      <c r="HO35" t="s">
        <v>48</v>
      </c>
      <c r="HP35" t="s">
        <v>44</v>
      </c>
      <c r="HQ35" t="s">
        <v>44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ROW(SmtRes!A51)</f>
        <v>51</v>
      </c>
      <c r="D36">
        <f>ROW(EtalonRes!A58)</f>
        <v>58</v>
      </c>
      <c r="E36" t="s">
        <v>74</v>
      </c>
      <c r="F36" t="s">
        <v>75</v>
      </c>
      <c r="G36" t="s">
        <v>76</v>
      </c>
      <c r="H36" t="s">
        <v>40</v>
      </c>
      <c r="I36">
        <v>71</v>
      </c>
      <c r="J36">
        <v>0</v>
      </c>
      <c r="K36">
        <v>71</v>
      </c>
      <c r="O36">
        <f t="shared" si="21"/>
        <v>98701.49</v>
      </c>
      <c r="P36">
        <f>SUMIF(SmtRes!AQ47:'SmtRes'!AQ51,"=1",SmtRes!DF47:'SmtRes'!DF51)</f>
        <v>0</v>
      </c>
      <c r="Q36">
        <f>SUMIF(SmtRes!AQ47:'SmtRes'!AQ51,"=1",SmtRes!DG47:'SmtRes'!DG51)</f>
        <v>50845.279999999999</v>
      </c>
      <c r="R36">
        <f>SUMIF(SmtRes!AQ47:'SmtRes'!AQ51,"=1",SmtRes!DH47:'SmtRes'!DH51)</f>
        <v>28731.99</v>
      </c>
      <c r="S36">
        <f>SUMIF(SmtRes!AQ47:'SmtRes'!AQ51,"=1",SmtRes!DI47:'SmtRes'!DI51)</f>
        <v>19124.22</v>
      </c>
      <c r="T36">
        <f t="shared" si="22"/>
        <v>0</v>
      </c>
      <c r="U36">
        <f>SUMIF(SmtRes!AQ47:'SmtRes'!AQ51,"=1",SmtRes!CV47:'SmtRes'!CV51)</f>
        <v>42.173999999999999</v>
      </c>
      <c r="V36">
        <f>SUMIF(SmtRes!AQ47:'SmtRes'!AQ51,"=1",SmtRes!CW47:'SmtRes'!CW51)</f>
        <v>46.008000000000003</v>
      </c>
      <c r="W36">
        <f t="shared" si="23"/>
        <v>0</v>
      </c>
      <c r="X36">
        <f t="shared" si="24"/>
        <v>49291.9</v>
      </c>
      <c r="Y36">
        <f t="shared" si="25"/>
        <v>28713.73</v>
      </c>
      <c r="AA36">
        <v>84444888</v>
      </c>
      <c r="AB36">
        <f t="shared" si="26"/>
        <v>949.12343999999996</v>
      </c>
      <c r="AC36">
        <f t="shared" si="27"/>
        <v>0</v>
      </c>
      <c r="AD36">
        <f>ROUND((((SUM(SmtRes!BR47:'SmtRes'!BR51))-(SUM(SmtRes!BS47:'SmtRes'!BS51)))+AE36),6)</f>
        <v>679.76819999999998</v>
      </c>
      <c r="AE36">
        <f>ROUND((SUM(SmtRes!BS47:'SmtRes'!BS51)),6)</f>
        <v>404.67599999999999</v>
      </c>
      <c r="AF36">
        <f>ROUND((SUM(SmtRes!BT47:'SmtRes'!BT51)),6)</f>
        <v>269.35523999999998</v>
      </c>
      <c r="AG36">
        <f t="shared" si="28"/>
        <v>0</v>
      </c>
      <c r="AH36">
        <f>(SUM(SmtRes!BU47:'SmtRes'!BU51))</f>
        <v>0.59399999999999997</v>
      </c>
      <c r="AI36">
        <f>(SUM(SmtRes!BV47:'SmtRes'!BV51))</f>
        <v>0.64800000000000002</v>
      </c>
      <c r="AJ36">
        <f t="shared" si="29"/>
        <v>0</v>
      </c>
      <c r="AK36">
        <v>1002.8144</v>
      </c>
      <c r="AL36">
        <v>0</v>
      </c>
      <c r="AM36">
        <v>503.53199999999998</v>
      </c>
      <c r="AN36">
        <v>299.76</v>
      </c>
      <c r="AO36">
        <v>199.5224</v>
      </c>
      <c r="AP36">
        <v>0</v>
      </c>
      <c r="AQ36">
        <v>0.44</v>
      </c>
      <c r="AR36">
        <v>0.48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77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1171</v>
      </c>
      <c r="CO36">
        <v>0</v>
      </c>
      <c r="CP36">
        <f t="shared" si="30"/>
        <v>98701.49</v>
      </c>
      <c r="CQ36">
        <f>SUMIF(SmtRes!AQ47:'SmtRes'!AQ51,"=1",SmtRes!AA47:'SmtRes'!AA51)</f>
        <v>0</v>
      </c>
      <c r="CR36">
        <f>SUMIF(SmtRes!AQ47:'SmtRes'!AQ51,"=1",SmtRes!AB47:'SmtRes'!AB51)</f>
        <v>2210.2800000000002</v>
      </c>
      <c r="CS36">
        <f>SUMIF(SmtRes!AQ47:'SmtRes'!AQ51,"=1",SmtRes!AC47:'SmtRes'!AC51)</f>
        <v>1249</v>
      </c>
      <c r="CT36">
        <f>SUMIF(SmtRes!AQ47:'SmtRes'!AQ51,"=1",SmtRes!AD47:'SmtRes'!AD51)</f>
        <v>453.46</v>
      </c>
      <c r="CU36">
        <f t="shared" si="31"/>
        <v>0</v>
      </c>
      <c r="CV36">
        <f>SUMIF(SmtRes!AQ47:'SmtRes'!AQ51,"=1",SmtRes!BU47:'SmtRes'!BU51)</f>
        <v>0.59399999999999997</v>
      </c>
      <c r="CW36">
        <f>SUMIF(SmtRes!AQ47:'SmtRes'!AQ51,"=1",SmtRes!BV47:'SmtRes'!BV51)</f>
        <v>0.64800000000000002</v>
      </c>
      <c r="CX36">
        <f t="shared" si="32"/>
        <v>0</v>
      </c>
      <c r="CY36">
        <f t="shared" si="33"/>
        <v>49291.896300000008</v>
      </c>
      <c r="CZ36">
        <f t="shared" si="34"/>
        <v>28713.726000000006</v>
      </c>
      <c r="DB36">
        <v>19</v>
      </c>
      <c r="DC36" t="s">
        <v>3</v>
      </c>
      <c r="DD36" t="s">
        <v>3</v>
      </c>
      <c r="DE36" t="s">
        <v>42</v>
      </c>
      <c r="DF36" t="s">
        <v>42</v>
      </c>
      <c r="DG36" t="s">
        <v>42</v>
      </c>
      <c r="DH36" t="s">
        <v>3</v>
      </c>
      <c r="DI36" t="s">
        <v>42</v>
      </c>
      <c r="DJ36" t="s">
        <v>42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40</v>
      </c>
      <c r="DW36" t="s">
        <v>40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80675385</v>
      </c>
      <c r="EF36">
        <v>2</v>
      </c>
      <c r="EG36" t="s">
        <v>43</v>
      </c>
      <c r="EH36">
        <v>27</v>
      </c>
      <c r="EI36" t="s">
        <v>44</v>
      </c>
      <c r="EJ36">
        <v>1</v>
      </c>
      <c r="EK36">
        <v>33001</v>
      </c>
      <c r="EL36" t="s">
        <v>44</v>
      </c>
      <c r="EM36" t="s">
        <v>45</v>
      </c>
      <c r="EO36" t="s">
        <v>46</v>
      </c>
      <c r="EQ36">
        <v>131072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0.44</v>
      </c>
      <c r="EX36">
        <v>0.48</v>
      </c>
      <c r="EY36">
        <v>0</v>
      </c>
      <c r="FQ36">
        <v>0</v>
      </c>
      <c r="FR36"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-1032039534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176707.12</v>
      </c>
      <c r="GN36">
        <f t="shared" si="37"/>
        <v>176707.12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</v>
      </c>
      <c r="HN36" t="s">
        <v>47</v>
      </c>
      <c r="HO36" t="s">
        <v>48</v>
      </c>
      <c r="HP36" t="s">
        <v>44</v>
      </c>
      <c r="HQ36" t="s">
        <v>44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ROW(SmtRes!A56)</f>
        <v>56</v>
      </c>
      <c r="D37">
        <f>ROW(EtalonRes!A63)</f>
        <v>63</v>
      </c>
      <c r="E37" t="s">
        <v>3</v>
      </c>
      <c r="F37" t="s">
        <v>78</v>
      </c>
      <c r="G37" t="s">
        <v>79</v>
      </c>
      <c r="H37" t="s">
        <v>40</v>
      </c>
      <c r="I37">
        <v>0</v>
      </c>
      <c r="J37">
        <v>0</v>
      </c>
      <c r="K37">
        <v>0</v>
      </c>
      <c r="O37">
        <f t="shared" si="21"/>
        <v>0</v>
      </c>
      <c r="P37">
        <f>SUMIF(SmtRes!AQ52:'SmtRes'!AQ56,"=1",SmtRes!DF52:'SmtRes'!DF56)</f>
        <v>0</v>
      </c>
      <c r="Q37">
        <f>SUMIF(SmtRes!AQ52:'SmtRes'!AQ56,"=1",SmtRes!DG52:'SmtRes'!DG56)</f>
        <v>0</v>
      </c>
      <c r="R37">
        <f>SUMIF(SmtRes!AQ52:'SmtRes'!AQ56,"=1",SmtRes!DH52:'SmtRes'!DH56)</f>
        <v>0</v>
      </c>
      <c r="S37">
        <f>SUMIF(SmtRes!AQ52:'SmtRes'!AQ56,"=1",SmtRes!DI52:'SmtRes'!DI56)</f>
        <v>0</v>
      </c>
      <c r="T37">
        <f t="shared" si="22"/>
        <v>0</v>
      </c>
      <c r="U37">
        <f>SUMIF(SmtRes!AQ52:'SmtRes'!AQ56,"=1",SmtRes!CV52:'SmtRes'!CV56)</f>
        <v>0</v>
      </c>
      <c r="V37">
        <f>SUMIF(SmtRes!AQ52:'SmtRes'!AQ56,"=1",SmtRes!CW52:'SmtRes'!CW56)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-1</v>
      </c>
      <c r="AB37">
        <f t="shared" si="26"/>
        <v>874.11095999999998</v>
      </c>
      <c r="AC37">
        <f t="shared" si="27"/>
        <v>0</v>
      </c>
      <c r="AD37">
        <f>ROUND((((SUM(SmtRes!BR52:'SmtRes'!BR56))-(SUM(SmtRes!BS52:'SmtRes'!BS56)))+AE37),6)</f>
        <v>623.12085000000002</v>
      </c>
      <c r="AE37">
        <f>ROUND((SUM(SmtRes!BS52:'SmtRes'!BS56)),6)</f>
        <v>370.95299999999997</v>
      </c>
      <c r="AF37">
        <f>ROUND((SUM(SmtRes!BT52:'SmtRes'!BT56)),6)</f>
        <v>250.99010999999999</v>
      </c>
      <c r="AG37">
        <f t="shared" si="28"/>
        <v>0</v>
      </c>
      <c r="AH37">
        <f>(SUM(SmtRes!BU52:'SmtRes'!BU56))</f>
        <v>0.55349999999999999</v>
      </c>
      <c r="AI37">
        <f>(SUM(SmtRes!BV52:'SmtRes'!BV56))</f>
        <v>0.59399999999999997</v>
      </c>
      <c r="AJ37">
        <f t="shared" si="29"/>
        <v>0</v>
      </c>
      <c r="AK37">
        <v>922.26959999999997</v>
      </c>
      <c r="AL37">
        <v>0</v>
      </c>
      <c r="AM37">
        <v>461.57100000000003</v>
      </c>
      <c r="AN37">
        <v>274.77999999999997</v>
      </c>
      <c r="AO37">
        <v>185.91859999999997</v>
      </c>
      <c r="AP37">
        <v>0</v>
      </c>
      <c r="AQ37">
        <v>0.41</v>
      </c>
      <c r="AR37">
        <v>0.44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80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1171</v>
      </c>
      <c r="CO37">
        <v>0</v>
      </c>
      <c r="CP37">
        <f t="shared" si="30"/>
        <v>0</v>
      </c>
      <c r="CQ37">
        <f>SUMIF(SmtRes!AQ52:'SmtRes'!AQ56,"=1",SmtRes!AA52:'SmtRes'!AA56)</f>
        <v>0</v>
      </c>
      <c r="CR37">
        <f>SUMIF(SmtRes!AQ52:'SmtRes'!AQ56,"=1",SmtRes!AB52:'SmtRes'!AB56)</f>
        <v>2210.2800000000002</v>
      </c>
      <c r="CS37">
        <f>SUMIF(SmtRes!AQ52:'SmtRes'!AQ56,"=1",SmtRes!AC52:'SmtRes'!AC56)</f>
        <v>1249</v>
      </c>
      <c r="CT37">
        <f>SUMIF(SmtRes!AQ52:'SmtRes'!AQ56,"=1",SmtRes!AD52:'SmtRes'!AD56)</f>
        <v>453.46</v>
      </c>
      <c r="CU37">
        <f t="shared" si="31"/>
        <v>0</v>
      </c>
      <c r="CV37">
        <f>SUMIF(SmtRes!AQ52:'SmtRes'!AQ56,"=1",SmtRes!BU52:'SmtRes'!BU56)</f>
        <v>0.55349999999999999</v>
      </c>
      <c r="CW37">
        <f>SUMIF(SmtRes!AQ52:'SmtRes'!AQ56,"=1",SmtRes!BV52:'SmtRes'!BV56)</f>
        <v>0.59399999999999997</v>
      </c>
      <c r="CX37">
        <f t="shared" si="32"/>
        <v>0</v>
      </c>
      <c r="CY37">
        <f t="shared" si="33"/>
        <v>0</v>
      </c>
      <c r="CZ37">
        <f t="shared" si="34"/>
        <v>0</v>
      </c>
      <c r="DB37">
        <v>21</v>
      </c>
      <c r="DC37" t="s">
        <v>3</v>
      </c>
      <c r="DD37" t="s">
        <v>3</v>
      </c>
      <c r="DE37" t="s">
        <v>42</v>
      </c>
      <c r="DF37" t="s">
        <v>42</v>
      </c>
      <c r="DG37" t="s">
        <v>42</v>
      </c>
      <c r="DH37" t="s">
        <v>3</v>
      </c>
      <c r="DI37" t="s">
        <v>42</v>
      </c>
      <c r="DJ37" t="s">
        <v>42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40</v>
      </c>
      <c r="DW37" t="s">
        <v>40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80675385</v>
      </c>
      <c r="EF37">
        <v>2</v>
      </c>
      <c r="EG37" t="s">
        <v>43</v>
      </c>
      <c r="EH37">
        <v>27</v>
      </c>
      <c r="EI37" t="s">
        <v>44</v>
      </c>
      <c r="EJ37">
        <v>1</v>
      </c>
      <c r="EK37">
        <v>33001</v>
      </c>
      <c r="EL37" t="s">
        <v>44</v>
      </c>
      <c r="EM37" t="s">
        <v>45</v>
      </c>
      <c r="EO37" t="s">
        <v>46</v>
      </c>
      <c r="EQ37">
        <v>132096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0.41</v>
      </c>
      <c r="EX37">
        <v>0.44</v>
      </c>
      <c r="EY37">
        <v>0</v>
      </c>
      <c r="FQ37">
        <v>0</v>
      </c>
      <c r="FR37"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1451644391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</v>
      </c>
      <c r="HN37" t="s">
        <v>47</v>
      </c>
      <c r="HO37" t="s">
        <v>48</v>
      </c>
      <c r="HP37" t="s">
        <v>44</v>
      </c>
      <c r="HQ37" t="s">
        <v>44</v>
      </c>
      <c r="HS37">
        <v>0</v>
      </c>
      <c r="IK37">
        <v>0</v>
      </c>
    </row>
    <row r="38" spans="1:245" x14ac:dyDescent="0.2">
      <c r="A38">
        <v>17</v>
      </c>
      <c r="B38">
        <v>1</v>
      </c>
      <c r="C38">
        <f>ROW(SmtRes!A60)</f>
        <v>60</v>
      </c>
      <c r="D38">
        <f>ROW(EtalonRes!A67)</f>
        <v>67</v>
      </c>
      <c r="E38" t="s">
        <v>81</v>
      </c>
      <c r="F38" t="s">
        <v>82</v>
      </c>
      <c r="G38" t="s">
        <v>83</v>
      </c>
      <c r="H38" t="s">
        <v>40</v>
      </c>
      <c r="I38">
        <v>38</v>
      </c>
      <c r="J38">
        <v>0</v>
      </c>
      <c r="K38">
        <v>38</v>
      </c>
      <c r="O38">
        <f t="shared" si="21"/>
        <v>14061.2</v>
      </c>
      <c r="P38">
        <f>SUMIF(SmtRes!AQ57:'SmtRes'!AQ60,"=1",SmtRes!DF57:'SmtRes'!DF60)</f>
        <v>0</v>
      </c>
      <c r="Q38">
        <f>SUMIF(SmtRes!AQ57:'SmtRes'!AQ60,"=1",SmtRes!DG57:'SmtRes'!DG60)</f>
        <v>4417.5</v>
      </c>
      <c r="R38">
        <f>SUMIF(SmtRes!AQ57:'SmtRes'!AQ60,"=1",SmtRes!DH57:'SmtRes'!DH60)</f>
        <v>3828.08</v>
      </c>
      <c r="S38">
        <f>SUMIF(SmtRes!AQ57:'SmtRes'!AQ60,"=1",SmtRes!DI57:'SmtRes'!DI60)</f>
        <v>5815.62</v>
      </c>
      <c r="T38">
        <f t="shared" si="22"/>
        <v>0</v>
      </c>
      <c r="U38">
        <f>SUMIF(SmtRes!AQ57:'SmtRes'!AQ60,"=1",SmtRes!CV57:'SmtRes'!CV60)</f>
        <v>12.824999999999999</v>
      </c>
      <c r="V38">
        <f>SUMIF(SmtRes!AQ57:'SmtRes'!AQ60,"=1",SmtRes!CW57:'SmtRes'!CW60)</f>
        <v>7.1820000000000004</v>
      </c>
      <c r="W38">
        <f t="shared" si="23"/>
        <v>0</v>
      </c>
      <c r="X38">
        <f t="shared" si="24"/>
        <v>9933.01</v>
      </c>
      <c r="Y38">
        <f t="shared" si="25"/>
        <v>5786.22</v>
      </c>
      <c r="AA38">
        <v>84444888</v>
      </c>
      <c r="AB38">
        <f t="shared" si="26"/>
        <v>248.0814</v>
      </c>
      <c r="AC38">
        <f t="shared" si="27"/>
        <v>0</v>
      </c>
      <c r="AD38">
        <f>ROUND((((SUM(SmtRes!BR57:'SmtRes'!BR60))-(SUM(SmtRes!BS57:'SmtRes'!BS60)))+AE38),6)</f>
        <v>95.038650000000004</v>
      </c>
      <c r="AE38">
        <f>ROUND((SUM(SmtRes!BS57:'SmtRes'!BS60)),6)</f>
        <v>100.73889</v>
      </c>
      <c r="AF38">
        <f>ROUND((SUM(SmtRes!BT57:'SmtRes'!BT60)),6)</f>
        <v>153.04275000000001</v>
      </c>
      <c r="AG38">
        <f t="shared" si="28"/>
        <v>0</v>
      </c>
      <c r="AH38">
        <f>(SUM(SmtRes!BU57:'SmtRes'!BU60))</f>
        <v>0.33750000000000002</v>
      </c>
      <c r="AI38">
        <f>(SUM(SmtRes!BV57:'SmtRes'!BV60))</f>
        <v>0.189</v>
      </c>
      <c r="AJ38">
        <f t="shared" si="29"/>
        <v>0</v>
      </c>
      <c r="AK38">
        <v>258.3854</v>
      </c>
      <c r="AL38">
        <v>0</v>
      </c>
      <c r="AM38">
        <v>70.399000000000015</v>
      </c>
      <c r="AN38">
        <v>74.621400000000008</v>
      </c>
      <c r="AO38">
        <v>113.36499999999999</v>
      </c>
      <c r="AP38">
        <v>0</v>
      </c>
      <c r="AQ38">
        <v>0.25</v>
      </c>
      <c r="AR38">
        <v>0.14000000000000001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84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1171</v>
      </c>
      <c r="CO38">
        <v>0</v>
      </c>
      <c r="CP38">
        <f t="shared" si="30"/>
        <v>14061.199999999999</v>
      </c>
      <c r="CQ38">
        <f>SUMIF(SmtRes!AQ57:'SmtRes'!AQ60,"=1",SmtRes!AA57:'SmtRes'!AA60)</f>
        <v>0</v>
      </c>
      <c r="CR38">
        <f>SUMIF(SmtRes!AQ57:'SmtRes'!AQ60,"=1",SmtRes!AB57:'SmtRes'!AB60)</f>
        <v>615.07999999999993</v>
      </c>
      <c r="CS38">
        <f>SUMIF(SmtRes!AQ57:'SmtRes'!AQ60,"=1",SmtRes!AC57:'SmtRes'!AC60)</f>
        <v>533.01</v>
      </c>
      <c r="CT38">
        <f>SUMIF(SmtRes!AQ57:'SmtRes'!AQ60,"=1",SmtRes!AD57:'SmtRes'!AD60)</f>
        <v>453.46</v>
      </c>
      <c r="CU38">
        <f t="shared" si="31"/>
        <v>0</v>
      </c>
      <c r="CV38">
        <f>SUMIF(SmtRes!AQ57:'SmtRes'!AQ60,"=1",SmtRes!BU57:'SmtRes'!BU60)</f>
        <v>0.33750000000000002</v>
      </c>
      <c r="CW38">
        <f>SUMIF(SmtRes!AQ57:'SmtRes'!AQ60,"=1",SmtRes!BV57:'SmtRes'!BV60)</f>
        <v>0.189</v>
      </c>
      <c r="CX38">
        <f t="shared" si="32"/>
        <v>0</v>
      </c>
      <c r="CY38">
        <f t="shared" si="33"/>
        <v>9933.0110000000004</v>
      </c>
      <c r="CZ38">
        <f t="shared" si="34"/>
        <v>5786.22</v>
      </c>
      <c r="DB38">
        <v>23</v>
      </c>
      <c r="DC38" t="s">
        <v>3</v>
      </c>
      <c r="DD38" t="s">
        <v>3</v>
      </c>
      <c r="DE38" t="s">
        <v>42</v>
      </c>
      <c r="DF38" t="s">
        <v>42</v>
      </c>
      <c r="DG38" t="s">
        <v>42</v>
      </c>
      <c r="DH38" t="s">
        <v>3</v>
      </c>
      <c r="DI38" t="s">
        <v>42</v>
      </c>
      <c r="DJ38" t="s">
        <v>42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40</v>
      </c>
      <c r="DW38" t="s">
        <v>40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80675385</v>
      </c>
      <c r="EF38">
        <v>2</v>
      </c>
      <c r="EG38" t="s">
        <v>43</v>
      </c>
      <c r="EH38">
        <v>27</v>
      </c>
      <c r="EI38" t="s">
        <v>44</v>
      </c>
      <c r="EJ38">
        <v>1</v>
      </c>
      <c r="EK38">
        <v>33001</v>
      </c>
      <c r="EL38" t="s">
        <v>44</v>
      </c>
      <c r="EM38" t="s">
        <v>45</v>
      </c>
      <c r="EO38" t="s">
        <v>46</v>
      </c>
      <c r="EQ38">
        <v>131072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0.25</v>
      </c>
      <c r="EX38">
        <v>0.14000000000000001</v>
      </c>
      <c r="EY38">
        <v>0</v>
      </c>
      <c r="FQ38">
        <v>0</v>
      </c>
      <c r="FR38"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-86913853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29780.43</v>
      </c>
      <c r="GN38">
        <f t="shared" si="37"/>
        <v>29780.43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</v>
      </c>
      <c r="HN38" t="s">
        <v>47</v>
      </c>
      <c r="HO38" t="s">
        <v>48</v>
      </c>
      <c r="HP38" t="s">
        <v>44</v>
      </c>
      <c r="HQ38" t="s">
        <v>44</v>
      </c>
      <c r="HS38">
        <v>0</v>
      </c>
      <c r="IK38">
        <v>0</v>
      </c>
    </row>
    <row r="39" spans="1:245" x14ac:dyDescent="0.2">
      <c r="A39">
        <v>17</v>
      </c>
      <c r="B39">
        <v>1</v>
      </c>
      <c r="C39">
        <f>ROW(SmtRes!A64)</f>
        <v>64</v>
      </c>
      <c r="D39">
        <f>ROW(EtalonRes!A71)</f>
        <v>71</v>
      </c>
      <c r="E39" t="s">
        <v>85</v>
      </c>
      <c r="F39" t="s">
        <v>86</v>
      </c>
      <c r="G39" t="s">
        <v>87</v>
      </c>
      <c r="H39" t="s">
        <v>40</v>
      </c>
      <c r="I39">
        <v>12</v>
      </c>
      <c r="J39">
        <v>0</v>
      </c>
      <c r="K39">
        <v>12</v>
      </c>
      <c r="O39">
        <f t="shared" si="21"/>
        <v>5179.67</v>
      </c>
      <c r="P39">
        <f>SUMIF(SmtRes!AQ61:'SmtRes'!AQ64,"=1",SmtRes!DF61:'SmtRes'!DF64)</f>
        <v>0</v>
      </c>
      <c r="Q39">
        <f>SUMIF(SmtRes!AQ61:'SmtRes'!AQ64,"=1",SmtRes!DG61:'SmtRes'!DG64)</f>
        <v>1594.2900000000002</v>
      </c>
      <c r="R39">
        <f>SUMIF(SmtRes!AQ61:'SmtRes'!AQ64,"=1",SmtRes!DH61:'SmtRes'!DH64)</f>
        <v>1381.56</v>
      </c>
      <c r="S39">
        <f>SUMIF(SmtRes!AQ61:'SmtRes'!AQ64,"=1",SmtRes!DI61:'SmtRes'!DI64)</f>
        <v>2203.8200000000002</v>
      </c>
      <c r="T39">
        <f t="shared" si="22"/>
        <v>0</v>
      </c>
      <c r="U39">
        <f>SUMIF(SmtRes!AQ61:'SmtRes'!AQ64,"=1",SmtRes!CV61:'SmtRes'!CV64)</f>
        <v>4.8600000000000003</v>
      </c>
      <c r="V39">
        <f>SUMIF(SmtRes!AQ61:'SmtRes'!AQ64,"=1",SmtRes!CW61:'SmtRes'!CW64)</f>
        <v>2.5920000000000001</v>
      </c>
      <c r="W39">
        <f t="shared" si="23"/>
        <v>0</v>
      </c>
      <c r="X39">
        <f t="shared" si="24"/>
        <v>3692.94</v>
      </c>
      <c r="Y39">
        <f t="shared" si="25"/>
        <v>2151.23</v>
      </c>
      <c r="AA39">
        <v>84444888</v>
      </c>
      <c r="AB39">
        <f t="shared" si="26"/>
        <v>292.26690000000002</v>
      </c>
      <c r="AC39">
        <f t="shared" si="27"/>
        <v>0</v>
      </c>
      <c r="AD39">
        <f>ROUND((((SUM(SmtRes!BR61:'SmtRes'!BR64))-(SUM(SmtRes!BS61:'SmtRes'!BS64)))+AE39),6)</f>
        <v>108.6156</v>
      </c>
      <c r="AE39">
        <f>ROUND((SUM(SmtRes!BS61:'SmtRes'!BS64)),6)</f>
        <v>115.13016</v>
      </c>
      <c r="AF39">
        <f>ROUND((SUM(SmtRes!BT61:'SmtRes'!BT64)),6)</f>
        <v>183.65129999999999</v>
      </c>
      <c r="AG39">
        <f t="shared" si="28"/>
        <v>0</v>
      </c>
      <c r="AH39">
        <f>(SUM(SmtRes!BU61:'SmtRes'!BU64))</f>
        <v>0.40500000000000003</v>
      </c>
      <c r="AI39">
        <f>(SUM(SmtRes!BV61:'SmtRes'!BV64))</f>
        <v>0.216</v>
      </c>
      <c r="AJ39">
        <f t="shared" si="29"/>
        <v>0</v>
      </c>
      <c r="AK39">
        <v>301.77559999999994</v>
      </c>
      <c r="AL39">
        <v>0</v>
      </c>
      <c r="AM39">
        <v>80.456000000000003</v>
      </c>
      <c r="AN39">
        <v>85.281599999999997</v>
      </c>
      <c r="AO39">
        <v>136.03799999999998</v>
      </c>
      <c r="AP39">
        <v>0</v>
      </c>
      <c r="AQ39">
        <v>0.3</v>
      </c>
      <c r="AR39">
        <v>0.16</v>
      </c>
      <c r="AS39">
        <v>0</v>
      </c>
      <c r="AT39">
        <v>103</v>
      </c>
      <c r="AU39">
        <v>60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88</v>
      </c>
      <c r="BM39">
        <v>33001</v>
      </c>
      <c r="BN39">
        <v>0</v>
      </c>
      <c r="BO39" t="s">
        <v>3</v>
      </c>
      <c r="BP39">
        <v>0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103</v>
      </c>
      <c r="CA39">
        <v>60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1171</v>
      </c>
      <c r="CO39">
        <v>0</v>
      </c>
      <c r="CP39">
        <f t="shared" si="30"/>
        <v>5179.67</v>
      </c>
      <c r="CQ39">
        <f>SUMIF(SmtRes!AQ61:'SmtRes'!AQ64,"=1",SmtRes!AA61:'SmtRes'!AA64)</f>
        <v>0</v>
      </c>
      <c r="CR39">
        <f>SUMIF(SmtRes!AQ61:'SmtRes'!AQ64,"=1",SmtRes!AB61:'SmtRes'!AB64)</f>
        <v>615.07999999999993</v>
      </c>
      <c r="CS39">
        <f>SUMIF(SmtRes!AQ61:'SmtRes'!AQ64,"=1",SmtRes!AC61:'SmtRes'!AC64)</f>
        <v>533.01</v>
      </c>
      <c r="CT39">
        <f>SUMIF(SmtRes!AQ61:'SmtRes'!AQ64,"=1",SmtRes!AD61:'SmtRes'!AD64)</f>
        <v>453.46</v>
      </c>
      <c r="CU39">
        <f t="shared" si="31"/>
        <v>0</v>
      </c>
      <c r="CV39">
        <f>SUMIF(SmtRes!AQ61:'SmtRes'!AQ64,"=1",SmtRes!BU61:'SmtRes'!BU64)</f>
        <v>0.40500000000000003</v>
      </c>
      <c r="CW39">
        <f>SUMIF(SmtRes!AQ61:'SmtRes'!AQ64,"=1",SmtRes!BV61:'SmtRes'!BV64)</f>
        <v>0.216</v>
      </c>
      <c r="CX39">
        <f t="shared" si="32"/>
        <v>0</v>
      </c>
      <c r="CY39">
        <f t="shared" si="33"/>
        <v>3692.9414000000002</v>
      </c>
      <c r="CZ39">
        <f t="shared" si="34"/>
        <v>2151.2280000000001</v>
      </c>
      <c r="DB39">
        <v>25</v>
      </c>
      <c r="DC39" t="s">
        <v>3</v>
      </c>
      <c r="DD39" t="s">
        <v>3</v>
      </c>
      <c r="DE39" t="s">
        <v>42</v>
      </c>
      <c r="DF39" t="s">
        <v>42</v>
      </c>
      <c r="DG39" t="s">
        <v>42</v>
      </c>
      <c r="DH39" t="s">
        <v>3</v>
      </c>
      <c r="DI39" t="s">
        <v>42</v>
      </c>
      <c r="DJ39" t="s">
        <v>42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40</v>
      </c>
      <c r="DW39" t="s">
        <v>40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80675385</v>
      </c>
      <c r="EF39">
        <v>2</v>
      </c>
      <c r="EG39" t="s">
        <v>43</v>
      </c>
      <c r="EH39">
        <v>27</v>
      </c>
      <c r="EI39" t="s">
        <v>44</v>
      </c>
      <c r="EJ39">
        <v>1</v>
      </c>
      <c r="EK39">
        <v>33001</v>
      </c>
      <c r="EL39" t="s">
        <v>44</v>
      </c>
      <c r="EM39" t="s">
        <v>45</v>
      </c>
      <c r="EO39" t="s">
        <v>46</v>
      </c>
      <c r="EQ39">
        <v>131072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0.3</v>
      </c>
      <c r="EX39">
        <v>0.16</v>
      </c>
      <c r="EY39">
        <v>0</v>
      </c>
      <c r="FQ39">
        <v>0</v>
      </c>
      <c r="FR39">
        <v>0</v>
      </c>
      <c r="FS39">
        <v>0</v>
      </c>
      <c r="FX39">
        <v>103</v>
      </c>
      <c r="FY39">
        <v>60</v>
      </c>
      <c r="GA39" t="s">
        <v>3</v>
      </c>
      <c r="GD39">
        <v>1</v>
      </c>
      <c r="GF39">
        <v>441190642</v>
      </c>
      <c r="GG39">
        <v>2</v>
      </c>
      <c r="GH39">
        <v>1</v>
      </c>
      <c r="GI39">
        <v>-2</v>
      </c>
      <c r="GJ39">
        <v>0</v>
      </c>
      <c r="GK39">
        <v>0</v>
      </c>
      <c r="GL39">
        <f t="shared" si="35"/>
        <v>0</v>
      </c>
      <c r="GM39">
        <f t="shared" si="36"/>
        <v>11023.84</v>
      </c>
      <c r="GN39">
        <f t="shared" si="37"/>
        <v>11023.84</v>
      </c>
      <c r="GO39">
        <f t="shared" si="38"/>
        <v>0</v>
      </c>
      <c r="GP39">
        <f t="shared" si="39"/>
        <v>0</v>
      </c>
      <c r="GR39">
        <v>0</v>
      </c>
      <c r="GS39">
        <v>3</v>
      </c>
      <c r="GT39">
        <v>0</v>
      </c>
      <c r="GU39" t="s">
        <v>3</v>
      </c>
      <c r="GV39">
        <f t="shared" si="40"/>
        <v>0</v>
      </c>
      <c r="GW39">
        <v>1</v>
      </c>
      <c r="GX39">
        <f t="shared" si="41"/>
        <v>0</v>
      </c>
      <c r="HA39">
        <v>0</v>
      </c>
      <c r="HB39">
        <v>0</v>
      </c>
      <c r="HC39">
        <f t="shared" si="42"/>
        <v>0</v>
      </c>
      <c r="HE39" t="s">
        <v>3</v>
      </c>
      <c r="HF39" t="s">
        <v>3</v>
      </c>
      <c r="HM39" t="s">
        <v>3</v>
      </c>
      <c r="HN39" t="s">
        <v>47</v>
      </c>
      <c r="HO39" t="s">
        <v>48</v>
      </c>
      <c r="HP39" t="s">
        <v>44</v>
      </c>
      <c r="HQ39" t="s">
        <v>44</v>
      </c>
      <c r="HS39">
        <v>0</v>
      </c>
      <c r="IK39">
        <v>0</v>
      </c>
    </row>
    <row r="40" spans="1:245" x14ac:dyDescent="0.2">
      <c r="A40">
        <v>17</v>
      </c>
      <c r="B40">
        <v>1</v>
      </c>
      <c r="C40">
        <f>ROW(SmtRes!A74)</f>
        <v>74</v>
      </c>
      <c r="D40">
        <f>ROW(EtalonRes!A84)</f>
        <v>84</v>
      </c>
      <c r="E40" t="s">
        <v>3</v>
      </c>
      <c r="F40" t="s">
        <v>89</v>
      </c>
      <c r="G40" t="s">
        <v>90</v>
      </c>
      <c r="H40" t="s">
        <v>91</v>
      </c>
      <c r="I40">
        <v>0</v>
      </c>
      <c r="J40">
        <v>0</v>
      </c>
      <c r="K40">
        <v>0</v>
      </c>
      <c r="O40">
        <f t="shared" si="21"/>
        <v>0</v>
      </c>
      <c r="P40">
        <f>SUMIF(SmtRes!AQ65:'SmtRes'!AQ74,"=1",SmtRes!DF65:'SmtRes'!DF74)</f>
        <v>0</v>
      </c>
      <c r="Q40">
        <f>SUMIF(SmtRes!AQ65:'SmtRes'!AQ74,"=1",SmtRes!DG65:'SmtRes'!DG74)</f>
        <v>0</v>
      </c>
      <c r="R40">
        <f>SUMIF(SmtRes!AQ65:'SmtRes'!AQ74,"=1",SmtRes!DH65:'SmtRes'!DH74)</f>
        <v>0</v>
      </c>
      <c r="S40">
        <f>SUMIF(SmtRes!AQ65:'SmtRes'!AQ74,"=1",SmtRes!DI65:'SmtRes'!DI74)</f>
        <v>0</v>
      </c>
      <c r="T40">
        <f t="shared" si="22"/>
        <v>0</v>
      </c>
      <c r="U40">
        <f>SUMIF(SmtRes!AQ65:'SmtRes'!AQ74,"=1",SmtRes!CV65:'SmtRes'!CV74)</f>
        <v>0</v>
      </c>
      <c r="V40">
        <f>SUMIF(SmtRes!AQ65:'SmtRes'!AQ74,"=1",SmtRes!CW65:'SmtRes'!CW74)</f>
        <v>0</v>
      </c>
      <c r="W40">
        <f t="shared" si="23"/>
        <v>0</v>
      </c>
      <c r="X40">
        <f t="shared" si="24"/>
        <v>0</v>
      </c>
      <c r="Y40">
        <f t="shared" si="25"/>
        <v>0</v>
      </c>
      <c r="AA40">
        <v>-1</v>
      </c>
      <c r="AB40">
        <f t="shared" si="26"/>
        <v>80031.047625000007</v>
      </c>
      <c r="AC40">
        <f t="shared" si="27"/>
        <v>0</v>
      </c>
      <c r="AD40">
        <f>ROUND((((SUM(SmtRes!BR65:'SmtRes'!BR74))-(SUM(SmtRes!BS65:'SmtRes'!BS74)))+AE40),6)</f>
        <v>13012.404435</v>
      </c>
      <c r="AE40">
        <f>ROUND((SUM(SmtRes!BS65:'SmtRes'!BS74)),6)</f>
        <v>18095.202765000002</v>
      </c>
      <c r="AF40">
        <f>ROUND((SUM(SmtRes!BT65:'SmtRes'!BT74)),6)</f>
        <v>67018.643190000003</v>
      </c>
      <c r="AG40">
        <f t="shared" si="28"/>
        <v>0</v>
      </c>
      <c r="AH40">
        <f>(SUM(SmtRes!BU65:'SmtRes'!BU74))</f>
        <v>128.41200000000001</v>
      </c>
      <c r="AI40">
        <f>(SUM(SmtRes!BV65:'SmtRes'!BV74))</f>
        <v>33.601500000000001</v>
      </c>
      <c r="AJ40">
        <f t="shared" si="29"/>
        <v>0</v>
      </c>
      <c r="AK40">
        <v>72686.111400000009</v>
      </c>
      <c r="AL40">
        <v>0</v>
      </c>
      <c r="AM40">
        <v>9638.8181000000004</v>
      </c>
      <c r="AN40">
        <v>13403.8539</v>
      </c>
      <c r="AO40">
        <v>49643.439400000003</v>
      </c>
      <c r="AP40">
        <v>0</v>
      </c>
      <c r="AQ40">
        <v>95.12</v>
      </c>
      <c r="AR40">
        <v>24.889999999999997</v>
      </c>
      <c r="AS40">
        <v>0</v>
      </c>
      <c r="AT40">
        <v>103</v>
      </c>
      <c r="AU40">
        <v>60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92</v>
      </c>
      <c r="BM40">
        <v>33001</v>
      </c>
      <c r="BN40">
        <v>0</v>
      </c>
      <c r="BO40" t="s">
        <v>3</v>
      </c>
      <c r="BP40">
        <v>0</v>
      </c>
      <c r="BQ40">
        <v>2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103</v>
      </c>
      <c r="CA40">
        <v>60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1171</v>
      </c>
      <c r="CO40">
        <v>0</v>
      </c>
      <c r="CP40">
        <f t="shared" si="30"/>
        <v>0</v>
      </c>
      <c r="CQ40">
        <f>SUMIF(SmtRes!AQ65:'SmtRes'!AQ74,"=1",SmtRes!AA65:'SmtRes'!AA74)</f>
        <v>0</v>
      </c>
      <c r="CR40">
        <f>SUMIF(SmtRes!AQ65:'SmtRes'!AQ74,"=1",SmtRes!AB65:'SmtRes'!AB74)</f>
        <v>2965.9000000000005</v>
      </c>
      <c r="CS40">
        <f>SUMIF(SmtRes!AQ65:'SmtRes'!AQ74,"=1",SmtRes!AC65:'SmtRes'!AC74)</f>
        <v>2315.02</v>
      </c>
      <c r="CT40">
        <f>SUMIF(SmtRes!AQ65:'SmtRes'!AQ74,"=1",SmtRes!AD65:'SmtRes'!AD74)</f>
        <v>2052.5</v>
      </c>
      <c r="CU40">
        <f t="shared" si="31"/>
        <v>0</v>
      </c>
      <c r="CV40">
        <f>SUMIF(SmtRes!AQ65:'SmtRes'!AQ74,"=1",SmtRes!BU65:'SmtRes'!BU74)</f>
        <v>128.41200000000001</v>
      </c>
      <c r="CW40">
        <f>SUMIF(SmtRes!AQ65:'SmtRes'!AQ74,"=1",SmtRes!BV65:'SmtRes'!BV74)</f>
        <v>33.601500000000001</v>
      </c>
      <c r="CX40">
        <f t="shared" si="32"/>
        <v>0</v>
      </c>
      <c r="CY40">
        <f t="shared" si="33"/>
        <v>0</v>
      </c>
      <c r="CZ40">
        <f t="shared" si="34"/>
        <v>0</v>
      </c>
      <c r="DB40">
        <v>27</v>
      </c>
      <c r="DC40" t="s">
        <v>3</v>
      </c>
      <c r="DD40" t="s">
        <v>3</v>
      </c>
      <c r="DE40" t="s">
        <v>42</v>
      </c>
      <c r="DF40" t="s">
        <v>42</v>
      </c>
      <c r="DG40" t="s">
        <v>42</v>
      </c>
      <c r="DH40" t="s">
        <v>3</v>
      </c>
      <c r="DI40" t="s">
        <v>42</v>
      </c>
      <c r="DJ40" t="s">
        <v>42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1013</v>
      </c>
      <c r="DV40" t="s">
        <v>91</v>
      </c>
      <c r="DW40" t="s">
        <v>93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80675385</v>
      </c>
      <c r="EF40">
        <v>2</v>
      </c>
      <c r="EG40" t="s">
        <v>43</v>
      </c>
      <c r="EH40">
        <v>27</v>
      </c>
      <c r="EI40" t="s">
        <v>44</v>
      </c>
      <c r="EJ40">
        <v>1</v>
      </c>
      <c r="EK40">
        <v>33001</v>
      </c>
      <c r="EL40" t="s">
        <v>44</v>
      </c>
      <c r="EM40" t="s">
        <v>45</v>
      </c>
      <c r="EO40" t="s">
        <v>46</v>
      </c>
      <c r="EQ40">
        <v>132096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95.12</v>
      </c>
      <c r="EX40">
        <v>24.89</v>
      </c>
      <c r="EY40">
        <v>0</v>
      </c>
      <c r="FQ40">
        <v>0</v>
      </c>
      <c r="FR40">
        <v>0</v>
      </c>
      <c r="FS40">
        <v>0</v>
      </c>
      <c r="FX40">
        <v>103</v>
      </c>
      <c r="FY40">
        <v>60</v>
      </c>
      <c r="GA40" t="s">
        <v>3</v>
      </c>
      <c r="GD40">
        <v>1</v>
      </c>
      <c r="GF40">
        <v>-601276794</v>
      </c>
      <c r="GG40">
        <v>2</v>
      </c>
      <c r="GH40">
        <v>1</v>
      </c>
      <c r="GI40">
        <v>-2</v>
      </c>
      <c r="GJ40">
        <v>0</v>
      </c>
      <c r="GK40">
        <v>0</v>
      </c>
      <c r="GL40">
        <f t="shared" si="35"/>
        <v>0</v>
      </c>
      <c r="GM40">
        <f t="shared" si="36"/>
        <v>0</v>
      </c>
      <c r="GN40">
        <f t="shared" si="37"/>
        <v>0</v>
      </c>
      <c r="GO40">
        <f t="shared" si="38"/>
        <v>0</v>
      </c>
      <c r="GP40">
        <f t="shared" si="39"/>
        <v>0</v>
      </c>
      <c r="GR40">
        <v>0</v>
      </c>
      <c r="GS40">
        <v>3</v>
      </c>
      <c r="GT40">
        <v>0</v>
      </c>
      <c r="GU40" t="s">
        <v>3</v>
      </c>
      <c r="GV40">
        <f t="shared" si="40"/>
        <v>0</v>
      </c>
      <c r="GW40">
        <v>1</v>
      </c>
      <c r="GX40">
        <f t="shared" si="41"/>
        <v>0</v>
      </c>
      <c r="HA40">
        <v>0</v>
      </c>
      <c r="HB40">
        <v>0</v>
      </c>
      <c r="HC40">
        <f t="shared" si="42"/>
        <v>0</v>
      </c>
      <c r="HE40" t="s">
        <v>3</v>
      </c>
      <c r="HF40" t="s">
        <v>3</v>
      </c>
      <c r="HM40" t="s">
        <v>3</v>
      </c>
      <c r="HN40" t="s">
        <v>47</v>
      </c>
      <c r="HO40" t="s">
        <v>48</v>
      </c>
      <c r="HP40" t="s">
        <v>44</v>
      </c>
      <c r="HQ40" t="s">
        <v>44</v>
      </c>
      <c r="HS40">
        <v>0</v>
      </c>
      <c r="IK40">
        <v>0</v>
      </c>
    </row>
    <row r="41" spans="1:245" x14ac:dyDescent="0.2">
      <c r="A41">
        <v>17</v>
      </c>
      <c r="B41">
        <v>1</v>
      </c>
      <c r="C41">
        <f>ROW(SmtRes!A83)</f>
        <v>83</v>
      </c>
      <c r="D41">
        <f>ROW(EtalonRes!A94)</f>
        <v>94</v>
      </c>
      <c r="E41" t="s">
        <v>3</v>
      </c>
      <c r="F41" t="s">
        <v>94</v>
      </c>
      <c r="G41" t="s">
        <v>95</v>
      </c>
      <c r="H41" t="s">
        <v>40</v>
      </c>
      <c r="I41">
        <v>0</v>
      </c>
      <c r="J41">
        <v>0</v>
      </c>
      <c r="K41">
        <v>0</v>
      </c>
      <c r="O41">
        <f t="shared" si="21"/>
        <v>0</v>
      </c>
      <c r="P41">
        <f>SUMIF(SmtRes!AQ75:'SmtRes'!AQ83,"=1",SmtRes!DF75:'SmtRes'!DF83)</f>
        <v>0</v>
      </c>
      <c r="Q41">
        <f>SUMIF(SmtRes!AQ75:'SmtRes'!AQ83,"=1",SmtRes!DG75:'SmtRes'!DG83)</f>
        <v>0</v>
      </c>
      <c r="R41">
        <f>SUMIF(SmtRes!AQ75:'SmtRes'!AQ83,"=1",SmtRes!DH75:'SmtRes'!DH83)</f>
        <v>0</v>
      </c>
      <c r="S41">
        <f>SUMIF(SmtRes!AQ75:'SmtRes'!AQ83,"=1",SmtRes!DI75:'SmtRes'!DI83)</f>
        <v>0</v>
      </c>
      <c r="T41">
        <f t="shared" si="22"/>
        <v>0</v>
      </c>
      <c r="U41">
        <f>SUMIF(SmtRes!AQ75:'SmtRes'!AQ83,"=1",SmtRes!CV75:'SmtRes'!CV83)</f>
        <v>0</v>
      </c>
      <c r="V41">
        <f>SUMIF(SmtRes!AQ75:'SmtRes'!AQ83,"=1",SmtRes!CW75:'SmtRes'!CW83)</f>
        <v>0</v>
      </c>
      <c r="W41">
        <f t="shared" si="23"/>
        <v>0</v>
      </c>
      <c r="X41">
        <f t="shared" si="24"/>
        <v>0</v>
      </c>
      <c r="Y41">
        <f t="shared" si="25"/>
        <v>0</v>
      </c>
      <c r="AA41">
        <v>-1</v>
      </c>
      <c r="AB41">
        <f t="shared" si="26"/>
        <v>3462.1736999999998</v>
      </c>
      <c r="AC41">
        <f>ROUND((SUM(SmtRes!BQ75:'SmtRes'!BQ83)),6)</f>
        <v>1634.6611499999999</v>
      </c>
      <c r="AD41">
        <f>ROUND((((SUM(SmtRes!BR75:'SmtRes'!BR83))-(SUM(SmtRes!BS75:'SmtRes'!BS83)))+AE41),6)</f>
        <v>300.96602999999999</v>
      </c>
      <c r="AE41">
        <f>ROUND((SUM(SmtRes!BS75:'SmtRes'!BS83)),6)</f>
        <v>151.7535</v>
      </c>
      <c r="AF41">
        <f>ROUND((SUM(SmtRes!BT75:'SmtRes'!BT83)),6)</f>
        <v>1526.5465200000001</v>
      </c>
      <c r="AG41">
        <f t="shared" si="28"/>
        <v>0</v>
      </c>
      <c r="AH41">
        <f>(SUM(SmtRes!BU75:'SmtRes'!BU83))</f>
        <v>2.7810000000000001</v>
      </c>
      <c r="AI41">
        <f>(SUM(SmtRes!BV75:'SmtRes'!BV83))</f>
        <v>0.24299999999999999</v>
      </c>
      <c r="AJ41">
        <f t="shared" si="29"/>
        <v>0</v>
      </c>
      <c r="AK41">
        <v>3100.7841499999995</v>
      </c>
      <c r="AL41">
        <v>1634.6611499999999</v>
      </c>
      <c r="AM41">
        <v>222.93780000000001</v>
      </c>
      <c r="AN41">
        <v>112.41</v>
      </c>
      <c r="AO41">
        <v>1130.7752</v>
      </c>
      <c r="AP41">
        <v>0</v>
      </c>
      <c r="AQ41">
        <v>2.06</v>
      </c>
      <c r="AR41">
        <v>0.18</v>
      </c>
      <c r="AS41">
        <v>0</v>
      </c>
      <c r="AT41">
        <v>97</v>
      </c>
      <c r="AU41">
        <v>51</v>
      </c>
      <c r="AV41">
        <v>1</v>
      </c>
      <c r="AW41">
        <v>1</v>
      </c>
      <c r="AZ41">
        <v>1</v>
      </c>
      <c r="BA41">
        <v>1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96</v>
      </c>
      <c r="BM41">
        <v>108001</v>
      </c>
      <c r="BN41">
        <v>0</v>
      </c>
      <c r="BO41" t="s">
        <v>3</v>
      </c>
      <c r="BP41">
        <v>0</v>
      </c>
      <c r="BQ41">
        <v>3</v>
      </c>
      <c r="BR41">
        <v>0</v>
      </c>
      <c r="BS41">
        <v>1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97</v>
      </c>
      <c r="CA41">
        <v>51</v>
      </c>
      <c r="CB41" t="s">
        <v>3</v>
      </c>
      <c r="CE41">
        <v>0</v>
      </c>
      <c r="CF41">
        <v>0</v>
      </c>
      <c r="CG41">
        <v>0</v>
      </c>
      <c r="CM41">
        <v>0</v>
      </c>
      <c r="CN41" t="s">
        <v>1171</v>
      </c>
      <c r="CO41">
        <v>0</v>
      </c>
      <c r="CP41">
        <f t="shared" si="30"/>
        <v>0</v>
      </c>
      <c r="CQ41">
        <f>SUMIF(SmtRes!AQ75:'SmtRes'!AQ83,"=1",SmtRes!AA75:'SmtRes'!AA83)</f>
        <v>144676.57</v>
      </c>
      <c r="CR41">
        <f>SUMIF(SmtRes!AQ75:'SmtRes'!AQ83,"=1",SmtRes!AB75:'SmtRes'!AB83)</f>
        <v>2268.91</v>
      </c>
      <c r="CS41">
        <f>SUMIF(SmtRes!AQ75:'SmtRes'!AQ83,"=1",SmtRes!AC75:'SmtRes'!AC83)</f>
        <v>1249</v>
      </c>
      <c r="CT41">
        <f>SUMIF(SmtRes!AQ75:'SmtRes'!AQ83,"=1",SmtRes!AD75:'SmtRes'!AD83)</f>
        <v>548.91999999999996</v>
      </c>
      <c r="CU41">
        <f t="shared" si="31"/>
        <v>0</v>
      </c>
      <c r="CV41">
        <f>SUMIF(SmtRes!AQ75:'SmtRes'!AQ83,"=1",SmtRes!BU75:'SmtRes'!BU83)</f>
        <v>2.7810000000000001</v>
      </c>
      <c r="CW41">
        <f>SUMIF(SmtRes!AQ75:'SmtRes'!AQ83,"=1",SmtRes!BV75:'SmtRes'!BV83)</f>
        <v>0.24299999999999999</v>
      </c>
      <c r="CX41">
        <f t="shared" si="32"/>
        <v>0</v>
      </c>
      <c r="CY41">
        <f t="shared" si="33"/>
        <v>0</v>
      </c>
      <c r="CZ41">
        <f t="shared" si="34"/>
        <v>0</v>
      </c>
      <c r="DB41">
        <v>29</v>
      </c>
      <c r="DC41" t="s">
        <v>3</v>
      </c>
      <c r="DD41" t="s">
        <v>3</v>
      </c>
      <c r="DE41" t="s">
        <v>42</v>
      </c>
      <c r="DF41" t="s">
        <v>42</v>
      </c>
      <c r="DG41" t="s">
        <v>42</v>
      </c>
      <c r="DH41" t="s">
        <v>3</v>
      </c>
      <c r="DI41" t="s">
        <v>42</v>
      </c>
      <c r="DJ41" t="s">
        <v>42</v>
      </c>
      <c r="DK41" t="s">
        <v>3</v>
      </c>
      <c r="DL41" t="s">
        <v>3</v>
      </c>
      <c r="DM41" t="s">
        <v>3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40</v>
      </c>
      <c r="DW41" t="s">
        <v>40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80675208</v>
      </c>
      <c r="EF41">
        <v>3</v>
      </c>
      <c r="EG41" t="s">
        <v>31</v>
      </c>
      <c r="EH41">
        <v>0</v>
      </c>
      <c r="EI41" t="s">
        <v>3</v>
      </c>
      <c r="EJ41">
        <v>2</v>
      </c>
      <c r="EK41">
        <v>108001</v>
      </c>
      <c r="EL41" t="s">
        <v>32</v>
      </c>
      <c r="EM41" t="s">
        <v>33</v>
      </c>
      <c r="EO41" t="s">
        <v>46</v>
      </c>
      <c r="EQ41">
        <v>132096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2.06</v>
      </c>
      <c r="EX41">
        <v>0.18</v>
      </c>
      <c r="EY41">
        <v>0</v>
      </c>
      <c r="FQ41">
        <v>0</v>
      </c>
      <c r="FR41">
        <v>0</v>
      </c>
      <c r="FS41">
        <v>0</v>
      </c>
      <c r="FX41">
        <v>97</v>
      </c>
      <c r="FY41">
        <v>51</v>
      </c>
      <c r="GA41" t="s">
        <v>3</v>
      </c>
      <c r="GD41">
        <v>1</v>
      </c>
      <c r="GF41">
        <v>718493868</v>
      </c>
      <c r="GG41">
        <v>2</v>
      </c>
      <c r="GH41">
        <v>1</v>
      </c>
      <c r="GI41">
        <v>-2</v>
      </c>
      <c r="GJ41">
        <v>0</v>
      </c>
      <c r="GK41">
        <v>0</v>
      </c>
      <c r="GL41">
        <f t="shared" si="35"/>
        <v>0</v>
      </c>
      <c r="GM41">
        <f t="shared" si="36"/>
        <v>0</v>
      </c>
      <c r="GN41">
        <f t="shared" si="37"/>
        <v>0</v>
      </c>
      <c r="GO41">
        <f t="shared" si="38"/>
        <v>0</v>
      </c>
      <c r="GP41">
        <f t="shared" si="39"/>
        <v>0</v>
      </c>
      <c r="GR41">
        <v>0</v>
      </c>
      <c r="GS41">
        <v>3</v>
      </c>
      <c r="GT41">
        <v>0</v>
      </c>
      <c r="GU41" t="s">
        <v>3</v>
      </c>
      <c r="GV41">
        <f t="shared" si="40"/>
        <v>0</v>
      </c>
      <c r="GW41">
        <v>1</v>
      </c>
      <c r="GX41">
        <f t="shared" si="41"/>
        <v>0</v>
      </c>
      <c r="HA41">
        <v>0</v>
      </c>
      <c r="HB41">
        <v>0</v>
      </c>
      <c r="HC41">
        <f t="shared" si="42"/>
        <v>0</v>
      </c>
      <c r="HE41" t="s">
        <v>3</v>
      </c>
      <c r="HF41" t="s">
        <v>3</v>
      </c>
      <c r="HM41" t="s">
        <v>3</v>
      </c>
      <c r="HN41" t="s">
        <v>35</v>
      </c>
      <c r="HO41" t="s">
        <v>36</v>
      </c>
      <c r="HP41" t="s">
        <v>32</v>
      </c>
      <c r="HQ41" t="s">
        <v>32</v>
      </c>
      <c r="HS41">
        <v>0</v>
      </c>
      <c r="IK41">
        <v>0</v>
      </c>
    </row>
    <row r="42" spans="1:245" x14ac:dyDescent="0.2">
      <c r="A42">
        <v>17</v>
      </c>
      <c r="B42">
        <v>1</v>
      </c>
      <c r="C42">
        <f>ROW(SmtRes!A95)</f>
        <v>95</v>
      </c>
      <c r="D42">
        <f>ROW(EtalonRes!A107)</f>
        <v>107</v>
      </c>
      <c r="E42" t="s">
        <v>3</v>
      </c>
      <c r="F42" t="s">
        <v>97</v>
      </c>
      <c r="G42" t="s">
        <v>98</v>
      </c>
      <c r="H42" t="s">
        <v>99</v>
      </c>
      <c r="I42">
        <v>0</v>
      </c>
      <c r="J42">
        <v>0</v>
      </c>
      <c r="K42">
        <v>0</v>
      </c>
      <c r="O42">
        <f t="shared" si="21"/>
        <v>0</v>
      </c>
      <c r="P42">
        <f>SUMIF(SmtRes!AQ84:'SmtRes'!AQ95,"=1",SmtRes!DF84:'SmtRes'!DF95)</f>
        <v>0</v>
      </c>
      <c r="Q42">
        <f>SUMIF(SmtRes!AQ84:'SmtRes'!AQ95,"=1",SmtRes!DG84:'SmtRes'!DG95)</f>
        <v>0</v>
      </c>
      <c r="R42">
        <f>SUMIF(SmtRes!AQ84:'SmtRes'!AQ95,"=1",SmtRes!DH84:'SmtRes'!DH95)</f>
        <v>0</v>
      </c>
      <c r="S42">
        <f>SUMIF(SmtRes!AQ84:'SmtRes'!AQ95,"=1",SmtRes!DI84:'SmtRes'!DI95)</f>
        <v>0</v>
      </c>
      <c r="T42">
        <f t="shared" si="22"/>
        <v>0</v>
      </c>
      <c r="U42">
        <f>SUMIF(SmtRes!AQ84:'SmtRes'!AQ95,"=1",SmtRes!CV84:'SmtRes'!CV95)</f>
        <v>0</v>
      </c>
      <c r="V42">
        <f>SUMIF(SmtRes!AQ84:'SmtRes'!AQ95,"=1",SmtRes!CW84:'SmtRes'!CW95)</f>
        <v>0</v>
      </c>
      <c r="W42">
        <f t="shared" si="23"/>
        <v>0</v>
      </c>
      <c r="X42">
        <f t="shared" si="24"/>
        <v>0</v>
      </c>
      <c r="Y42">
        <f t="shared" si="25"/>
        <v>0</v>
      </c>
      <c r="AA42">
        <v>-1</v>
      </c>
      <c r="AB42">
        <f t="shared" si="26"/>
        <v>23504.263838999999</v>
      </c>
      <c r="AC42">
        <f>ROUND((SUM(SmtRes!BQ84:'SmtRes'!BQ95)),6)</f>
        <v>11056.725729</v>
      </c>
      <c r="AD42">
        <f>ROUND((((SUM(SmtRes!BR84:'SmtRes'!BR95))-(SUM(SmtRes!BS84:'SmtRes'!BS95)))+AE42),6)</f>
        <v>2499.72561</v>
      </c>
      <c r="AE42">
        <f>ROUND((SUM(SmtRes!BS84:'SmtRes'!BS95)),6)</f>
        <v>1538.16327</v>
      </c>
      <c r="AF42">
        <f>ROUND((SUM(SmtRes!BT84:'SmtRes'!BT95)),6)</f>
        <v>9947.8125</v>
      </c>
      <c r="AG42">
        <f t="shared" si="28"/>
        <v>0</v>
      </c>
      <c r="AH42">
        <f>(SUM(SmtRes!BU84:'SmtRes'!BU95))</f>
        <v>20.25</v>
      </c>
      <c r="AI42">
        <f>(SUM(SmtRes!BV84:'SmtRes'!BV95))</f>
        <v>2.5110000000000001</v>
      </c>
      <c r="AJ42">
        <f t="shared" si="29"/>
        <v>0</v>
      </c>
      <c r="AK42">
        <v>21416.504529000002</v>
      </c>
      <c r="AL42">
        <v>11056.725729000002</v>
      </c>
      <c r="AM42">
        <v>1851.6486</v>
      </c>
      <c r="AN42">
        <v>1139.3802000000001</v>
      </c>
      <c r="AO42">
        <v>7368.75</v>
      </c>
      <c r="AP42">
        <v>0</v>
      </c>
      <c r="AQ42">
        <v>15</v>
      </c>
      <c r="AR42">
        <v>1.86</v>
      </c>
      <c r="AS42">
        <v>0</v>
      </c>
      <c r="AT42">
        <v>90</v>
      </c>
      <c r="AU42">
        <v>46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100</v>
      </c>
      <c r="BM42">
        <v>110006</v>
      </c>
      <c r="BN42">
        <v>0</v>
      </c>
      <c r="BO42" t="s">
        <v>3</v>
      </c>
      <c r="BP42">
        <v>0</v>
      </c>
      <c r="BQ42">
        <v>3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90</v>
      </c>
      <c r="CA42">
        <v>46</v>
      </c>
      <c r="CB42" t="s">
        <v>3</v>
      </c>
      <c r="CE42">
        <v>0</v>
      </c>
      <c r="CF42">
        <v>0</v>
      </c>
      <c r="CG42">
        <v>0</v>
      </c>
      <c r="CM42">
        <v>0</v>
      </c>
      <c r="CN42" t="s">
        <v>1171</v>
      </c>
      <c r="CO42">
        <v>0</v>
      </c>
      <c r="CP42">
        <f t="shared" si="30"/>
        <v>0</v>
      </c>
      <c r="CQ42">
        <f>SUMIF(SmtRes!AQ84:'SmtRes'!AQ95,"=1",SmtRes!AA84:'SmtRes'!AA95)</f>
        <v>569072.07999999996</v>
      </c>
      <c r="CR42">
        <f>SUMIF(SmtRes!AQ84:'SmtRes'!AQ95,"=1",SmtRes!AB84:'SmtRes'!AB95)</f>
        <v>1214.52</v>
      </c>
      <c r="CS42">
        <f>SUMIF(SmtRes!AQ84:'SmtRes'!AQ95,"=1",SmtRes!AC84:'SmtRes'!AC95)</f>
        <v>612.57000000000005</v>
      </c>
      <c r="CT42">
        <f>SUMIF(SmtRes!AQ84:'SmtRes'!AQ95,"=1",SmtRes!AD84:'SmtRes'!AD95)</f>
        <v>491.25</v>
      </c>
      <c r="CU42">
        <f t="shared" si="31"/>
        <v>0</v>
      </c>
      <c r="CV42">
        <f>SUMIF(SmtRes!AQ84:'SmtRes'!AQ95,"=1",SmtRes!BU84:'SmtRes'!BU95)</f>
        <v>20.25</v>
      </c>
      <c r="CW42">
        <f>SUMIF(SmtRes!AQ84:'SmtRes'!AQ95,"=1",SmtRes!BV84:'SmtRes'!BV95)</f>
        <v>2.5110000000000001</v>
      </c>
      <c r="CX42">
        <f t="shared" si="32"/>
        <v>0</v>
      </c>
      <c r="CY42">
        <f t="shared" si="33"/>
        <v>0</v>
      </c>
      <c r="CZ42">
        <f t="shared" si="34"/>
        <v>0</v>
      </c>
      <c r="DB42">
        <v>31</v>
      </c>
      <c r="DC42" t="s">
        <v>3</v>
      </c>
      <c r="DD42" t="s">
        <v>3</v>
      </c>
      <c r="DE42" t="s">
        <v>42</v>
      </c>
      <c r="DF42" t="s">
        <v>42</v>
      </c>
      <c r="DG42" t="s">
        <v>42</v>
      </c>
      <c r="DH42" t="s">
        <v>3</v>
      </c>
      <c r="DI42" t="s">
        <v>42</v>
      </c>
      <c r="DJ42" t="s">
        <v>42</v>
      </c>
      <c r="DK42" t="s">
        <v>3</v>
      </c>
      <c r="DL42" t="s">
        <v>3</v>
      </c>
      <c r="DM42" t="s">
        <v>3</v>
      </c>
      <c r="DN42">
        <v>0</v>
      </c>
      <c r="DO42">
        <v>0</v>
      </c>
      <c r="DP42">
        <v>1</v>
      </c>
      <c r="DQ42">
        <v>1</v>
      </c>
      <c r="DU42">
        <v>1013</v>
      </c>
      <c r="DV42" t="s">
        <v>99</v>
      </c>
      <c r="DW42" t="s">
        <v>99</v>
      </c>
      <c r="DX42">
        <v>1</v>
      </c>
      <c r="DZ42" t="s">
        <v>3</v>
      </c>
      <c r="EA42" t="s">
        <v>3</v>
      </c>
      <c r="EB42" t="s">
        <v>3</v>
      </c>
      <c r="EC42" t="s">
        <v>3</v>
      </c>
      <c r="EE42">
        <v>80675252</v>
      </c>
      <c r="EF42">
        <v>3</v>
      </c>
      <c r="EG42" t="s">
        <v>31</v>
      </c>
      <c r="EH42">
        <v>0</v>
      </c>
      <c r="EI42" t="s">
        <v>3</v>
      </c>
      <c r="EJ42">
        <v>2</v>
      </c>
      <c r="EK42">
        <v>110006</v>
      </c>
      <c r="EL42" t="s">
        <v>101</v>
      </c>
      <c r="EM42" t="s">
        <v>102</v>
      </c>
      <c r="EO42" t="s">
        <v>46</v>
      </c>
      <c r="EQ42">
        <v>132096</v>
      </c>
      <c r="ER42">
        <v>0</v>
      </c>
      <c r="ES42">
        <v>0</v>
      </c>
      <c r="ET42">
        <v>0</v>
      </c>
      <c r="EU42">
        <v>0</v>
      </c>
      <c r="EV42">
        <v>0</v>
      </c>
      <c r="EW42">
        <v>15</v>
      </c>
      <c r="EX42">
        <v>1.86</v>
      </c>
      <c r="EY42">
        <v>0</v>
      </c>
      <c r="FQ42">
        <v>0</v>
      </c>
      <c r="FR42">
        <v>0</v>
      </c>
      <c r="FS42">
        <v>0</v>
      </c>
      <c r="FX42">
        <v>90</v>
      </c>
      <c r="FY42">
        <v>46</v>
      </c>
      <c r="GA42" t="s">
        <v>3</v>
      </c>
      <c r="GD42">
        <v>1</v>
      </c>
      <c r="GF42">
        <v>-887311996</v>
      </c>
      <c r="GG42">
        <v>2</v>
      </c>
      <c r="GH42">
        <v>1</v>
      </c>
      <c r="GI42">
        <v>-2</v>
      </c>
      <c r="GJ42">
        <v>0</v>
      </c>
      <c r="GK42">
        <v>0</v>
      </c>
      <c r="GL42">
        <f t="shared" si="35"/>
        <v>0</v>
      </c>
      <c r="GM42">
        <f t="shared" si="36"/>
        <v>0</v>
      </c>
      <c r="GN42">
        <f t="shared" si="37"/>
        <v>0</v>
      </c>
      <c r="GO42">
        <f t="shared" si="38"/>
        <v>0</v>
      </c>
      <c r="GP42">
        <f t="shared" si="39"/>
        <v>0</v>
      </c>
      <c r="GR42">
        <v>0</v>
      </c>
      <c r="GS42">
        <v>3</v>
      </c>
      <c r="GT42">
        <v>0</v>
      </c>
      <c r="GU42" t="s">
        <v>3</v>
      </c>
      <c r="GV42">
        <f t="shared" si="40"/>
        <v>0</v>
      </c>
      <c r="GW42">
        <v>1</v>
      </c>
      <c r="GX42">
        <f t="shared" si="41"/>
        <v>0</v>
      </c>
      <c r="HA42">
        <v>0</v>
      </c>
      <c r="HB42">
        <v>0</v>
      </c>
      <c r="HC42">
        <f t="shared" si="42"/>
        <v>0</v>
      </c>
      <c r="HE42" t="s">
        <v>3</v>
      </c>
      <c r="HF42" t="s">
        <v>3</v>
      </c>
      <c r="HM42" t="s">
        <v>3</v>
      </c>
      <c r="HN42" t="s">
        <v>103</v>
      </c>
      <c r="HO42" t="s">
        <v>104</v>
      </c>
      <c r="HP42" t="s">
        <v>101</v>
      </c>
      <c r="HQ42" t="s">
        <v>101</v>
      </c>
      <c r="HS42">
        <v>0</v>
      </c>
      <c r="IK42">
        <v>0</v>
      </c>
    </row>
    <row r="44" spans="1:245" x14ac:dyDescent="0.2">
      <c r="A44" s="2">
        <v>51</v>
      </c>
      <c r="B44" s="2">
        <f>B24</f>
        <v>1</v>
      </c>
      <c r="C44" s="2">
        <f>A24</f>
        <v>4</v>
      </c>
      <c r="D44" s="2">
        <f>ROW(A24)</f>
        <v>24</v>
      </c>
      <c r="E44" s="2"/>
      <c r="F44" s="2" t="str">
        <f>IF(F24&lt;&gt;"",F24,"")</f>
        <v>Новый раздел</v>
      </c>
      <c r="G44" s="2" t="str">
        <f>IF(G24&lt;&gt;"",G24,"")</f>
        <v>Демонтажные работы</v>
      </c>
      <c r="H44" s="2">
        <v>0</v>
      </c>
      <c r="I44" s="2"/>
      <c r="J44" s="2"/>
      <c r="K44" s="2"/>
      <c r="L44" s="2"/>
      <c r="M44" s="2"/>
      <c r="N44" s="2"/>
      <c r="O44" s="2">
        <f t="shared" ref="O44:T44" si="43">ROUND(AB44,2)</f>
        <v>441011.82</v>
      </c>
      <c r="P44" s="2">
        <f t="shared" si="43"/>
        <v>0</v>
      </c>
      <c r="Q44" s="2">
        <f t="shared" si="43"/>
        <v>205326.28</v>
      </c>
      <c r="R44" s="2">
        <f t="shared" si="43"/>
        <v>93850.47</v>
      </c>
      <c r="S44" s="2">
        <f t="shared" si="43"/>
        <v>141835.07</v>
      </c>
      <c r="T44" s="2">
        <f t="shared" si="43"/>
        <v>0</v>
      </c>
      <c r="U44" s="2">
        <f>AH44</f>
        <v>294.54040799999996</v>
      </c>
      <c r="V44" s="2">
        <f>AI44</f>
        <v>161.29098000000002</v>
      </c>
      <c r="W44" s="2">
        <f>ROUND(AJ44,2)</f>
        <v>0</v>
      </c>
      <c r="X44" s="2">
        <f>ROUND(AK44,2)</f>
        <v>242719.38</v>
      </c>
      <c r="Y44" s="2">
        <f>ROUND(AL44,2)</f>
        <v>141356.24</v>
      </c>
      <c r="Z44" s="2"/>
      <c r="AA44" s="2"/>
      <c r="AB44" s="2">
        <f>ROUND(SUMIF(AA28:AA42,"=84444888",O28:O42),2)</f>
        <v>441011.82</v>
      </c>
      <c r="AC44" s="2">
        <f>ROUND(SUMIF(AA28:AA42,"=84444888",P28:P42),2)</f>
        <v>0</v>
      </c>
      <c r="AD44" s="2">
        <f>ROUND(SUMIF(AA28:AA42,"=84444888",Q28:Q42),2)</f>
        <v>205326.28</v>
      </c>
      <c r="AE44" s="2">
        <f>ROUND(SUMIF(AA28:AA42,"=84444888",R28:R42),2)</f>
        <v>93850.47</v>
      </c>
      <c r="AF44" s="2">
        <f>ROUND(SUMIF(AA28:AA42,"=84444888",S28:S42),2)</f>
        <v>141835.07</v>
      </c>
      <c r="AG44" s="2">
        <f>ROUND(SUMIF(AA28:AA42,"=84444888",T28:T42),2)</f>
        <v>0</v>
      </c>
      <c r="AH44" s="2">
        <f>SUMIF(AA28:AA42,"=84444888",U28:U42)</f>
        <v>294.54040799999996</v>
      </c>
      <c r="AI44" s="2">
        <f>SUMIF(AA28:AA42,"=84444888",V28:V42)</f>
        <v>161.29098000000002</v>
      </c>
      <c r="AJ44" s="2">
        <f>ROUND(SUMIF(AA28:AA42,"=84444888",W28:W42),2)</f>
        <v>0</v>
      </c>
      <c r="AK44" s="2">
        <f>ROUND(SUMIF(AA28:AA42,"=84444888",X28:X42),2)</f>
        <v>242719.38</v>
      </c>
      <c r="AL44" s="2">
        <f>ROUND(SUMIF(AA28:AA42,"=84444888",Y28:Y42),2)</f>
        <v>141356.24</v>
      </c>
      <c r="AM44" s="2"/>
      <c r="AN44" s="2"/>
      <c r="AO44" s="2">
        <f t="shared" ref="AO44:BD44" si="44">ROUND(BX44,2)</f>
        <v>0</v>
      </c>
      <c r="AP44" s="2">
        <f t="shared" si="44"/>
        <v>0</v>
      </c>
      <c r="AQ44" s="2">
        <f t="shared" si="44"/>
        <v>0</v>
      </c>
      <c r="AR44" s="2">
        <f t="shared" si="44"/>
        <v>825087.44</v>
      </c>
      <c r="AS44" s="2">
        <f t="shared" si="44"/>
        <v>823538.05</v>
      </c>
      <c r="AT44" s="2">
        <f t="shared" si="44"/>
        <v>1549.39</v>
      </c>
      <c r="AU44" s="2">
        <f t="shared" si="44"/>
        <v>0</v>
      </c>
      <c r="AV44" s="2">
        <f t="shared" si="44"/>
        <v>0</v>
      </c>
      <c r="AW44" s="2">
        <f t="shared" si="44"/>
        <v>0</v>
      </c>
      <c r="AX44" s="2">
        <f t="shared" si="44"/>
        <v>0</v>
      </c>
      <c r="AY44" s="2">
        <f t="shared" si="44"/>
        <v>0</v>
      </c>
      <c r="AZ44" s="2">
        <f t="shared" si="44"/>
        <v>0</v>
      </c>
      <c r="BA44" s="2">
        <f t="shared" si="44"/>
        <v>0</v>
      </c>
      <c r="BB44" s="2">
        <f t="shared" si="44"/>
        <v>0</v>
      </c>
      <c r="BC44" s="2">
        <f t="shared" si="44"/>
        <v>0</v>
      </c>
      <c r="BD44" s="2">
        <f t="shared" si="44"/>
        <v>0</v>
      </c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>
        <f>ROUND(SUMIF(AA28:AA42,"=84444888",FQ28:FQ42),2)</f>
        <v>0</v>
      </c>
      <c r="BY44" s="2">
        <f>ROUND(SUMIF(AA28:AA42,"=84444888",FR28:FR42),2)</f>
        <v>0</v>
      </c>
      <c r="BZ44" s="2">
        <f>ROUND(SUMIF(AA28:AA42,"=84444888",GL28:GL42),2)</f>
        <v>0</v>
      </c>
      <c r="CA44" s="2">
        <f>ROUND(SUMIF(AA28:AA42,"=84444888",GM28:GM42),2)</f>
        <v>825087.44</v>
      </c>
      <c r="CB44" s="2">
        <f>ROUND(SUMIF(AA28:AA42,"=84444888",GN28:GN42),2)</f>
        <v>823538.05</v>
      </c>
      <c r="CC44" s="2">
        <f>ROUND(SUMIF(AA28:AA42,"=84444888",GO28:GO42),2)</f>
        <v>1549.39</v>
      </c>
      <c r="CD44" s="2">
        <f>ROUND(SUMIF(AA28:AA42,"=84444888",GP28:GP42),2)</f>
        <v>0</v>
      </c>
      <c r="CE44" s="2">
        <f>AC44-BX44</f>
        <v>0</v>
      </c>
      <c r="CF44" s="2">
        <f>AC44-BY44</f>
        <v>0</v>
      </c>
      <c r="CG44" s="2">
        <f>BX44-BZ44</f>
        <v>0</v>
      </c>
      <c r="CH44" s="2">
        <f>AC44-BX44-BY44+BZ44</f>
        <v>0</v>
      </c>
      <c r="CI44" s="2">
        <f>BY44-BZ44</f>
        <v>0</v>
      </c>
      <c r="CJ44" s="2">
        <f>ROUND(SUMIF(AA28:AA42,"=84444888",GX28:GX42),2)</f>
        <v>0</v>
      </c>
      <c r="CK44" s="2">
        <f>ROUND(SUMIF(AA28:AA42,"=84444888",GY28:GY42),2)</f>
        <v>0</v>
      </c>
      <c r="CL44" s="2">
        <f>ROUND(SUMIF(AA28:AA42,"=84444888",GZ28:GZ42),2)</f>
        <v>0</v>
      </c>
      <c r="CM44" s="2">
        <f>ROUND(SUMIF(AA28:AA42,"=84444888",HD28:HD42),2)</f>
        <v>0</v>
      </c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>
        <v>0</v>
      </c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201</v>
      </c>
      <c r="F46" s="4">
        <f>ROUND(Source!O44,O46)</f>
        <v>441011.82</v>
      </c>
      <c r="G46" s="4" t="s">
        <v>105</v>
      </c>
      <c r="H46" s="4" t="s">
        <v>106</v>
      </c>
      <c r="I46" s="4"/>
      <c r="J46" s="4"/>
      <c r="K46" s="4">
        <v>201</v>
      </c>
      <c r="L46" s="4">
        <v>1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441011.81999999995</v>
      </c>
      <c r="X46" s="4">
        <v>1</v>
      </c>
      <c r="Y46" s="4">
        <v>441011.81999999995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202</v>
      </c>
      <c r="F47" s="4">
        <f>ROUND(Source!P44,O47)</f>
        <v>0</v>
      </c>
      <c r="G47" s="4" t="s">
        <v>107</v>
      </c>
      <c r="H47" s="4" t="s">
        <v>108</v>
      </c>
      <c r="I47" s="4"/>
      <c r="J47" s="4"/>
      <c r="K47" s="4">
        <v>202</v>
      </c>
      <c r="L47" s="4">
        <v>2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222</v>
      </c>
      <c r="F48" s="4">
        <f>ROUND(Source!AO44,O48)</f>
        <v>0</v>
      </c>
      <c r="G48" s="4" t="s">
        <v>109</v>
      </c>
      <c r="H48" s="4" t="s">
        <v>110</v>
      </c>
      <c r="I48" s="4"/>
      <c r="J48" s="4"/>
      <c r="K48" s="4">
        <v>222</v>
      </c>
      <c r="L48" s="4">
        <v>3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225</v>
      </c>
      <c r="F49" s="4">
        <f>ROUND(Source!AV44,O49)</f>
        <v>0</v>
      </c>
      <c r="G49" s="4" t="s">
        <v>111</v>
      </c>
      <c r="H49" s="4" t="s">
        <v>112</v>
      </c>
      <c r="I49" s="4"/>
      <c r="J49" s="4"/>
      <c r="K49" s="4">
        <v>225</v>
      </c>
      <c r="L49" s="4">
        <v>4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226</v>
      </c>
      <c r="F50" s="4">
        <f>ROUND(Source!AW44,O50)</f>
        <v>0</v>
      </c>
      <c r="G50" s="4" t="s">
        <v>113</v>
      </c>
      <c r="H50" s="4" t="s">
        <v>114</v>
      </c>
      <c r="I50" s="4"/>
      <c r="J50" s="4"/>
      <c r="K50" s="4">
        <v>226</v>
      </c>
      <c r="L50" s="4">
        <v>5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227</v>
      </c>
      <c r="F51" s="4">
        <f>ROUND(Source!AX44,O51)</f>
        <v>0</v>
      </c>
      <c r="G51" s="4" t="s">
        <v>115</v>
      </c>
      <c r="H51" s="4" t="s">
        <v>116</v>
      </c>
      <c r="I51" s="4"/>
      <c r="J51" s="4"/>
      <c r="K51" s="4">
        <v>227</v>
      </c>
      <c r="L51" s="4">
        <v>6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228</v>
      </c>
      <c r="F52" s="4">
        <f>ROUND(Source!AY44,O52)</f>
        <v>0</v>
      </c>
      <c r="G52" s="4" t="s">
        <v>117</v>
      </c>
      <c r="H52" s="4" t="s">
        <v>118</v>
      </c>
      <c r="I52" s="4"/>
      <c r="J52" s="4"/>
      <c r="K52" s="4">
        <v>228</v>
      </c>
      <c r="L52" s="4">
        <v>7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216</v>
      </c>
      <c r="F53" s="4">
        <f>ROUND(Source!AP44,O53)</f>
        <v>0</v>
      </c>
      <c r="G53" s="4" t="s">
        <v>119</v>
      </c>
      <c r="H53" s="4" t="s">
        <v>120</v>
      </c>
      <c r="I53" s="4"/>
      <c r="J53" s="4"/>
      <c r="K53" s="4">
        <v>216</v>
      </c>
      <c r="L53" s="4">
        <v>8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223</v>
      </c>
      <c r="F54" s="4">
        <f>ROUND(Source!AQ44,O54)</f>
        <v>0</v>
      </c>
      <c r="G54" s="4" t="s">
        <v>121</v>
      </c>
      <c r="H54" s="4" t="s">
        <v>122</v>
      </c>
      <c r="I54" s="4"/>
      <c r="J54" s="4"/>
      <c r="K54" s="4">
        <v>223</v>
      </c>
      <c r="L54" s="4">
        <v>9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229</v>
      </c>
      <c r="F55" s="4">
        <f>ROUND(Source!AZ44,O55)</f>
        <v>0</v>
      </c>
      <c r="G55" s="4" t="s">
        <v>123</v>
      </c>
      <c r="H55" s="4" t="s">
        <v>124</v>
      </c>
      <c r="I55" s="4"/>
      <c r="J55" s="4"/>
      <c r="K55" s="4">
        <v>229</v>
      </c>
      <c r="L55" s="4">
        <v>10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203</v>
      </c>
      <c r="F56" s="4">
        <f>ROUND(Source!Q44,O56)</f>
        <v>205326.28</v>
      </c>
      <c r="G56" s="4" t="s">
        <v>125</v>
      </c>
      <c r="H56" s="4" t="s">
        <v>126</v>
      </c>
      <c r="I56" s="4"/>
      <c r="J56" s="4"/>
      <c r="K56" s="4">
        <v>203</v>
      </c>
      <c r="L56" s="4">
        <v>11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205326.28</v>
      </c>
      <c r="X56" s="4">
        <v>1</v>
      </c>
      <c r="Y56" s="4">
        <v>205326.28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231</v>
      </c>
      <c r="F57" s="4">
        <f>ROUND(Source!BB44,O57)</f>
        <v>0</v>
      </c>
      <c r="G57" s="4" t="s">
        <v>127</v>
      </c>
      <c r="H57" s="4" t="s">
        <v>128</v>
      </c>
      <c r="I57" s="4"/>
      <c r="J57" s="4"/>
      <c r="K57" s="4">
        <v>231</v>
      </c>
      <c r="L57" s="4">
        <v>12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204</v>
      </c>
      <c r="F58" s="4">
        <f>ROUND(Source!R44,O58)</f>
        <v>93850.47</v>
      </c>
      <c r="G58" s="4" t="s">
        <v>129</v>
      </c>
      <c r="H58" s="4" t="s">
        <v>130</v>
      </c>
      <c r="I58" s="4"/>
      <c r="J58" s="4"/>
      <c r="K58" s="4">
        <v>204</v>
      </c>
      <c r="L58" s="4">
        <v>13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93850.47</v>
      </c>
      <c r="X58" s="4">
        <v>1</v>
      </c>
      <c r="Y58" s="4">
        <v>93850.47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205</v>
      </c>
      <c r="F59" s="4">
        <f>ROUND(Source!S44,O59)</f>
        <v>141835.07</v>
      </c>
      <c r="G59" s="4" t="s">
        <v>131</v>
      </c>
      <c r="H59" s="4" t="s">
        <v>132</v>
      </c>
      <c r="I59" s="4"/>
      <c r="J59" s="4"/>
      <c r="K59" s="4">
        <v>205</v>
      </c>
      <c r="L59" s="4">
        <v>14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141835.07</v>
      </c>
      <c r="X59" s="4">
        <v>1</v>
      </c>
      <c r="Y59" s="4">
        <v>141835.07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232</v>
      </c>
      <c r="F60" s="4">
        <f>ROUND(Source!BC44,O60)</f>
        <v>0</v>
      </c>
      <c r="G60" s="4" t="s">
        <v>133</v>
      </c>
      <c r="H60" s="4" t="s">
        <v>134</v>
      </c>
      <c r="I60" s="4"/>
      <c r="J60" s="4"/>
      <c r="K60" s="4">
        <v>232</v>
      </c>
      <c r="L60" s="4">
        <v>15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214</v>
      </c>
      <c r="F61" s="4">
        <f>ROUND(Source!AS44,O61)</f>
        <v>823538.05</v>
      </c>
      <c r="G61" s="4" t="s">
        <v>135</v>
      </c>
      <c r="H61" s="4" t="s">
        <v>136</v>
      </c>
      <c r="I61" s="4"/>
      <c r="J61" s="4"/>
      <c r="K61" s="4">
        <v>214</v>
      </c>
      <c r="L61" s="4">
        <v>16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823538.05</v>
      </c>
      <c r="X61" s="4">
        <v>1</v>
      </c>
      <c r="Y61" s="4">
        <v>823538.05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215</v>
      </c>
      <c r="F62" s="4">
        <f>ROUND(Source!AT44,O62)</f>
        <v>1549.39</v>
      </c>
      <c r="G62" s="4" t="s">
        <v>137</v>
      </c>
      <c r="H62" s="4" t="s">
        <v>138</v>
      </c>
      <c r="I62" s="4"/>
      <c r="J62" s="4"/>
      <c r="K62" s="4">
        <v>215</v>
      </c>
      <c r="L62" s="4">
        <v>17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1549.39</v>
      </c>
      <c r="X62" s="4">
        <v>1</v>
      </c>
      <c r="Y62" s="4">
        <v>1549.39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217</v>
      </c>
      <c r="F63" s="4">
        <f>ROUND(Source!AU44,O63)</f>
        <v>0</v>
      </c>
      <c r="G63" s="4" t="s">
        <v>139</v>
      </c>
      <c r="H63" s="4" t="s">
        <v>140</v>
      </c>
      <c r="I63" s="4"/>
      <c r="J63" s="4"/>
      <c r="K63" s="4">
        <v>217</v>
      </c>
      <c r="L63" s="4">
        <v>18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230</v>
      </c>
      <c r="F64" s="4">
        <f>ROUND(Source!BA44,O64)</f>
        <v>0</v>
      </c>
      <c r="G64" s="4" t="s">
        <v>141</v>
      </c>
      <c r="H64" s="4" t="s">
        <v>142</v>
      </c>
      <c r="I64" s="4"/>
      <c r="J64" s="4"/>
      <c r="K64" s="4">
        <v>230</v>
      </c>
      <c r="L64" s="4">
        <v>19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206</v>
      </c>
      <c r="F65" s="4">
        <f>ROUND(Source!T44,O65)</f>
        <v>0</v>
      </c>
      <c r="G65" s="4" t="s">
        <v>143</v>
      </c>
      <c r="H65" s="4" t="s">
        <v>144</v>
      </c>
      <c r="I65" s="4"/>
      <c r="J65" s="4"/>
      <c r="K65" s="4">
        <v>206</v>
      </c>
      <c r="L65" s="4">
        <v>20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207</v>
      </c>
      <c r="F66" s="4">
        <f>ROUND(Source!U44,O66)</f>
        <v>294.54040800000001</v>
      </c>
      <c r="G66" s="4" t="s">
        <v>145</v>
      </c>
      <c r="H66" s="4" t="s">
        <v>146</v>
      </c>
      <c r="I66" s="4"/>
      <c r="J66" s="4"/>
      <c r="K66" s="4">
        <v>207</v>
      </c>
      <c r="L66" s="4">
        <v>21</v>
      </c>
      <c r="M66" s="4">
        <v>3</v>
      </c>
      <c r="N66" s="4" t="s">
        <v>3</v>
      </c>
      <c r="O66" s="4">
        <v>7</v>
      </c>
      <c r="P66" s="4"/>
      <c r="Q66" s="4"/>
      <c r="R66" s="4"/>
      <c r="S66" s="4"/>
      <c r="T66" s="4"/>
      <c r="U66" s="4"/>
      <c r="V66" s="4"/>
      <c r="W66" s="4">
        <v>294.54040800000001</v>
      </c>
      <c r="X66" s="4">
        <v>1</v>
      </c>
      <c r="Y66" s="4">
        <v>294.54040800000001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208</v>
      </c>
      <c r="F67" s="4">
        <f>ROUND(Source!V44,O67)</f>
        <v>161.29097999999999</v>
      </c>
      <c r="G67" s="4" t="s">
        <v>147</v>
      </c>
      <c r="H67" s="4" t="s">
        <v>148</v>
      </c>
      <c r="I67" s="4"/>
      <c r="J67" s="4"/>
      <c r="K67" s="4">
        <v>208</v>
      </c>
      <c r="L67" s="4">
        <v>22</v>
      </c>
      <c r="M67" s="4">
        <v>3</v>
      </c>
      <c r="N67" s="4" t="s">
        <v>3</v>
      </c>
      <c r="O67" s="4">
        <v>7</v>
      </c>
      <c r="P67" s="4"/>
      <c r="Q67" s="4"/>
      <c r="R67" s="4"/>
      <c r="S67" s="4"/>
      <c r="T67" s="4"/>
      <c r="U67" s="4"/>
      <c r="V67" s="4"/>
      <c r="W67" s="4">
        <v>161.29097999999999</v>
      </c>
      <c r="X67" s="4">
        <v>1</v>
      </c>
      <c r="Y67" s="4">
        <v>161.29097999999999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209</v>
      </c>
      <c r="F68" s="4">
        <f>ROUND(Source!W44,O68)</f>
        <v>0</v>
      </c>
      <c r="G68" s="4" t="s">
        <v>149</v>
      </c>
      <c r="H68" s="4" t="s">
        <v>150</v>
      </c>
      <c r="I68" s="4"/>
      <c r="J68" s="4"/>
      <c r="K68" s="4">
        <v>209</v>
      </c>
      <c r="L68" s="4">
        <v>23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0</v>
      </c>
      <c r="X68" s="4">
        <v>1</v>
      </c>
      <c r="Y68" s="4">
        <v>0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233</v>
      </c>
      <c r="F69" s="4">
        <f>ROUND(Source!BD44,O69)</f>
        <v>0</v>
      </c>
      <c r="G69" s="4" t="s">
        <v>151</v>
      </c>
      <c r="H69" s="4" t="s">
        <v>152</v>
      </c>
      <c r="I69" s="4"/>
      <c r="J69" s="4"/>
      <c r="K69" s="4">
        <v>233</v>
      </c>
      <c r="L69" s="4">
        <v>24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0</v>
      </c>
      <c r="X69" s="4">
        <v>1</v>
      </c>
      <c r="Y69" s="4">
        <v>0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210</v>
      </c>
      <c r="F70" s="4">
        <f>ROUND(Source!X44,O70)</f>
        <v>242719.38</v>
      </c>
      <c r="G70" s="4" t="s">
        <v>153</v>
      </c>
      <c r="H70" s="4" t="s">
        <v>154</v>
      </c>
      <c r="I70" s="4"/>
      <c r="J70" s="4"/>
      <c r="K70" s="4">
        <v>210</v>
      </c>
      <c r="L70" s="4">
        <v>25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242719.38</v>
      </c>
      <c r="X70" s="4">
        <v>1</v>
      </c>
      <c r="Y70" s="4">
        <v>242719.38</v>
      </c>
      <c r="Z70" s="4"/>
      <c r="AA70" s="4"/>
      <c r="AB70" s="4"/>
    </row>
    <row r="71" spans="1:245" x14ac:dyDescent="0.2">
      <c r="A71" s="4">
        <v>50</v>
      </c>
      <c r="B71" s="4">
        <v>0</v>
      </c>
      <c r="C71" s="4">
        <v>0</v>
      </c>
      <c r="D71" s="4">
        <v>1</v>
      </c>
      <c r="E71" s="4">
        <v>211</v>
      </c>
      <c r="F71" s="4">
        <f>ROUND(Source!Y44,O71)</f>
        <v>141356.24</v>
      </c>
      <c r="G71" s="4" t="s">
        <v>155</v>
      </c>
      <c r="H71" s="4" t="s">
        <v>156</v>
      </c>
      <c r="I71" s="4"/>
      <c r="J71" s="4"/>
      <c r="K71" s="4">
        <v>211</v>
      </c>
      <c r="L71" s="4">
        <v>26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141356.24</v>
      </c>
      <c r="X71" s="4">
        <v>1</v>
      </c>
      <c r="Y71" s="4">
        <v>141356.24</v>
      </c>
      <c r="Z71" s="4"/>
      <c r="AA71" s="4"/>
      <c r="AB71" s="4"/>
    </row>
    <row r="72" spans="1:245" x14ac:dyDescent="0.2">
      <c r="A72" s="4">
        <v>50</v>
      </c>
      <c r="B72" s="4">
        <v>0</v>
      </c>
      <c r="C72" s="4">
        <v>0</v>
      </c>
      <c r="D72" s="4">
        <v>1</v>
      </c>
      <c r="E72" s="4">
        <v>224</v>
      </c>
      <c r="F72" s="4">
        <f>ROUND(Source!AR44,O72)</f>
        <v>825087.44</v>
      </c>
      <c r="G72" s="4" t="s">
        <v>157</v>
      </c>
      <c r="H72" s="4" t="s">
        <v>158</v>
      </c>
      <c r="I72" s="4"/>
      <c r="J72" s="4"/>
      <c r="K72" s="4">
        <v>224</v>
      </c>
      <c r="L72" s="4">
        <v>27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825087.44000000006</v>
      </c>
      <c r="X72" s="4">
        <v>1</v>
      </c>
      <c r="Y72" s="4">
        <v>825087.44000000006</v>
      </c>
      <c r="Z72" s="4"/>
      <c r="AA72" s="4"/>
      <c r="AB72" s="4"/>
    </row>
    <row r="74" spans="1:245" x14ac:dyDescent="0.2">
      <c r="A74" s="1">
        <v>4</v>
      </c>
      <c r="B74" s="1">
        <v>1</v>
      </c>
      <c r="C74" s="1"/>
      <c r="D74" s="1">
        <f>ROW(A133)</f>
        <v>133</v>
      </c>
      <c r="E74" s="1"/>
      <c r="F74" s="1" t="s">
        <v>22</v>
      </c>
      <c r="G74" s="1" t="s">
        <v>159</v>
      </c>
      <c r="H74" s="1" t="s">
        <v>3</v>
      </c>
      <c r="I74" s="1">
        <v>0</v>
      </c>
      <c r="J74" s="1"/>
      <c r="K74" s="1">
        <v>0</v>
      </c>
      <c r="L74" s="1"/>
      <c r="M74" s="1" t="s">
        <v>3</v>
      </c>
      <c r="N74" s="1"/>
      <c r="O74" s="1"/>
      <c r="P74" s="1"/>
      <c r="Q74" s="1"/>
      <c r="R74" s="1"/>
      <c r="S74" s="1">
        <v>0</v>
      </c>
      <c r="T74" s="1"/>
      <c r="U74" s="1" t="s">
        <v>3</v>
      </c>
      <c r="V74" s="1">
        <v>0</v>
      </c>
      <c r="W74" s="1"/>
      <c r="X74" s="1"/>
      <c r="Y74" s="1"/>
      <c r="Z74" s="1"/>
      <c r="AA74" s="1"/>
      <c r="AB74" s="1" t="s">
        <v>3</v>
      </c>
      <c r="AC74" s="1" t="s">
        <v>3</v>
      </c>
      <c r="AD74" s="1" t="s">
        <v>3</v>
      </c>
      <c r="AE74" s="1" t="s">
        <v>3</v>
      </c>
      <c r="AF74" s="1" t="s">
        <v>3</v>
      </c>
      <c r="AG74" s="1" t="s">
        <v>3</v>
      </c>
      <c r="AH74" s="1"/>
      <c r="AI74" s="1"/>
      <c r="AJ74" s="1"/>
      <c r="AK74" s="1"/>
      <c r="AL74" s="1"/>
      <c r="AM74" s="1"/>
      <c r="AN74" s="1"/>
      <c r="AO74" s="1"/>
      <c r="AP74" s="1" t="s">
        <v>3</v>
      </c>
      <c r="AQ74" s="1" t="s">
        <v>3</v>
      </c>
      <c r="AR74" s="1" t="s">
        <v>3</v>
      </c>
      <c r="AS74" s="1"/>
      <c r="AT74" s="1"/>
      <c r="AU74" s="1"/>
      <c r="AV74" s="1"/>
      <c r="AW74" s="1"/>
      <c r="AX74" s="1"/>
      <c r="AY74" s="1"/>
      <c r="AZ74" s="1" t="s">
        <v>3</v>
      </c>
      <c r="BA74" s="1"/>
      <c r="BB74" s="1" t="s">
        <v>3</v>
      </c>
      <c r="BC74" s="1" t="s">
        <v>3</v>
      </c>
      <c r="BD74" s="1" t="s">
        <v>3</v>
      </c>
      <c r="BE74" s="1" t="s">
        <v>3</v>
      </c>
      <c r="BF74" s="1" t="s">
        <v>3</v>
      </c>
      <c r="BG74" s="1" t="s">
        <v>3</v>
      </c>
      <c r="BH74" s="1" t="s">
        <v>3</v>
      </c>
      <c r="BI74" s="1" t="s">
        <v>3</v>
      </c>
      <c r="BJ74" s="1" t="s">
        <v>3</v>
      </c>
      <c r="BK74" s="1" t="s">
        <v>3</v>
      </c>
      <c r="BL74" s="1" t="s">
        <v>3</v>
      </c>
      <c r="BM74" s="1" t="s">
        <v>3</v>
      </c>
      <c r="BN74" s="1" t="s">
        <v>3</v>
      </c>
      <c r="BO74" s="1" t="s">
        <v>3</v>
      </c>
      <c r="BP74" s="1" t="s">
        <v>3</v>
      </c>
      <c r="BQ74" s="1"/>
      <c r="BR74" s="1"/>
      <c r="BS74" s="1"/>
      <c r="BT74" s="1"/>
      <c r="BU74" s="1"/>
      <c r="BV74" s="1"/>
      <c r="BW74" s="1"/>
      <c r="BX74" s="1">
        <v>0</v>
      </c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>
        <v>0</v>
      </c>
    </row>
    <row r="76" spans="1:245" x14ac:dyDescent="0.2">
      <c r="A76" s="2">
        <v>52</v>
      </c>
      <c r="B76" s="2">
        <f t="shared" ref="B76:G76" si="45">B133</f>
        <v>1</v>
      </c>
      <c r="C76" s="2">
        <f t="shared" si="45"/>
        <v>4</v>
      </c>
      <c r="D76" s="2">
        <f t="shared" si="45"/>
        <v>74</v>
      </c>
      <c r="E76" s="2">
        <f t="shared" si="45"/>
        <v>0</v>
      </c>
      <c r="F76" s="2" t="str">
        <f t="shared" si="45"/>
        <v>Новый раздел</v>
      </c>
      <c r="G76" s="2" t="str">
        <f t="shared" si="45"/>
        <v>СМР</v>
      </c>
      <c r="H76" s="2"/>
      <c r="I76" s="2"/>
      <c r="J76" s="2"/>
      <c r="K76" s="2"/>
      <c r="L76" s="2"/>
      <c r="M76" s="2"/>
      <c r="N76" s="2"/>
      <c r="O76" s="2">
        <f t="shared" ref="O76:AT76" si="46">O133</f>
        <v>1033345.34</v>
      </c>
      <c r="P76" s="2">
        <f t="shared" si="46"/>
        <v>25211.46</v>
      </c>
      <c r="Q76" s="2">
        <f t="shared" si="46"/>
        <v>391564.44</v>
      </c>
      <c r="R76" s="2">
        <f t="shared" si="46"/>
        <v>178220.05</v>
      </c>
      <c r="S76" s="2">
        <f t="shared" si="46"/>
        <v>438349.39</v>
      </c>
      <c r="T76" s="2">
        <f t="shared" si="46"/>
        <v>0</v>
      </c>
      <c r="U76" s="2">
        <f t="shared" si="46"/>
        <v>876.36251700000014</v>
      </c>
      <c r="V76" s="2">
        <f t="shared" si="46"/>
        <v>309.69449010000005</v>
      </c>
      <c r="W76" s="2">
        <f t="shared" si="46"/>
        <v>0</v>
      </c>
      <c r="X76" s="2">
        <f t="shared" si="46"/>
        <v>633755.04</v>
      </c>
      <c r="Y76" s="2">
        <f t="shared" si="46"/>
        <v>367882.02</v>
      </c>
      <c r="Z76" s="2">
        <f t="shared" si="46"/>
        <v>0</v>
      </c>
      <c r="AA76" s="2">
        <f t="shared" si="46"/>
        <v>0</v>
      </c>
      <c r="AB76" s="2">
        <f t="shared" si="46"/>
        <v>1033345.34</v>
      </c>
      <c r="AC76" s="2">
        <f t="shared" si="46"/>
        <v>25211.46</v>
      </c>
      <c r="AD76" s="2">
        <f t="shared" si="46"/>
        <v>391564.44</v>
      </c>
      <c r="AE76" s="2">
        <f t="shared" si="46"/>
        <v>178220.05</v>
      </c>
      <c r="AF76" s="2">
        <f t="shared" si="46"/>
        <v>438349.39</v>
      </c>
      <c r="AG76" s="2">
        <f t="shared" si="46"/>
        <v>0</v>
      </c>
      <c r="AH76" s="2">
        <f t="shared" si="46"/>
        <v>876.36251700000014</v>
      </c>
      <c r="AI76" s="2">
        <f t="shared" si="46"/>
        <v>309.69449010000005</v>
      </c>
      <c r="AJ76" s="2">
        <f t="shared" si="46"/>
        <v>0</v>
      </c>
      <c r="AK76" s="2">
        <f t="shared" si="46"/>
        <v>633755.04</v>
      </c>
      <c r="AL76" s="2">
        <f t="shared" si="46"/>
        <v>367882.02</v>
      </c>
      <c r="AM76" s="2">
        <f t="shared" si="46"/>
        <v>0</v>
      </c>
      <c r="AN76" s="2">
        <f t="shared" si="46"/>
        <v>0</v>
      </c>
      <c r="AO76" s="2">
        <f t="shared" si="46"/>
        <v>0</v>
      </c>
      <c r="AP76" s="2">
        <f t="shared" si="46"/>
        <v>0</v>
      </c>
      <c r="AQ76" s="2">
        <f t="shared" si="46"/>
        <v>0</v>
      </c>
      <c r="AR76" s="2">
        <f t="shared" si="46"/>
        <v>2034982.4</v>
      </c>
      <c r="AS76" s="2">
        <f t="shared" si="46"/>
        <v>2004810.35</v>
      </c>
      <c r="AT76" s="2">
        <f t="shared" si="46"/>
        <v>30172.05</v>
      </c>
      <c r="AU76" s="2">
        <f t="shared" ref="AU76:BZ76" si="47">AU133</f>
        <v>0</v>
      </c>
      <c r="AV76" s="2">
        <f t="shared" si="47"/>
        <v>25211.46</v>
      </c>
      <c r="AW76" s="2">
        <f t="shared" si="47"/>
        <v>25211.46</v>
      </c>
      <c r="AX76" s="2">
        <f t="shared" si="47"/>
        <v>0</v>
      </c>
      <c r="AY76" s="2">
        <f t="shared" si="47"/>
        <v>25211.46</v>
      </c>
      <c r="AZ76" s="2">
        <f t="shared" si="47"/>
        <v>0</v>
      </c>
      <c r="BA76" s="2">
        <f t="shared" si="47"/>
        <v>0</v>
      </c>
      <c r="BB76" s="2">
        <f t="shared" si="47"/>
        <v>0</v>
      </c>
      <c r="BC76" s="2">
        <f t="shared" si="47"/>
        <v>0</v>
      </c>
      <c r="BD76" s="2">
        <f t="shared" si="47"/>
        <v>0</v>
      </c>
      <c r="BE76" s="2">
        <f t="shared" si="47"/>
        <v>0</v>
      </c>
      <c r="BF76" s="2">
        <f t="shared" si="47"/>
        <v>0</v>
      </c>
      <c r="BG76" s="2">
        <f t="shared" si="47"/>
        <v>0</v>
      </c>
      <c r="BH76" s="2">
        <f t="shared" si="47"/>
        <v>0</v>
      </c>
      <c r="BI76" s="2">
        <f t="shared" si="47"/>
        <v>0</v>
      </c>
      <c r="BJ76" s="2">
        <f t="shared" si="47"/>
        <v>0</v>
      </c>
      <c r="BK76" s="2">
        <f t="shared" si="47"/>
        <v>0</v>
      </c>
      <c r="BL76" s="2">
        <f t="shared" si="47"/>
        <v>0</v>
      </c>
      <c r="BM76" s="2">
        <f t="shared" si="47"/>
        <v>0</v>
      </c>
      <c r="BN76" s="2">
        <f t="shared" si="47"/>
        <v>0</v>
      </c>
      <c r="BO76" s="2">
        <f t="shared" si="47"/>
        <v>0</v>
      </c>
      <c r="BP76" s="2">
        <f t="shared" si="47"/>
        <v>0</v>
      </c>
      <c r="BQ76" s="2">
        <f t="shared" si="47"/>
        <v>0</v>
      </c>
      <c r="BR76" s="2">
        <f t="shared" si="47"/>
        <v>0</v>
      </c>
      <c r="BS76" s="2">
        <f t="shared" si="47"/>
        <v>0</v>
      </c>
      <c r="BT76" s="2">
        <f t="shared" si="47"/>
        <v>0</v>
      </c>
      <c r="BU76" s="2">
        <f t="shared" si="47"/>
        <v>0</v>
      </c>
      <c r="BV76" s="2">
        <f t="shared" si="47"/>
        <v>0</v>
      </c>
      <c r="BW76" s="2">
        <f t="shared" si="47"/>
        <v>0</v>
      </c>
      <c r="BX76" s="2">
        <f t="shared" si="47"/>
        <v>0</v>
      </c>
      <c r="BY76" s="2">
        <f t="shared" si="47"/>
        <v>0</v>
      </c>
      <c r="BZ76" s="2">
        <f t="shared" si="47"/>
        <v>0</v>
      </c>
      <c r="CA76" s="2">
        <f t="shared" ref="CA76:DF76" si="48">CA133</f>
        <v>2034982.4</v>
      </c>
      <c r="CB76" s="2">
        <f t="shared" si="48"/>
        <v>2004810.35</v>
      </c>
      <c r="CC76" s="2">
        <f t="shared" si="48"/>
        <v>30172.05</v>
      </c>
      <c r="CD76" s="2">
        <f t="shared" si="48"/>
        <v>0</v>
      </c>
      <c r="CE76" s="2">
        <f t="shared" si="48"/>
        <v>25211.46</v>
      </c>
      <c r="CF76" s="2">
        <f t="shared" si="48"/>
        <v>25211.46</v>
      </c>
      <c r="CG76" s="2">
        <f t="shared" si="48"/>
        <v>0</v>
      </c>
      <c r="CH76" s="2">
        <f t="shared" si="48"/>
        <v>25211.46</v>
      </c>
      <c r="CI76" s="2">
        <f t="shared" si="48"/>
        <v>0</v>
      </c>
      <c r="CJ76" s="2">
        <f t="shared" si="48"/>
        <v>0</v>
      </c>
      <c r="CK76" s="2">
        <f t="shared" si="48"/>
        <v>0</v>
      </c>
      <c r="CL76" s="2">
        <f t="shared" si="48"/>
        <v>0</v>
      </c>
      <c r="CM76" s="2">
        <f t="shared" si="48"/>
        <v>0</v>
      </c>
      <c r="CN76" s="2">
        <f t="shared" si="48"/>
        <v>0</v>
      </c>
      <c r="CO76" s="2">
        <f t="shared" si="48"/>
        <v>0</v>
      </c>
      <c r="CP76" s="2">
        <f t="shared" si="48"/>
        <v>0</v>
      </c>
      <c r="CQ76" s="2">
        <f t="shared" si="48"/>
        <v>0</v>
      </c>
      <c r="CR76" s="2">
        <f t="shared" si="48"/>
        <v>0</v>
      </c>
      <c r="CS76" s="2">
        <f t="shared" si="48"/>
        <v>0</v>
      </c>
      <c r="CT76" s="2">
        <f t="shared" si="48"/>
        <v>0</v>
      </c>
      <c r="CU76" s="2">
        <f t="shared" si="48"/>
        <v>0</v>
      </c>
      <c r="CV76" s="2">
        <f t="shared" si="48"/>
        <v>0</v>
      </c>
      <c r="CW76" s="2">
        <f t="shared" si="48"/>
        <v>0</v>
      </c>
      <c r="CX76" s="2">
        <f t="shared" si="48"/>
        <v>0</v>
      </c>
      <c r="CY76" s="2">
        <f t="shared" si="48"/>
        <v>0</v>
      </c>
      <c r="CZ76" s="2">
        <f t="shared" si="48"/>
        <v>0</v>
      </c>
      <c r="DA76" s="2">
        <f t="shared" si="48"/>
        <v>0</v>
      </c>
      <c r="DB76" s="2">
        <f t="shared" si="48"/>
        <v>0</v>
      </c>
      <c r="DC76" s="2">
        <f t="shared" si="48"/>
        <v>0</v>
      </c>
      <c r="DD76" s="2">
        <f t="shared" si="48"/>
        <v>0</v>
      </c>
      <c r="DE76" s="2">
        <f t="shared" si="48"/>
        <v>0</v>
      </c>
      <c r="DF76" s="2">
        <f t="shared" si="48"/>
        <v>0</v>
      </c>
      <c r="DG76" s="3">
        <f t="shared" ref="DG76:EL76" si="49">DG133</f>
        <v>0</v>
      </c>
      <c r="DH76" s="3">
        <f t="shared" si="49"/>
        <v>0</v>
      </c>
      <c r="DI76" s="3">
        <f t="shared" si="49"/>
        <v>0</v>
      </c>
      <c r="DJ76" s="3">
        <f t="shared" si="49"/>
        <v>0</v>
      </c>
      <c r="DK76" s="3">
        <f t="shared" si="49"/>
        <v>0</v>
      </c>
      <c r="DL76" s="3">
        <f t="shared" si="49"/>
        <v>0</v>
      </c>
      <c r="DM76" s="3">
        <f t="shared" si="49"/>
        <v>0</v>
      </c>
      <c r="DN76" s="3">
        <f t="shared" si="49"/>
        <v>0</v>
      </c>
      <c r="DO76" s="3">
        <f t="shared" si="49"/>
        <v>0</v>
      </c>
      <c r="DP76" s="3">
        <f t="shared" si="49"/>
        <v>0</v>
      </c>
      <c r="DQ76" s="3">
        <f t="shared" si="49"/>
        <v>0</v>
      </c>
      <c r="DR76" s="3">
        <f t="shared" si="49"/>
        <v>0</v>
      </c>
      <c r="DS76" s="3">
        <f t="shared" si="49"/>
        <v>0</v>
      </c>
      <c r="DT76" s="3">
        <f t="shared" si="49"/>
        <v>0</v>
      </c>
      <c r="DU76" s="3">
        <f t="shared" si="49"/>
        <v>0</v>
      </c>
      <c r="DV76" s="3">
        <f t="shared" si="49"/>
        <v>0</v>
      </c>
      <c r="DW76" s="3">
        <f t="shared" si="49"/>
        <v>0</v>
      </c>
      <c r="DX76" s="3">
        <f t="shared" si="49"/>
        <v>0</v>
      </c>
      <c r="DY76" s="3">
        <f t="shared" si="49"/>
        <v>0</v>
      </c>
      <c r="DZ76" s="3">
        <f t="shared" si="49"/>
        <v>0</v>
      </c>
      <c r="EA76" s="3">
        <f t="shared" si="49"/>
        <v>0</v>
      </c>
      <c r="EB76" s="3">
        <f t="shared" si="49"/>
        <v>0</v>
      </c>
      <c r="EC76" s="3">
        <f t="shared" si="49"/>
        <v>0</v>
      </c>
      <c r="ED76" s="3">
        <f t="shared" si="49"/>
        <v>0</v>
      </c>
      <c r="EE76" s="3">
        <f t="shared" si="49"/>
        <v>0</v>
      </c>
      <c r="EF76" s="3">
        <f t="shared" si="49"/>
        <v>0</v>
      </c>
      <c r="EG76" s="3">
        <f t="shared" si="49"/>
        <v>0</v>
      </c>
      <c r="EH76" s="3">
        <f t="shared" si="49"/>
        <v>0</v>
      </c>
      <c r="EI76" s="3">
        <f t="shared" si="49"/>
        <v>0</v>
      </c>
      <c r="EJ76" s="3">
        <f t="shared" si="49"/>
        <v>0</v>
      </c>
      <c r="EK76" s="3">
        <f t="shared" si="49"/>
        <v>0</v>
      </c>
      <c r="EL76" s="3">
        <f t="shared" si="49"/>
        <v>0</v>
      </c>
      <c r="EM76" s="3">
        <f t="shared" ref="EM76:FR76" si="50">EM133</f>
        <v>0</v>
      </c>
      <c r="EN76" s="3">
        <f t="shared" si="50"/>
        <v>0</v>
      </c>
      <c r="EO76" s="3">
        <f t="shared" si="50"/>
        <v>0</v>
      </c>
      <c r="EP76" s="3">
        <f t="shared" si="50"/>
        <v>0</v>
      </c>
      <c r="EQ76" s="3">
        <f t="shared" si="50"/>
        <v>0</v>
      </c>
      <c r="ER76" s="3">
        <f t="shared" si="50"/>
        <v>0</v>
      </c>
      <c r="ES76" s="3">
        <f t="shared" si="50"/>
        <v>0</v>
      </c>
      <c r="ET76" s="3">
        <f t="shared" si="50"/>
        <v>0</v>
      </c>
      <c r="EU76" s="3">
        <f t="shared" si="50"/>
        <v>0</v>
      </c>
      <c r="EV76" s="3">
        <f t="shared" si="50"/>
        <v>0</v>
      </c>
      <c r="EW76" s="3">
        <f t="shared" si="50"/>
        <v>0</v>
      </c>
      <c r="EX76" s="3">
        <f t="shared" si="50"/>
        <v>0</v>
      </c>
      <c r="EY76" s="3">
        <f t="shared" si="50"/>
        <v>0</v>
      </c>
      <c r="EZ76" s="3">
        <f t="shared" si="50"/>
        <v>0</v>
      </c>
      <c r="FA76" s="3">
        <f t="shared" si="50"/>
        <v>0</v>
      </c>
      <c r="FB76" s="3">
        <f t="shared" si="50"/>
        <v>0</v>
      </c>
      <c r="FC76" s="3">
        <f t="shared" si="50"/>
        <v>0</v>
      </c>
      <c r="FD76" s="3">
        <f t="shared" si="50"/>
        <v>0</v>
      </c>
      <c r="FE76" s="3">
        <f t="shared" si="50"/>
        <v>0</v>
      </c>
      <c r="FF76" s="3">
        <f t="shared" si="50"/>
        <v>0</v>
      </c>
      <c r="FG76" s="3">
        <f t="shared" si="50"/>
        <v>0</v>
      </c>
      <c r="FH76" s="3">
        <f t="shared" si="50"/>
        <v>0</v>
      </c>
      <c r="FI76" s="3">
        <f t="shared" si="50"/>
        <v>0</v>
      </c>
      <c r="FJ76" s="3">
        <f t="shared" si="50"/>
        <v>0</v>
      </c>
      <c r="FK76" s="3">
        <f t="shared" si="50"/>
        <v>0</v>
      </c>
      <c r="FL76" s="3">
        <f t="shared" si="50"/>
        <v>0</v>
      </c>
      <c r="FM76" s="3">
        <f t="shared" si="50"/>
        <v>0</v>
      </c>
      <c r="FN76" s="3">
        <f t="shared" si="50"/>
        <v>0</v>
      </c>
      <c r="FO76" s="3">
        <f t="shared" si="50"/>
        <v>0</v>
      </c>
      <c r="FP76" s="3">
        <f t="shared" si="50"/>
        <v>0</v>
      </c>
      <c r="FQ76" s="3">
        <f t="shared" si="50"/>
        <v>0</v>
      </c>
      <c r="FR76" s="3">
        <f t="shared" si="50"/>
        <v>0</v>
      </c>
      <c r="FS76" s="3">
        <f t="shared" ref="FS76:GX76" si="51">FS133</f>
        <v>0</v>
      </c>
      <c r="FT76" s="3">
        <f t="shared" si="51"/>
        <v>0</v>
      </c>
      <c r="FU76" s="3">
        <f t="shared" si="51"/>
        <v>0</v>
      </c>
      <c r="FV76" s="3">
        <f t="shared" si="51"/>
        <v>0</v>
      </c>
      <c r="FW76" s="3">
        <f t="shared" si="51"/>
        <v>0</v>
      </c>
      <c r="FX76" s="3">
        <f t="shared" si="51"/>
        <v>0</v>
      </c>
      <c r="FY76" s="3">
        <f t="shared" si="51"/>
        <v>0</v>
      </c>
      <c r="FZ76" s="3">
        <f t="shared" si="51"/>
        <v>0</v>
      </c>
      <c r="GA76" s="3">
        <f t="shared" si="51"/>
        <v>0</v>
      </c>
      <c r="GB76" s="3">
        <f t="shared" si="51"/>
        <v>0</v>
      </c>
      <c r="GC76" s="3">
        <f t="shared" si="51"/>
        <v>0</v>
      </c>
      <c r="GD76" s="3">
        <f t="shared" si="51"/>
        <v>0</v>
      </c>
      <c r="GE76" s="3">
        <f t="shared" si="51"/>
        <v>0</v>
      </c>
      <c r="GF76" s="3">
        <f t="shared" si="51"/>
        <v>0</v>
      </c>
      <c r="GG76" s="3">
        <f t="shared" si="51"/>
        <v>0</v>
      </c>
      <c r="GH76" s="3">
        <f t="shared" si="51"/>
        <v>0</v>
      </c>
      <c r="GI76" s="3">
        <f t="shared" si="51"/>
        <v>0</v>
      </c>
      <c r="GJ76" s="3">
        <f t="shared" si="51"/>
        <v>0</v>
      </c>
      <c r="GK76" s="3">
        <f t="shared" si="51"/>
        <v>0</v>
      </c>
      <c r="GL76" s="3">
        <f t="shared" si="51"/>
        <v>0</v>
      </c>
      <c r="GM76" s="3">
        <f t="shared" si="51"/>
        <v>0</v>
      </c>
      <c r="GN76" s="3">
        <f t="shared" si="51"/>
        <v>0</v>
      </c>
      <c r="GO76" s="3">
        <f t="shared" si="51"/>
        <v>0</v>
      </c>
      <c r="GP76" s="3">
        <f t="shared" si="51"/>
        <v>0</v>
      </c>
      <c r="GQ76" s="3">
        <f t="shared" si="51"/>
        <v>0</v>
      </c>
      <c r="GR76" s="3">
        <f t="shared" si="51"/>
        <v>0</v>
      </c>
      <c r="GS76" s="3">
        <f t="shared" si="51"/>
        <v>0</v>
      </c>
      <c r="GT76" s="3">
        <f t="shared" si="51"/>
        <v>0</v>
      </c>
      <c r="GU76" s="3">
        <f t="shared" si="51"/>
        <v>0</v>
      </c>
      <c r="GV76" s="3">
        <f t="shared" si="51"/>
        <v>0</v>
      </c>
      <c r="GW76" s="3">
        <f t="shared" si="51"/>
        <v>0</v>
      </c>
      <c r="GX76" s="3">
        <f t="shared" si="51"/>
        <v>0</v>
      </c>
    </row>
    <row r="78" spans="1:245" x14ac:dyDescent="0.2">
      <c r="A78">
        <v>17</v>
      </c>
      <c r="B78">
        <v>1</v>
      </c>
      <c r="C78">
        <f>ROW(SmtRes!A100)</f>
        <v>100</v>
      </c>
      <c r="D78">
        <f>ROW(EtalonRes!A112)</f>
        <v>112</v>
      </c>
      <c r="E78" t="s">
        <v>160</v>
      </c>
      <c r="F78" t="s">
        <v>75</v>
      </c>
      <c r="G78" t="s">
        <v>76</v>
      </c>
      <c r="H78" t="s">
        <v>40</v>
      </c>
      <c r="I78">
        <v>82</v>
      </c>
      <c r="J78">
        <v>0</v>
      </c>
      <c r="K78">
        <v>82</v>
      </c>
      <c r="O78">
        <f t="shared" ref="O78:O101" si="52">ROUND(CP78,2)</f>
        <v>113993.28</v>
      </c>
      <c r="P78">
        <f>SUMIF(SmtRes!AQ96:'SmtRes'!AQ100,"=1",SmtRes!DF96:'SmtRes'!DF100)</f>
        <v>0</v>
      </c>
      <c r="Q78">
        <f>SUMIF(SmtRes!AQ96:'SmtRes'!AQ100,"=1",SmtRes!DG96:'SmtRes'!DG100)</f>
        <v>58722.719999999994</v>
      </c>
      <c r="R78">
        <f>SUMIF(SmtRes!AQ96:'SmtRes'!AQ100,"=1",SmtRes!DH96:'SmtRes'!DH100)</f>
        <v>33183.43</v>
      </c>
      <c r="S78">
        <f>SUMIF(SmtRes!AQ96:'SmtRes'!AQ100,"=1",SmtRes!DI96:'SmtRes'!DI100)</f>
        <v>22087.13</v>
      </c>
      <c r="T78">
        <f t="shared" ref="T78:T109" si="53">ROUND(CU78*I78,2)</f>
        <v>0</v>
      </c>
      <c r="U78">
        <f>SUMIF(SmtRes!AQ96:'SmtRes'!AQ100,"=1",SmtRes!CV96:'SmtRes'!CV100)</f>
        <v>48.707999999999998</v>
      </c>
      <c r="V78">
        <f>SUMIF(SmtRes!AQ96:'SmtRes'!AQ100,"=1",SmtRes!CW96:'SmtRes'!CW100)</f>
        <v>53.136000000000003</v>
      </c>
      <c r="W78">
        <f t="shared" ref="W78:W109" si="54">ROUND(CX78*I78,2)</f>
        <v>0</v>
      </c>
      <c r="X78">
        <f t="shared" ref="X78:X109" si="55">ROUND(CY78,2)</f>
        <v>56928.68</v>
      </c>
      <c r="Y78">
        <f t="shared" ref="Y78:Y109" si="56">ROUND(CZ78,2)</f>
        <v>33162.339999999997</v>
      </c>
      <c r="AA78">
        <v>84444888</v>
      </c>
      <c r="AB78">
        <f t="shared" ref="AB78:AB109" si="57">ROUND((AC78+AD78+AF78),6)</f>
        <v>949.12343999999996</v>
      </c>
      <c r="AC78">
        <f>ROUND((0),6)</f>
        <v>0</v>
      </c>
      <c r="AD78">
        <f>ROUND((((SUM(SmtRes!BR96:'SmtRes'!BR100))-(SUM(SmtRes!BS96:'SmtRes'!BS100)))+AE78),6)</f>
        <v>679.76819999999998</v>
      </c>
      <c r="AE78">
        <f>ROUND((SUM(SmtRes!BS96:'SmtRes'!BS100)),6)</f>
        <v>404.67599999999999</v>
      </c>
      <c r="AF78">
        <f>ROUND((SUM(SmtRes!BT96:'SmtRes'!BT100)),6)</f>
        <v>269.35523999999998</v>
      </c>
      <c r="AG78">
        <f t="shared" ref="AG78:AG109" si="58">ROUND((AP78),6)</f>
        <v>0</v>
      </c>
      <c r="AH78">
        <f>(SUM(SmtRes!BU96:'SmtRes'!BU100))</f>
        <v>0.59399999999999997</v>
      </c>
      <c r="AI78">
        <f>(SUM(SmtRes!BV96:'SmtRes'!BV100))</f>
        <v>0.64800000000000002</v>
      </c>
      <c r="AJ78">
        <f t="shared" ref="AJ78:AJ109" si="59">(AS78)</f>
        <v>0</v>
      </c>
      <c r="AK78">
        <v>1002.8144</v>
      </c>
      <c r="AL78">
        <v>0</v>
      </c>
      <c r="AM78">
        <v>503.53199999999998</v>
      </c>
      <c r="AN78">
        <v>299.76</v>
      </c>
      <c r="AO78">
        <v>199.5224</v>
      </c>
      <c r="AP78">
        <v>0</v>
      </c>
      <c r="AQ78">
        <v>0.44</v>
      </c>
      <c r="AR78">
        <v>0.48</v>
      </c>
      <c r="AS78">
        <v>0</v>
      </c>
      <c r="AT78">
        <v>103</v>
      </c>
      <c r="AU78">
        <v>60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77</v>
      </c>
      <c r="BM78">
        <v>33001</v>
      </c>
      <c r="BN78">
        <v>0</v>
      </c>
      <c r="BO78" t="s">
        <v>3</v>
      </c>
      <c r="BP78">
        <v>0</v>
      </c>
      <c r="BQ78">
        <v>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103</v>
      </c>
      <c r="CA78">
        <v>60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1171</v>
      </c>
      <c r="CO78">
        <v>0</v>
      </c>
      <c r="CP78">
        <f t="shared" ref="CP78:CP101" si="60">(P78+Q78+S78+R78)</f>
        <v>113993.28</v>
      </c>
      <c r="CQ78">
        <f>SUMIF(SmtRes!AQ96:'SmtRes'!AQ100,"=1",SmtRes!AA96:'SmtRes'!AA100)</f>
        <v>0</v>
      </c>
      <c r="CR78">
        <f>SUMIF(SmtRes!AQ96:'SmtRes'!AQ100,"=1",SmtRes!AB96:'SmtRes'!AB100)</f>
        <v>2210.2800000000002</v>
      </c>
      <c r="CS78">
        <f>SUMIF(SmtRes!AQ96:'SmtRes'!AQ100,"=1",SmtRes!AC96:'SmtRes'!AC100)</f>
        <v>1249</v>
      </c>
      <c r="CT78">
        <f>SUMIF(SmtRes!AQ96:'SmtRes'!AQ100,"=1",SmtRes!AD96:'SmtRes'!AD100)</f>
        <v>453.46</v>
      </c>
      <c r="CU78">
        <f t="shared" ref="CU78:CU101" si="61">AG78</f>
        <v>0</v>
      </c>
      <c r="CV78">
        <f>SUMIF(SmtRes!AQ96:'SmtRes'!AQ100,"=1",SmtRes!BU96:'SmtRes'!BU100)</f>
        <v>0.59399999999999997</v>
      </c>
      <c r="CW78">
        <f>SUMIF(SmtRes!AQ96:'SmtRes'!AQ100,"=1",SmtRes!BV96:'SmtRes'!BV100)</f>
        <v>0.64800000000000002</v>
      </c>
      <c r="CX78">
        <f t="shared" ref="CX78:CX101" si="62">AJ78</f>
        <v>0</v>
      </c>
      <c r="CY78">
        <f t="shared" ref="CY78:CY101" si="63">(((S78+R78)*AT78)/100)</f>
        <v>56928.676799999994</v>
      </c>
      <c r="CZ78">
        <f t="shared" ref="CZ78:CZ101" si="64">(((S78+R78)*AU78)/100)</f>
        <v>33162.335999999996</v>
      </c>
      <c r="DB78">
        <v>33</v>
      </c>
      <c r="DC78" t="s">
        <v>3</v>
      </c>
      <c r="DD78" t="s">
        <v>3</v>
      </c>
      <c r="DE78" t="s">
        <v>42</v>
      </c>
      <c r="DF78" t="s">
        <v>42</v>
      </c>
      <c r="DG78" t="s">
        <v>42</v>
      </c>
      <c r="DH78" t="s">
        <v>3</v>
      </c>
      <c r="DI78" t="s">
        <v>42</v>
      </c>
      <c r="DJ78" t="s">
        <v>42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40</v>
      </c>
      <c r="DW78" t="s">
        <v>40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80675385</v>
      </c>
      <c r="EF78">
        <v>2</v>
      </c>
      <c r="EG78" t="s">
        <v>43</v>
      </c>
      <c r="EH78">
        <v>27</v>
      </c>
      <c r="EI78" t="s">
        <v>44</v>
      </c>
      <c r="EJ78">
        <v>1</v>
      </c>
      <c r="EK78">
        <v>33001</v>
      </c>
      <c r="EL78" t="s">
        <v>44</v>
      </c>
      <c r="EM78" t="s">
        <v>45</v>
      </c>
      <c r="EO78" t="s">
        <v>46</v>
      </c>
      <c r="EQ78">
        <v>131072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0.44</v>
      </c>
      <c r="EX78">
        <v>0.48</v>
      </c>
      <c r="EY78">
        <v>0</v>
      </c>
      <c r="FQ78">
        <v>0</v>
      </c>
      <c r="FR78">
        <v>0</v>
      </c>
      <c r="FS78">
        <v>0</v>
      </c>
      <c r="FX78">
        <v>103</v>
      </c>
      <c r="FY78">
        <v>60</v>
      </c>
      <c r="GA78" t="s">
        <v>3</v>
      </c>
      <c r="GD78">
        <v>1</v>
      </c>
      <c r="GF78">
        <v>-1032039534</v>
      </c>
      <c r="GG78">
        <v>2</v>
      </c>
      <c r="GH78">
        <v>1</v>
      </c>
      <c r="GI78">
        <v>-2</v>
      </c>
      <c r="GJ78">
        <v>0</v>
      </c>
      <c r="GK78">
        <v>0</v>
      </c>
      <c r="GL78">
        <f t="shared" ref="GL78:GL109" si="65">ROUND(IF(AND(BH78=3,BI78=3,FS78&lt;&gt;0),P78,0),2)</f>
        <v>0</v>
      </c>
      <c r="GM78">
        <f t="shared" ref="GM78:GM109" si="66">ROUND(O78+X78+Y78,2)+GX78</f>
        <v>204084.3</v>
      </c>
      <c r="GN78">
        <f t="shared" ref="GN78:GN109" si="67">IF(OR(BI78=0,BI78=1),GM78-GX78,0)</f>
        <v>204084.3</v>
      </c>
      <c r="GO78">
        <f t="shared" ref="GO78:GO109" si="68">IF(BI78=2,GM78-GX78,0)</f>
        <v>0</v>
      </c>
      <c r="GP78">
        <f t="shared" ref="GP78:GP109" si="69">IF(BI78=4,GM78-GX78,0)</f>
        <v>0</v>
      </c>
      <c r="GR78">
        <v>0</v>
      </c>
      <c r="GS78">
        <v>3</v>
      </c>
      <c r="GT78">
        <v>0</v>
      </c>
      <c r="GU78" t="s">
        <v>3</v>
      </c>
      <c r="GV78">
        <f t="shared" ref="GV78:GV109" si="70">ROUND((GT78),6)</f>
        <v>0</v>
      </c>
      <c r="GW78">
        <v>1</v>
      </c>
      <c r="GX78">
        <f t="shared" ref="GX78:GX109" si="71">ROUND(HC78*I78,2)</f>
        <v>0</v>
      </c>
      <c r="HA78">
        <v>0</v>
      </c>
      <c r="HB78">
        <v>0</v>
      </c>
      <c r="HC78">
        <f t="shared" ref="HC78:HC101" si="72">GV78*GW78</f>
        <v>0</v>
      </c>
      <c r="HE78" t="s">
        <v>3</v>
      </c>
      <c r="HF78" t="s">
        <v>3</v>
      </c>
      <c r="HM78" t="s">
        <v>3</v>
      </c>
      <c r="HN78" t="s">
        <v>47</v>
      </c>
      <c r="HO78" t="s">
        <v>48</v>
      </c>
      <c r="HP78" t="s">
        <v>44</v>
      </c>
      <c r="HQ78" t="s">
        <v>44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ROW(SmtRes!A105)</f>
        <v>105</v>
      </c>
      <c r="D79">
        <f>ROW(EtalonRes!A117)</f>
        <v>117</v>
      </c>
      <c r="E79" t="s">
        <v>161</v>
      </c>
      <c r="F79" t="s">
        <v>78</v>
      </c>
      <c r="G79" t="s">
        <v>79</v>
      </c>
      <c r="H79" t="s">
        <v>40</v>
      </c>
      <c r="I79">
        <v>16</v>
      </c>
      <c r="J79">
        <v>0</v>
      </c>
      <c r="K79">
        <v>16</v>
      </c>
      <c r="O79">
        <f t="shared" si="52"/>
        <v>20454.330000000002</v>
      </c>
      <c r="P79">
        <f>SUMIF(SmtRes!AQ101:'SmtRes'!AQ105,"=1",SmtRes!DF101:'SmtRes'!DF105)</f>
        <v>0</v>
      </c>
      <c r="Q79">
        <f>SUMIF(SmtRes!AQ101:'SmtRes'!AQ105,"=1",SmtRes!DG101:'SmtRes'!DG105)</f>
        <v>10503.25</v>
      </c>
      <c r="R79">
        <f>SUMIF(SmtRes!AQ101:'SmtRes'!AQ105,"=1",SmtRes!DH101:'SmtRes'!DH105)</f>
        <v>5935.24</v>
      </c>
      <c r="S79">
        <f>SUMIF(SmtRes!AQ101:'SmtRes'!AQ105,"=1",SmtRes!DI101:'SmtRes'!DI105)</f>
        <v>4015.84</v>
      </c>
      <c r="T79">
        <f t="shared" si="53"/>
        <v>0</v>
      </c>
      <c r="U79">
        <f>SUMIF(SmtRes!AQ101:'SmtRes'!AQ105,"=1",SmtRes!CV101:'SmtRes'!CV105)</f>
        <v>8.8559999999999999</v>
      </c>
      <c r="V79">
        <f>SUMIF(SmtRes!AQ101:'SmtRes'!AQ105,"=1",SmtRes!CW101:'SmtRes'!CW105)</f>
        <v>9.5039999999999996</v>
      </c>
      <c r="W79">
        <f t="shared" si="54"/>
        <v>0</v>
      </c>
      <c r="X79">
        <f t="shared" si="55"/>
        <v>10249.61</v>
      </c>
      <c r="Y79">
        <f t="shared" si="56"/>
        <v>5970.65</v>
      </c>
      <c r="AA79">
        <v>84444888</v>
      </c>
      <c r="AB79">
        <f t="shared" si="57"/>
        <v>874.11095999999998</v>
      </c>
      <c r="AC79">
        <f>ROUND((0),6)</f>
        <v>0</v>
      </c>
      <c r="AD79">
        <f>ROUND((((SUM(SmtRes!BR101:'SmtRes'!BR105))-(SUM(SmtRes!BS101:'SmtRes'!BS105)))+AE79),6)</f>
        <v>623.12085000000002</v>
      </c>
      <c r="AE79">
        <f>ROUND((SUM(SmtRes!BS101:'SmtRes'!BS105)),6)</f>
        <v>370.95299999999997</v>
      </c>
      <c r="AF79">
        <f>ROUND((SUM(SmtRes!BT101:'SmtRes'!BT105)),6)</f>
        <v>250.99010999999999</v>
      </c>
      <c r="AG79">
        <f t="shared" si="58"/>
        <v>0</v>
      </c>
      <c r="AH79">
        <f>(SUM(SmtRes!BU101:'SmtRes'!BU105))</f>
        <v>0.55349999999999999</v>
      </c>
      <c r="AI79">
        <f>(SUM(SmtRes!BV101:'SmtRes'!BV105))</f>
        <v>0.59399999999999997</v>
      </c>
      <c r="AJ79">
        <f t="shared" si="59"/>
        <v>0</v>
      </c>
      <c r="AK79">
        <v>922.26959999999997</v>
      </c>
      <c r="AL79">
        <v>0</v>
      </c>
      <c r="AM79">
        <v>461.57100000000003</v>
      </c>
      <c r="AN79">
        <v>274.77999999999997</v>
      </c>
      <c r="AO79">
        <v>185.91859999999997</v>
      </c>
      <c r="AP79">
        <v>0</v>
      </c>
      <c r="AQ79">
        <v>0.41</v>
      </c>
      <c r="AR79">
        <v>0.44</v>
      </c>
      <c r="AS79">
        <v>0</v>
      </c>
      <c r="AT79">
        <v>103</v>
      </c>
      <c r="AU79">
        <v>60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80</v>
      </c>
      <c r="BM79">
        <v>33001</v>
      </c>
      <c r="BN79">
        <v>0</v>
      </c>
      <c r="BO79" t="s">
        <v>3</v>
      </c>
      <c r="BP79">
        <v>0</v>
      </c>
      <c r="BQ79">
        <v>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103</v>
      </c>
      <c r="CA79">
        <v>60</v>
      </c>
      <c r="CB79" t="s">
        <v>3</v>
      </c>
      <c r="CE79">
        <v>0</v>
      </c>
      <c r="CF79">
        <v>0</v>
      </c>
      <c r="CG79">
        <v>0</v>
      </c>
      <c r="CM79">
        <v>0</v>
      </c>
      <c r="CN79" t="s">
        <v>1171</v>
      </c>
      <c r="CO79">
        <v>0</v>
      </c>
      <c r="CP79">
        <f t="shared" si="60"/>
        <v>20454.330000000002</v>
      </c>
      <c r="CQ79">
        <f>SUMIF(SmtRes!AQ101:'SmtRes'!AQ105,"=1",SmtRes!AA101:'SmtRes'!AA105)</f>
        <v>0</v>
      </c>
      <c r="CR79">
        <f>SUMIF(SmtRes!AQ101:'SmtRes'!AQ105,"=1",SmtRes!AB101:'SmtRes'!AB105)</f>
        <v>2210.2800000000002</v>
      </c>
      <c r="CS79">
        <f>SUMIF(SmtRes!AQ101:'SmtRes'!AQ105,"=1",SmtRes!AC101:'SmtRes'!AC105)</f>
        <v>1249</v>
      </c>
      <c r="CT79">
        <f>SUMIF(SmtRes!AQ101:'SmtRes'!AQ105,"=1",SmtRes!AD101:'SmtRes'!AD105)</f>
        <v>453.46</v>
      </c>
      <c r="CU79">
        <f t="shared" si="61"/>
        <v>0</v>
      </c>
      <c r="CV79">
        <f>SUMIF(SmtRes!AQ101:'SmtRes'!AQ105,"=1",SmtRes!BU101:'SmtRes'!BU105)</f>
        <v>0.55349999999999999</v>
      </c>
      <c r="CW79">
        <f>SUMIF(SmtRes!AQ101:'SmtRes'!AQ105,"=1",SmtRes!BV101:'SmtRes'!BV105)</f>
        <v>0.59399999999999997</v>
      </c>
      <c r="CX79">
        <f t="shared" si="62"/>
        <v>0</v>
      </c>
      <c r="CY79">
        <f t="shared" si="63"/>
        <v>10249.6124</v>
      </c>
      <c r="CZ79">
        <f t="shared" si="64"/>
        <v>5970.6480000000001</v>
      </c>
      <c r="DB79">
        <v>35</v>
      </c>
      <c r="DC79" t="s">
        <v>3</v>
      </c>
      <c r="DD79" t="s">
        <v>3</v>
      </c>
      <c r="DE79" t="s">
        <v>42</v>
      </c>
      <c r="DF79" t="s">
        <v>42</v>
      </c>
      <c r="DG79" t="s">
        <v>42</v>
      </c>
      <c r="DH79" t="s">
        <v>3</v>
      </c>
      <c r="DI79" t="s">
        <v>42</v>
      </c>
      <c r="DJ79" t="s">
        <v>42</v>
      </c>
      <c r="DK79" t="s">
        <v>3</v>
      </c>
      <c r="DL79" t="s">
        <v>3</v>
      </c>
      <c r="DM79" t="s">
        <v>3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40</v>
      </c>
      <c r="DW79" t="s">
        <v>40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80675385</v>
      </c>
      <c r="EF79">
        <v>2</v>
      </c>
      <c r="EG79" t="s">
        <v>43</v>
      </c>
      <c r="EH79">
        <v>27</v>
      </c>
      <c r="EI79" t="s">
        <v>44</v>
      </c>
      <c r="EJ79">
        <v>1</v>
      </c>
      <c r="EK79">
        <v>33001</v>
      </c>
      <c r="EL79" t="s">
        <v>44</v>
      </c>
      <c r="EM79" t="s">
        <v>45</v>
      </c>
      <c r="EO79" t="s">
        <v>46</v>
      </c>
      <c r="EQ79">
        <v>131072</v>
      </c>
      <c r="ER79">
        <v>0</v>
      </c>
      <c r="ES79">
        <v>0</v>
      </c>
      <c r="ET79">
        <v>0</v>
      </c>
      <c r="EU79">
        <v>0</v>
      </c>
      <c r="EV79">
        <v>0</v>
      </c>
      <c r="EW79">
        <v>0.41</v>
      </c>
      <c r="EX79">
        <v>0.44</v>
      </c>
      <c r="EY79">
        <v>0</v>
      </c>
      <c r="FQ79">
        <v>0</v>
      </c>
      <c r="FR79">
        <v>0</v>
      </c>
      <c r="FS79">
        <v>0</v>
      </c>
      <c r="FX79">
        <v>103</v>
      </c>
      <c r="FY79">
        <v>60</v>
      </c>
      <c r="GA79" t="s">
        <v>3</v>
      </c>
      <c r="GD79">
        <v>1</v>
      </c>
      <c r="GF79">
        <v>1451644391</v>
      </c>
      <c r="GG79">
        <v>2</v>
      </c>
      <c r="GH79">
        <v>1</v>
      </c>
      <c r="GI79">
        <v>-2</v>
      </c>
      <c r="GJ79">
        <v>0</v>
      </c>
      <c r="GK79">
        <v>0</v>
      </c>
      <c r="GL79">
        <f t="shared" si="65"/>
        <v>0</v>
      </c>
      <c r="GM79">
        <f t="shared" si="66"/>
        <v>36674.589999999997</v>
      </c>
      <c r="GN79">
        <f t="shared" si="67"/>
        <v>36674.589999999997</v>
      </c>
      <c r="GO79">
        <f t="shared" si="68"/>
        <v>0</v>
      </c>
      <c r="GP79">
        <f t="shared" si="69"/>
        <v>0</v>
      </c>
      <c r="GR79">
        <v>0</v>
      </c>
      <c r="GS79">
        <v>3</v>
      </c>
      <c r="GT79">
        <v>0</v>
      </c>
      <c r="GU79" t="s">
        <v>3</v>
      </c>
      <c r="GV79">
        <f t="shared" si="70"/>
        <v>0</v>
      </c>
      <c r="GW79">
        <v>1</v>
      </c>
      <c r="GX79">
        <f t="shared" si="71"/>
        <v>0</v>
      </c>
      <c r="HA79">
        <v>0</v>
      </c>
      <c r="HB79">
        <v>0</v>
      </c>
      <c r="HC79">
        <f t="shared" si="72"/>
        <v>0</v>
      </c>
      <c r="HE79" t="s">
        <v>3</v>
      </c>
      <c r="HF79" t="s">
        <v>3</v>
      </c>
      <c r="HM79" t="s">
        <v>3</v>
      </c>
      <c r="HN79" t="s">
        <v>47</v>
      </c>
      <c r="HO79" t="s">
        <v>48</v>
      </c>
      <c r="HP79" t="s">
        <v>44</v>
      </c>
      <c r="HQ79" t="s">
        <v>44</v>
      </c>
      <c r="HS79">
        <v>0</v>
      </c>
      <c r="IK79">
        <v>0</v>
      </c>
    </row>
    <row r="80" spans="1:245" x14ac:dyDescent="0.2">
      <c r="A80">
        <v>17</v>
      </c>
      <c r="B80">
        <v>1</v>
      </c>
      <c r="C80">
        <f>ROW(SmtRes!A109)</f>
        <v>109</v>
      </c>
      <c r="D80">
        <f>ROW(EtalonRes!A121)</f>
        <v>121</v>
      </c>
      <c r="E80" t="s">
        <v>162</v>
      </c>
      <c r="F80" t="s">
        <v>82</v>
      </c>
      <c r="G80" t="s">
        <v>83</v>
      </c>
      <c r="H80" t="s">
        <v>40</v>
      </c>
      <c r="I80">
        <v>43</v>
      </c>
      <c r="J80">
        <v>0</v>
      </c>
      <c r="K80">
        <v>43</v>
      </c>
      <c r="O80">
        <f t="shared" si="52"/>
        <v>15911.36</v>
      </c>
      <c r="P80">
        <f>SUMIF(SmtRes!AQ106:'SmtRes'!AQ109,"=1",SmtRes!DF106:'SmtRes'!DF109)</f>
        <v>0</v>
      </c>
      <c r="Q80">
        <f>SUMIF(SmtRes!AQ106:'SmtRes'!AQ109,"=1",SmtRes!DG106:'SmtRes'!DG109)</f>
        <v>4998.75</v>
      </c>
      <c r="R80">
        <f>SUMIF(SmtRes!AQ106:'SmtRes'!AQ109,"=1",SmtRes!DH106:'SmtRes'!DH109)</f>
        <v>4331.7700000000004</v>
      </c>
      <c r="S80">
        <f>SUMIF(SmtRes!AQ106:'SmtRes'!AQ109,"=1",SmtRes!DI106:'SmtRes'!DI109)</f>
        <v>6580.84</v>
      </c>
      <c r="T80">
        <f t="shared" si="53"/>
        <v>0</v>
      </c>
      <c r="U80">
        <f>SUMIF(SmtRes!AQ106:'SmtRes'!AQ109,"=1",SmtRes!CV106:'SmtRes'!CV109)</f>
        <v>14.512499999999999</v>
      </c>
      <c r="V80">
        <f>SUMIF(SmtRes!AQ106:'SmtRes'!AQ109,"=1",SmtRes!CW106:'SmtRes'!CW109)</f>
        <v>8.1270000000000007</v>
      </c>
      <c r="W80">
        <f t="shared" si="54"/>
        <v>0</v>
      </c>
      <c r="X80">
        <f t="shared" si="55"/>
        <v>11239.99</v>
      </c>
      <c r="Y80">
        <f t="shared" si="56"/>
        <v>6547.57</v>
      </c>
      <c r="AA80">
        <v>84444888</v>
      </c>
      <c r="AB80">
        <f t="shared" si="57"/>
        <v>248.0814</v>
      </c>
      <c r="AC80">
        <f>ROUND((0),6)</f>
        <v>0</v>
      </c>
      <c r="AD80">
        <f>ROUND((((SUM(SmtRes!BR106:'SmtRes'!BR109))-(SUM(SmtRes!BS106:'SmtRes'!BS109)))+AE80),6)</f>
        <v>95.038650000000004</v>
      </c>
      <c r="AE80">
        <f>ROUND((SUM(SmtRes!BS106:'SmtRes'!BS109)),6)</f>
        <v>100.73889</v>
      </c>
      <c r="AF80">
        <f>ROUND((SUM(SmtRes!BT106:'SmtRes'!BT109)),6)</f>
        <v>153.04275000000001</v>
      </c>
      <c r="AG80">
        <f t="shared" si="58"/>
        <v>0</v>
      </c>
      <c r="AH80">
        <f>(SUM(SmtRes!BU106:'SmtRes'!BU109))</f>
        <v>0.33750000000000002</v>
      </c>
      <c r="AI80">
        <f>(SUM(SmtRes!BV106:'SmtRes'!BV109))</f>
        <v>0.189</v>
      </c>
      <c r="AJ80">
        <f t="shared" si="59"/>
        <v>0</v>
      </c>
      <c r="AK80">
        <v>258.3854</v>
      </c>
      <c r="AL80">
        <v>0</v>
      </c>
      <c r="AM80">
        <v>70.399000000000015</v>
      </c>
      <c r="AN80">
        <v>74.621400000000008</v>
      </c>
      <c r="AO80">
        <v>113.36499999999999</v>
      </c>
      <c r="AP80">
        <v>0</v>
      </c>
      <c r="AQ80">
        <v>0.25</v>
      </c>
      <c r="AR80">
        <v>0.14000000000000001</v>
      </c>
      <c r="AS80">
        <v>0</v>
      </c>
      <c r="AT80">
        <v>103</v>
      </c>
      <c r="AU80">
        <v>60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84</v>
      </c>
      <c r="BM80">
        <v>33001</v>
      </c>
      <c r="BN80">
        <v>0</v>
      </c>
      <c r="BO80" t="s">
        <v>3</v>
      </c>
      <c r="BP80">
        <v>0</v>
      </c>
      <c r="BQ80">
        <v>2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103</v>
      </c>
      <c r="CA80">
        <v>60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1171</v>
      </c>
      <c r="CO80">
        <v>0</v>
      </c>
      <c r="CP80">
        <f t="shared" si="60"/>
        <v>15911.36</v>
      </c>
      <c r="CQ80">
        <f>SUMIF(SmtRes!AQ106:'SmtRes'!AQ109,"=1",SmtRes!AA106:'SmtRes'!AA109)</f>
        <v>0</v>
      </c>
      <c r="CR80">
        <f>SUMIF(SmtRes!AQ106:'SmtRes'!AQ109,"=1",SmtRes!AB106:'SmtRes'!AB109)</f>
        <v>615.07999999999993</v>
      </c>
      <c r="CS80">
        <f>SUMIF(SmtRes!AQ106:'SmtRes'!AQ109,"=1",SmtRes!AC106:'SmtRes'!AC109)</f>
        <v>533.01</v>
      </c>
      <c r="CT80">
        <f>SUMIF(SmtRes!AQ106:'SmtRes'!AQ109,"=1",SmtRes!AD106:'SmtRes'!AD109)</f>
        <v>453.46</v>
      </c>
      <c r="CU80">
        <f t="shared" si="61"/>
        <v>0</v>
      </c>
      <c r="CV80">
        <f>SUMIF(SmtRes!AQ106:'SmtRes'!AQ109,"=1",SmtRes!BU106:'SmtRes'!BU109)</f>
        <v>0.33750000000000002</v>
      </c>
      <c r="CW80">
        <f>SUMIF(SmtRes!AQ106:'SmtRes'!AQ109,"=1",SmtRes!BV106:'SmtRes'!BV109)</f>
        <v>0.189</v>
      </c>
      <c r="CX80">
        <f t="shared" si="62"/>
        <v>0</v>
      </c>
      <c r="CY80">
        <f t="shared" si="63"/>
        <v>11239.988300000001</v>
      </c>
      <c r="CZ80">
        <f t="shared" si="64"/>
        <v>6547.5660000000007</v>
      </c>
      <c r="DB80">
        <v>37</v>
      </c>
      <c r="DC80" t="s">
        <v>3</v>
      </c>
      <c r="DD80" t="s">
        <v>3</v>
      </c>
      <c r="DE80" t="s">
        <v>42</v>
      </c>
      <c r="DF80" t="s">
        <v>42</v>
      </c>
      <c r="DG80" t="s">
        <v>42</v>
      </c>
      <c r="DH80" t="s">
        <v>3</v>
      </c>
      <c r="DI80" t="s">
        <v>42</v>
      </c>
      <c r="DJ80" t="s">
        <v>42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40</v>
      </c>
      <c r="DW80" t="s">
        <v>40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80675385</v>
      </c>
      <c r="EF80">
        <v>2</v>
      </c>
      <c r="EG80" t="s">
        <v>43</v>
      </c>
      <c r="EH80">
        <v>27</v>
      </c>
      <c r="EI80" t="s">
        <v>44</v>
      </c>
      <c r="EJ80">
        <v>1</v>
      </c>
      <c r="EK80">
        <v>33001</v>
      </c>
      <c r="EL80" t="s">
        <v>44</v>
      </c>
      <c r="EM80" t="s">
        <v>45</v>
      </c>
      <c r="EO80" t="s">
        <v>46</v>
      </c>
      <c r="EQ80">
        <v>131072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0.25</v>
      </c>
      <c r="EX80">
        <v>0.14000000000000001</v>
      </c>
      <c r="EY80">
        <v>0</v>
      </c>
      <c r="FQ80">
        <v>0</v>
      </c>
      <c r="FR80">
        <v>0</v>
      </c>
      <c r="FS80">
        <v>0</v>
      </c>
      <c r="FX80">
        <v>103</v>
      </c>
      <c r="FY80">
        <v>60</v>
      </c>
      <c r="GA80" t="s">
        <v>3</v>
      </c>
      <c r="GD80">
        <v>1</v>
      </c>
      <c r="GF80">
        <v>-86913853</v>
      </c>
      <c r="GG80">
        <v>2</v>
      </c>
      <c r="GH80">
        <v>1</v>
      </c>
      <c r="GI80">
        <v>-2</v>
      </c>
      <c r="GJ80">
        <v>0</v>
      </c>
      <c r="GK80">
        <v>0</v>
      </c>
      <c r="GL80">
        <f t="shared" si="65"/>
        <v>0</v>
      </c>
      <c r="GM80">
        <f t="shared" si="66"/>
        <v>33698.92</v>
      </c>
      <c r="GN80">
        <f t="shared" si="67"/>
        <v>33698.92</v>
      </c>
      <c r="GO80">
        <f t="shared" si="68"/>
        <v>0</v>
      </c>
      <c r="GP80">
        <f t="shared" si="69"/>
        <v>0</v>
      </c>
      <c r="GR80">
        <v>0</v>
      </c>
      <c r="GS80">
        <v>3</v>
      </c>
      <c r="GT80">
        <v>0</v>
      </c>
      <c r="GU80" t="s">
        <v>3</v>
      </c>
      <c r="GV80">
        <f t="shared" si="70"/>
        <v>0</v>
      </c>
      <c r="GW80">
        <v>1</v>
      </c>
      <c r="GX80">
        <f t="shared" si="71"/>
        <v>0</v>
      </c>
      <c r="HA80">
        <v>0</v>
      </c>
      <c r="HB80">
        <v>0</v>
      </c>
      <c r="HC80">
        <f t="shared" si="72"/>
        <v>0</v>
      </c>
      <c r="HE80" t="s">
        <v>3</v>
      </c>
      <c r="HF80" t="s">
        <v>3</v>
      </c>
      <c r="HM80" t="s">
        <v>3</v>
      </c>
      <c r="HN80" t="s">
        <v>47</v>
      </c>
      <c r="HO80" t="s">
        <v>48</v>
      </c>
      <c r="HP80" t="s">
        <v>44</v>
      </c>
      <c r="HQ80" t="s">
        <v>44</v>
      </c>
      <c r="HS80">
        <v>0</v>
      </c>
      <c r="IK80">
        <v>0</v>
      </c>
    </row>
    <row r="81" spans="1:245" x14ac:dyDescent="0.2">
      <c r="A81">
        <v>17</v>
      </c>
      <c r="B81">
        <v>1</v>
      </c>
      <c r="C81">
        <f>ROW(SmtRes!A113)</f>
        <v>113</v>
      </c>
      <c r="D81">
        <f>ROW(EtalonRes!A125)</f>
        <v>125</v>
      </c>
      <c r="E81" t="s">
        <v>163</v>
      </c>
      <c r="F81" t="s">
        <v>86</v>
      </c>
      <c r="G81" t="s">
        <v>87</v>
      </c>
      <c r="H81" t="s">
        <v>40</v>
      </c>
      <c r="I81">
        <v>15</v>
      </c>
      <c r="J81">
        <v>0</v>
      </c>
      <c r="K81">
        <v>15</v>
      </c>
      <c r="O81">
        <f t="shared" si="52"/>
        <v>6474.58</v>
      </c>
      <c r="P81">
        <f>SUMIF(SmtRes!AQ110:'SmtRes'!AQ113,"=1",SmtRes!DF110:'SmtRes'!DF113)</f>
        <v>0</v>
      </c>
      <c r="Q81">
        <f>SUMIF(SmtRes!AQ110:'SmtRes'!AQ113,"=1",SmtRes!DG110:'SmtRes'!DG113)</f>
        <v>1992.86</v>
      </c>
      <c r="R81">
        <f>SUMIF(SmtRes!AQ110:'SmtRes'!AQ113,"=1",SmtRes!DH110:'SmtRes'!DH113)</f>
        <v>1726.95</v>
      </c>
      <c r="S81">
        <f>SUMIF(SmtRes!AQ110:'SmtRes'!AQ113,"=1",SmtRes!DI110:'SmtRes'!DI113)</f>
        <v>2754.77</v>
      </c>
      <c r="T81">
        <f t="shared" si="53"/>
        <v>0</v>
      </c>
      <c r="U81">
        <f>SUMIF(SmtRes!AQ110:'SmtRes'!AQ113,"=1",SmtRes!CV110:'SmtRes'!CV113)</f>
        <v>6.0750000000000002</v>
      </c>
      <c r="V81">
        <f>SUMIF(SmtRes!AQ110:'SmtRes'!AQ113,"=1",SmtRes!CW110:'SmtRes'!CW113)</f>
        <v>3.24</v>
      </c>
      <c r="W81">
        <f t="shared" si="54"/>
        <v>0</v>
      </c>
      <c r="X81">
        <f t="shared" si="55"/>
        <v>4616.17</v>
      </c>
      <c r="Y81">
        <f t="shared" si="56"/>
        <v>2689.03</v>
      </c>
      <c r="AA81">
        <v>84444888</v>
      </c>
      <c r="AB81">
        <f t="shared" si="57"/>
        <v>292.26690000000002</v>
      </c>
      <c r="AC81">
        <f>ROUND((0),6)</f>
        <v>0</v>
      </c>
      <c r="AD81">
        <f>ROUND((((SUM(SmtRes!BR110:'SmtRes'!BR113))-(SUM(SmtRes!BS110:'SmtRes'!BS113)))+AE81),6)</f>
        <v>108.6156</v>
      </c>
      <c r="AE81">
        <f>ROUND((SUM(SmtRes!BS110:'SmtRes'!BS113)),6)</f>
        <v>115.13016</v>
      </c>
      <c r="AF81">
        <f>ROUND((SUM(SmtRes!BT110:'SmtRes'!BT113)),6)</f>
        <v>183.65129999999999</v>
      </c>
      <c r="AG81">
        <f t="shared" si="58"/>
        <v>0</v>
      </c>
      <c r="AH81">
        <f>(SUM(SmtRes!BU110:'SmtRes'!BU113))</f>
        <v>0.40500000000000003</v>
      </c>
      <c r="AI81">
        <f>(SUM(SmtRes!BV110:'SmtRes'!BV113))</f>
        <v>0.216</v>
      </c>
      <c r="AJ81">
        <f t="shared" si="59"/>
        <v>0</v>
      </c>
      <c r="AK81">
        <v>301.77559999999994</v>
      </c>
      <c r="AL81">
        <v>0</v>
      </c>
      <c r="AM81">
        <v>80.456000000000003</v>
      </c>
      <c r="AN81">
        <v>85.281599999999997</v>
      </c>
      <c r="AO81">
        <v>136.03799999999998</v>
      </c>
      <c r="AP81">
        <v>0</v>
      </c>
      <c r="AQ81">
        <v>0.3</v>
      </c>
      <c r="AR81">
        <v>0.16</v>
      </c>
      <c r="AS81">
        <v>0</v>
      </c>
      <c r="AT81">
        <v>103</v>
      </c>
      <c r="AU81">
        <v>60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88</v>
      </c>
      <c r="BM81">
        <v>33001</v>
      </c>
      <c r="BN81">
        <v>0</v>
      </c>
      <c r="BO81" t="s">
        <v>3</v>
      </c>
      <c r="BP81">
        <v>0</v>
      </c>
      <c r="BQ81">
        <v>2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103</v>
      </c>
      <c r="CA81">
        <v>60</v>
      </c>
      <c r="CB81" t="s">
        <v>3</v>
      </c>
      <c r="CE81">
        <v>0</v>
      </c>
      <c r="CF81">
        <v>0</v>
      </c>
      <c r="CG81">
        <v>0</v>
      </c>
      <c r="CM81">
        <v>0</v>
      </c>
      <c r="CN81" t="s">
        <v>1171</v>
      </c>
      <c r="CO81">
        <v>0</v>
      </c>
      <c r="CP81">
        <f t="shared" si="60"/>
        <v>6474.58</v>
      </c>
      <c r="CQ81">
        <f>SUMIF(SmtRes!AQ110:'SmtRes'!AQ113,"=1",SmtRes!AA110:'SmtRes'!AA113)</f>
        <v>0</v>
      </c>
      <c r="CR81">
        <f>SUMIF(SmtRes!AQ110:'SmtRes'!AQ113,"=1",SmtRes!AB110:'SmtRes'!AB113)</f>
        <v>615.07999999999993</v>
      </c>
      <c r="CS81">
        <f>SUMIF(SmtRes!AQ110:'SmtRes'!AQ113,"=1",SmtRes!AC110:'SmtRes'!AC113)</f>
        <v>533.01</v>
      </c>
      <c r="CT81">
        <f>SUMIF(SmtRes!AQ110:'SmtRes'!AQ113,"=1",SmtRes!AD110:'SmtRes'!AD113)</f>
        <v>453.46</v>
      </c>
      <c r="CU81">
        <f t="shared" si="61"/>
        <v>0</v>
      </c>
      <c r="CV81">
        <f>SUMIF(SmtRes!AQ110:'SmtRes'!AQ113,"=1",SmtRes!BU110:'SmtRes'!BU113)</f>
        <v>0.40500000000000003</v>
      </c>
      <c r="CW81">
        <f>SUMIF(SmtRes!AQ110:'SmtRes'!AQ113,"=1",SmtRes!BV110:'SmtRes'!BV113)</f>
        <v>0.216</v>
      </c>
      <c r="CX81">
        <f t="shared" si="62"/>
        <v>0</v>
      </c>
      <c r="CY81">
        <f t="shared" si="63"/>
        <v>4616.1716000000006</v>
      </c>
      <c r="CZ81">
        <f t="shared" si="64"/>
        <v>2689.0320000000002</v>
      </c>
      <c r="DB81">
        <v>39</v>
      </c>
      <c r="DC81" t="s">
        <v>3</v>
      </c>
      <c r="DD81" t="s">
        <v>3</v>
      </c>
      <c r="DE81" t="s">
        <v>42</v>
      </c>
      <c r="DF81" t="s">
        <v>42</v>
      </c>
      <c r="DG81" t="s">
        <v>42</v>
      </c>
      <c r="DH81" t="s">
        <v>3</v>
      </c>
      <c r="DI81" t="s">
        <v>42</v>
      </c>
      <c r="DJ81" t="s">
        <v>42</v>
      </c>
      <c r="DK81" t="s">
        <v>3</v>
      </c>
      <c r="DL81" t="s">
        <v>3</v>
      </c>
      <c r="DM81" t="s">
        <v>3</v>
      </c>
      <c r="DN81">
        <v>0</v>
      </c>
      <c r="DO81">
        <v>0</v>
      </c>
      <c r="DP81">
        <v>1</v>
      </c>
      <c r="DQ81">
        <v>1</v>
      </c>
      <c r="DU81">
        <v>1013</v>
      </c>
      <c r="DV81" t="s">
        <v>40</v>
      </c>
      <c r="DW81" t="s">
        <v>40</v>
      </c>
      <c r="DX81">
        <v>1</v>
      </c>
      <c r="DZ81" t="s">
        <v>3</v>
      </c>
      <c r="EA81" t="s">
        <v>3</v>
      </c>
      <c r="EB81" t="s">
        <v>3</v>
      </c>
      <c r="EC81" t="s">
        <v>3</v>
      </c>
      <c r="EE81">
        <v>80675385</v>
      </c>
      <c r="EF81">
        <v>2</v>
      </c>
      <c r="EG81" t="s">
        <v>43</v>
      </c>
      <c r="EH81">
        <v>27</v>
      </c>
      <c r="EI81" t="s">
        <v>44</v>
      </c>
      <c r="EJ81">
        <v>1</v>
      </c>
      <c r="EK81">
        <v>33001</v>
      </c>
      <c r="EL81" t="s">
        <v>44</v>
      </c>
      <c r="EM81" t="s">
        <v>45</v>
      </c>
      <c r="EO81" t="s">
        <v>46</v>
      </c>
      <c r="EQ81">
        <v>131072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0.3</v>
      </c>
      <c r="EX81">
        <v>0.16</v>
      </c>
      <c r="EY81">
        <v>0</v>
      </c>
      <c r="FQ81">
        <v>0</v>
      </c>
      <c r="FR81">
        <v>0</v>
      </c>
      <c r="FS81">
        <v>0</v>
      </c>
      <c r="FX81">
        <v>103</v>
      </c>
      <c r="FY81">
        <v>60</v>
      </c>
      <c r="GA81" t="s">
        <v>3</v>
      </c>
      <c r="GD81">
        <v>1</v>
      </c>
      <c r="GF81">
        <v>441190642</v>
      </c>
      <c r="GG81">
        <v>2</v>
      </c>
      <c r="GH81">
        <v>1</v>
      </c>
      <c r="GI81">
        <v>-2</v>
      </c>
      <c r="GJ81">
        <v>0</v>
      </c>
      <c r="GK81">
        <v>0</v>
      </c>
      <c r="GL81">
        <f t="shared" si="65"/>
        <v>0</v>
      </c>
      <c r="GM81">
        <f t="shared" si="66"/>
        <v>13779.78</v>
      </c>
      <c r="GN81">
        <f t="shared" si="67"/>
        <v>13779.78</v>
      </c>
      <c r="GO81">
        <f t="shared" si="68"/>
        <v>0</v>
      </c>
      <c r="GP81">
        <f t="shared" si="69"/>
        <v>0</v>
      </c>
      <c r="GR81">
        <v>0</v>
      </c>
      <c r="GS81">
        <v>3</v>
      </c>
      <c r="GT81">
        <v>0</v>
      </c>
      <c r="GU81" t="s">
        <v>3</v>
      </c>
      <c r="GV81">
        <f t="shared" si="70"/>
        <v>0</v>
      </c>
      <c r="GW81">
        <v>1</v>
      </c>
      <c r="GX81">
        <f t="shared" si="71"/>
        <v>0</v>
      </c>
      <c r="HA81">
        <v>0</v>
      </c>
      <c r="HB81">
        <v>0</v>
      </c>
      <c r="HC81">
        <f t="shared" si="72"/>
        <v>0</v>
      </c>
      <c r="HE81" t="s">
        <v>3</v>
      </c>
      <c r="HF81" t="s">
        <v>3</v>
      </c>
      <c r="HM81" t="s">
        <v>3</v>
      </c>
      <c r="HN81" t="s">
        <v>47</v>
      </c>
      <c r="HO81" t="s">
        <v>48</v>
      </c>
      <c r="HP81" t="s">
        <v>44</v>
      </c>
      <c r="HQ81" t="s">
        <v>44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ROW(SmtRes!A123)</f>
        <v>123</v>
      </c>
      <c r="D82">
        <f>ROW(EtalonRes!A143)</f>
        <v>143</v>
      </c>
      <c r="E82" t="s">
        <v>164</v>
      </c>
      <c r="F82" t="s">
        <v>165</v>
      </c>
      <c r="G82" t="s">
        <v>166</v>
      </c>
      <c r="H82" t="s">
        <v>40</v>
      </c>
      <c r="I82">
        <v>42</v>
      </c>
      <c r="J82">
        <v>0</v>
      </c>
      <c r="K82">
        <v>42</v>
      </c>
      <c r="O82">
        <f t="shared" si="52"/>
        <v>230226.59</v>
      </c>
      <c r="P82">
        <f>SUMIF(SmtRes!AQ114:'SmtRes'!AQ123,"=1",SmtRes!DF114:'SmtRes'!DF123)</f>
        <v>7255.98</v>
      </c>
      <c r="Q82">
        <f>SUMIF(SmtRes!AQ114:'SmtRes'!AQ123,"=1",SmtRes!DG114:'SmtRes'!DG123)</f>
        <v>108377.38</v>
      </c>
      <c r="R82">
        <f>SUMIF(SmtRes!AQ114:'SmtRes'!AQ123,"=1",SmtRes!DH114:'SmtRes'!DH123)</f>
        <v>29360.37</v>
      </c>
      <c r="S82">
        <f>SUMIF(SmtRes!AQ114:'SmtRes'!AQ123,"=1",SmtRes!DI114:'SmtRes'!DI123)</f>
        <v>85232.86</v>
      </c>
      <c r="T82">
        <f t="shared" si="53"/>
        <v>0</v>
      </c>
      <c r="U82">
        <f>SUMIF(SmtRes!AQ114:'SmtRes'!AQ123,"=1",SmtRes!CV114:'SmtRes'!CV123)</f>
        <v>173.50200000000001</v>
      </c>
      <c r="V82">
        <f>SUMIF(SmtRes!AQ114:'SmtRes'!AQ123,"=1",SmtRes!CW114:'SmtRes'!CW123)</f>
        <v>49.328999999999994</v>
      </c>
      <c r="W82">
        <f t="shared" si="54"/>
        <v>0</v>
      </c>
      <c r="X82">
        <f t="shared" si="55"/>
        <v>118031.03</v>
      </c>
      <c r="Y82">
        <f t="shared" si="56"/>
        <v>68755.94</v>
      </c>
      <c r="AA82">
        <v>84444888</v>
      </c>
      <c r="AB82">
        <f t="shared" si="57"/>
        <v>4232.3392240000003</v>
      </c>
      <c r="AC82">
        <f>ROUND((SUM(SmtRes!BQ114:'SmtRes'!BQ123)),6)</f>
        <v>121.11915399999999</v>
      </c>
      <c r="AD82">
        <f>ROUND((((SUM(SmtRes!BR114:'SmtRes'!BR123))-(SUM(SmtRes!BS114:'SmtRes'!BS123)))+AE82),6)</f>
        <v>2081.8663200000001</v>
      </c>
      <c r="AE82">
        <f>ROUND((SUM(SmtRes!BS114:'SmtRes'!BS123)),6)</f>
        <v>699.05632500000002</v>
      </c>
      <c r="AF82">
        <f>ROUND((SUM(SmtRes!BT114:'SmtRes'!BT123)),6)</f>
        <v>2029.35375</v>
      </c>
      <c r="AG82">
        <f t="shared" si="58"/>
        <v>0</v>
      </c>
      <c r="AH82">
        <f>(SUM(SmtRes!BU114:'SmtRes'!BU123))</f>
        <v>4.1310000000000002</v>
      </c>
      <c r="AI82">
        <f>(SUM(SmtRes!BV114:'SmtRes'!BV123))</f>
        <v>1.1745000000000001</v>
      </c>
      <c r="AJ82">
        <f t="shared" si="59"/>
        <v>0</v>
      </c>
      <c r="AK82">
        <v>3684.2868540000004</v>
      </c>
      <c r="AL82">
        <v>121.11915400000001</v>
      </c>
      <c r="AM82">
        <v>1542.1232000000002</v>
      </c>
      <c r="AN82">
        <v>517.81950000000006</v>
      </c>
      <c r="AO82">
        <v>1503.2250000000001</v>
      </c>
      <c r="AP82">
        <v>0</v>
      </c>
      <c r="AQ82">
        <v>3.06</v>
      </c>
      <c r="AR82">
        <v>0.87000000000000011</v>
      </c>
      <c r="AS82">
        <v>0</v>
      </c>
      <c r="AT82">
        <v>103</v>
      </c>
      <c r="AU82">
        <v>60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167</v>
      </c>
      <c r="BM82">
        <v>33001</v>
      </c>
      <c r="BN82">
        <v>0</v>
      </c>
      <c r="BO82" t="s">
        <v>3</v>
      </c>
      <c r="BP82">
        <v>0</v>
      </c>
      <c r="BQ82">
        <v>2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103</v>
      </c>
      <c r="CA82">
        <v>60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1171</v>
      </c>
      <c r="CO82">
        <v>0</v>
      </c>
      <c r="CP82">
        <f t="shared" si="60"/>
        <v>230226.59</v>
      </c>
      <c r="CQ82">
        <f>SUMIF(SmtRes!AQ114:'SmtRes'!AQ123,"=1",SmtRes!AA114:'SmtRes'!AA123)</f>
        <v>193410.87</v>
      </c>
      <c r="CR82">
        <f>SUMIF(SmtRes!AQ114:'SmtRes'!AQ123,"=1",SmtRes!AB114:'SmtRes'!AB123)</f>
        <v>3272.69</v>
      </c>
      <c r="CS82">
        <f>SUMIF(SmtRes!AQ114:'SmtRes'!AQ123,"=1",SmtRes!AC114:'SmtRes'!AC123)</f>
        <v>1145.58</v>
      </c>
      <c r="CT82">
        <f>SUMIF(SmtRes!AQ114:'SmtRes'!AQ123,"=1",SmtRes!AD114:'SmtRes'!AD123)</f>
        <v>491.25</v>
      </c>
      <c r="CU82">
        <f t="shared" si="61"/>
        <v>0</v>
      </c>
      <c r="CV82">
        <f>SUMIF(SmtRes!AQ114:'SmtRes'!AQ123,"=1",SmtRes!BU114:'SmtRes'!BU123)</f>
        <v>4.1310000000000002</v>
      </c>
      <c r="CW82">
        <f>SUMIF(SmtRes!AQ114:'SmtRes'!AQ123,"=1",SmtRes!BV114:'SmtRes'!BV123)</f>
        <v>1.1745000000000001</v>
      </c>
      <c r="CX82">
        <f t="shared" si="62"/>
        <v>0</v>
      </c>
      <c r="CY82">
        <f t="shared" si="63"/>
        <v>118031.0269</v>
      </c>
      <c r="CZ82">
        <f t="shared" si="64"/>
        <v>68755.937999999995</v>
      </c>
      <c r="DB82">
        <v>41</v>
      </c>
      <c r="DC82" t="s">
        <v>3</v>
      </c>
      <c r="DD82" t="s">
        <v>3</v>
      </c>
      <c r="DE82" t="s">
        <v>42</v>
      </c>
      <c r="DF82" t="s">
        <v>42</v>
      </c>
      <c r="DG82" t="s">
        <v>42</v>
      </c>
      <c r="DH82" t="s">
        <v>3</v>
      </c>
      <c r="DI82" t="s">
        <v>42</v>
      </c>
      <c r="DJ82" t="s">
        <v>42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40</v>
      </c>
      <c r="DW82" t="s">
        <v>40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80675385</v>
      </c>
      <c r="EF82">
        <v>2</v>
      </c>
      <c r="EG82" t="s">
        <v>43</v>
      </c>
      <c r="EH82">
        <v>27</v>
      </c>
      <c r="EI82" t="s">
        <v>44</v>
      </c>
      <c r="EJ82">
        <v>1</v>
      </c>
      <c r="EK82">
        <v>33001</v>
      </c>
      <c r="EL82" t="s">
        <v>44</v>
      </c>
      <c r="EM82" t="s">
        <v>45</v>
      </c>
      <c r="EO82" t="s">
        <v>46</v>
      </c>
      <c r="EQ82">
        <v>131072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3.06</v>
      </c>
      <c r="EX82">
        <v>0.87</v>
      </c>
      <c r="EY82">
        <v>0</v>
      </c>
      <c r="FQ82">
        <v>0</v>
      </c>
      <c r="FR82">
        <v>0</v>
      </c>
      <c r="FS82">
        <v>0</v>
      </c>
      <c r="FX82">
        <v>103</v>
      </c>
      <c r="FY82">
        <v>60</v>
      </c>
      <c r="GA82" t="s">
        <v>3</v>
      </c>
      <c r="GD82">
        <v>1</v>
      </c>
      <c r="GF82">
        <v>1357814417</v>
      </c>
      <c r="GG82">
        <v>2</v>
      </c>
      <c r="GH82">
        <v>1</v>
      </c>
      <c r="GI82">
        <v>-2</v>
      </c>
      <c r="GJ82">
        <v>0</v>
      </c>
      <c r="GK82">
        <v>0</v>
      </c>
      <c r="GL82">
        <f t="shared" si="65"/>
        <v>0</v>
      </c>
      <c r="GM82">
        <f t="shared" si="66"/>
        <v>417013.56</v>
      </c>
      <c r="GN82">
        <f t="shared" si="67"/>
        <v>417013.56</v>
      </c>
      <c r="GO82">
        <f t="shared" si="68"/>
        <v>0</v>
      </c>
      <c r="GP82">
        <f t="shared" si="69"/>
        <v>0</v>
      </c>
      <c r="GR82">
        <v>0</v>
      </c>
      <c r="GS82">
        <v>3</v>
      </c>
      <c r="GT82">
        <v>0</v>
      </c>
      <c r="GU82" t="s">
        <v>3</v>
      </c>
      <c r="GV82">
        <f t="shared" si="70"/>
        <v>0</v>
      </c>
      <c r="GW82">
        <v>1</v>
      </c>
      <c r="GX82">
        <f t="shared" si="71"/>
        <v>0</v>
      </c>
      <c r="HA82">
        <v>0</v>
      </c>
      <c r="HB82">
        <v>0</v>
      </c>
      <c r="HC82">
        <f t="shared" si="72"/>
        <v>0</v>
      </c>
      <c r="HE82" t="s">
        <v>3</v>
      </c>
      <c r="HF82" t="s">
        <v>3</v>
      </c>
      <c r="HM82" t="s">
        <v>3</v>
      </c>
      <c r="HN82" t="s">
        <v>47</v>
      </c>
      <c r="HO82" t="s">
        <v>48</v>
      </c>
      <c r="HP82" t="s">
        <v>44</v>
      </c>
      <c r="HQ82" t="s">
        <v>44</v>
      </c>
      <c r="HS82">
        <v>0</v>
      </c>
      <c r="IK82">
        <v>0</v>
      </c>
    </row>
    <row r="83" spans="1:245" x14ac:dyDescent="0.2">
      <c r="A83">
        <v>17</v>
      </c>
      <c r="B83">
        <v>1</v>
      </c>
      <c r="C83">
        <f>ROW(SmtRes!A133)</f>
        <v>133</v>
      </c>
      <c r="D83">
        <f>ROW(EtalonRes!A162)</f>
        <v>162</v>
      </c>
      <c r="E83" t="s">
        <v>168</v>
      </c>
      <c r="F83" t="s">
        <v>169</v>
      </c>
      <c r="G83" t="s">
        <v>170</v>
      </c>
      <c r="H83" t="s">
        <v>40</v>
      </c>
      <c r="I83">
        <v>1</v>
      </c>
      <c r="J83">
        <v>0</v>
      </c>
      <c r="K83">
        <v>1</v>
      </c>
      <c r="O83">
        <f t="shared" si="52"/>
        <v>9761.0499999999993</v>
      </c>
      <c r="P83">
        <f>SUMIF(SmtRes!AQ124:'SmtRes'!AQ133,"=1",SmtRes!DF124:'SmtRes'!DF133)</f>
        <v>172.76</v>
      </c>
      <c r="Q83">
        <f>SUMIF(SmtRes!AQ124:'SmtRes'!AQ133,"=1",SmtRes!DG124:'SmtRes'!DG133)</f>
        <v>3597.51</v>
      </c>
      <c r="R83">
        <f>SUMIF(SmtRes!AQ124:'SmtRes'!AQ133,"=1",SmtRes!DH124:'SmtRes'!DH133)</f>
        <v>1034.24</v>
      </c>
      <c r="S83">
        <f>SUMIF(SmtRes!AQ124:'SmtRes'!AQ133,"=1",SmtRes!DI124:'SmtRes'!DI133)</f>
        <v>4956.54</v>
      </c>
      <c r="T83">
        <f t="shared" si="53"/>
        <v>0</v>
      </c>
      <c r="U83">
        <f>SUMIF(SmtRes!AQ124:'SmtRes'!AQ133,"=1",SmtRes!CV124:'SmtRes'!CV133)</f>
        <v>10.340999999999999</v>
      </c>
      <c r="V83">
        <f>SUMIF(SmtRes!AQ124:'SmtRes'!AQ133,"=1",SmtRes!CW124:'SmtRes'!CW133)</f>
        <v>1.7549999999999999</v>
      </c>
      <c r="W83">
        <f t="shared" si="54"/>
        <v>0</v>
      </c>
      <c r="X83">
        <f t="shared" si="55"/>
        <v>6170.5</v>
      </c>
      <c r="Y83">
        <f t="shared" si="56"/>
        <v>3594.47</v>
      </c>
      <c r="AA83">
        <v>84444888</v>
      </c>
      <c r="AB83">
        <f t="shared" si="57"/>
        <v>8000.6671239999996</v>
      </c>
      <c r="AC83">
        <f>ROUND((SUM(SmtRes!BQ124:'SmtRes'!BQ133)),6)</f>
        <v>121.11915399999999</v>
      </c>
      <c r="AD83">
        <f>ROUND((((SUM(SmtRes!BR124:'SmtRes'!BR133))-(SUM(SmtRes!BS124:'SmtRes'!BS133)))+AE83),6)</f>
        <v>2923.00326</v>
      </c>
      <c r="AE83">
        <f>ROUND((SUM(SmtRes!BS124:'SmtRes'!BS133)),6)</f>
        <v>1034.2460699999999</v>
      </c>
      <c r="AF83">
        <f>ROUND((SUM(SmtRes!BT124:'SmtRes'!BT133)),6)</f>
        <v>4956.5447100000001</v>
      </c>
      <c r="AG83">
        <f t="shared" si="58"/>
        <v>0</v>
      </c>
      <c r="AH83">
        <f>(SUM(SmtRes!BU124:'SmtRes'!BU133))</f>
        <v>10.340999999999999</v>
      </c>
      <c r="AI83">
        <f>(SUM(SmtRes!BV124:'SmtRes'!BV133))</f>
        <v>1.7549999999999999</v>
      </c>
      <c r="AJ83">
        <f t="shared" si="59"/>
        <v>0</v>
      </c>
      <c r="AK83">
        <v>6723.9295540000003</v>
      </c>
      <c r="AL83">
        <v>121.11915400000001</v>
      </c>
      <c r="AM83">
        <v>2165.1876000000002</v>
      </c>
      <c r="AN83">
        <v>766.10820000000012</v>
      </c>
      <c r="AO83">
        <v>3671.5146</v>
      </c>
      <c r="AP83">
        <v>0</v>
      </c>
      <c r="AQ83">
        <v>7.66</v>
      </c>
      <c r="AR83">
        <v>1.3</v>
      </c>
      <c r="AS83">
        <v>0</v>
      </c>
      <c r="AT83">
        <v>103</v>
      </c>
      <c r="AU83">
        <v>60</v>
      </c>
      <c r="AV83">
        <v>1</v>
      </c>
      <c r="AW83">
        <v>1</v>
      </c>
      <c r="AZ83">
        <v>1</v>
      </c>
      <c r="BA83">
        <v>1</v>
      </c>
      <c r="BB83">
        <v>1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171</v>
      </c>
      <c r="BM83">
        <v>33001</v>
      </c>
      <c r="BN83">
        <v>0</v>
      </c>
      <c r="BO83" t="s">
        <v>3</v>
      </c>
      <c r="BP83">
        <v>0</v>
      </c>
      <c r="BQ83">
        <v>2</v>
      </c>
      <c r="BR83">
        <v>0</v>
      </c>
      <c r="BS83">
        <v>1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103</v>
      </c>
      <c r="CA83">
        <v>60</v>
      </c>
      <c r="CB83" t="s">
        <v>3</v>
      </c>
      <c r="CE83">
        <v>0</v>
      </c>
      <c r="CF83">
        <v>0</v>
      </c>
      <c r="CG83">
        <v>0</v>
      </c>
      <c r="CM83">
        <v>0</v>
      </c>
      <c r="CN83" t="s">
        <v>1171</v>
      </c>
      <c r="CO83">
        <v>0</v>
      </c>
      <c r="CP83">
        <f t="shared" si="60"/>
        <v>9761.0500000000011</v>
      </c>
      <c r="CQ83">
        <f>SUMIF(SmtRes!AQ124:'SmtRes'!AQ133,"=1",SmtRes!AA124:'SmtRes'!AA133)</f>
        <v>193410.87</v>
      </c>
      <c r="CR83">
        <f>SUMIF(SmtRes!AQ124:'SmtRes'!AQ133,"=1",SmtRes!AB124:'SmtRes'!AB133)</f>
        <v>3272.69</v>
      </c>
      <c r="CS83">
        <f>SUMIF(SmtRes!AQ124:'SmtRes'!AQ133,"=1",SmtRes!AC124:'SmtRes'!AC133)</f>
        <v>1145.58</v>
      </c>
      <c r="CT83">
        <f>SUMIF(SmtRes!AQ124:'SmtRes'!AQ133,"=1",SmtRes!AD124:'SmtRes'!AD133)</f>
        <v>479.31</v>
      </c>
      <c r="CU83">
        <f t="shared" si="61"/>
        <v>0</v>
      </c>
      <c r="CV83">
        <f>SUMIF(SmtRes!AQ124:'SmtRes'!AQ133,"=1",SmtRes!BU124:'SmtRes'!BU133)</f>
        <v>10.340999999999999</v>
      </c>
      <c r="CW83">
        <f>SUMIF(SmtRes!AQ124:'SmtRes'!AQ133,"=1",SmtRes!BV124:'SmtRes'!BV133)</f>
        <v>1.7549999999999999</v>
      </c>
      <c r="CX83">
        <f t="shared" si="62"/>
        <v>0</v>
      </c>
      <c r="CY83">
        <f t="shared" si="63"/>
        <v>6170.5033999999996</v>
      </c>
      <c r="CZ83">
        <f t="shared" si="64"/>
        <v>3594.4679999999998</v>
      </c>
      <c r="DB83">
        <v>43</v>
      </c>
      <c r="DC83" t="s">
        <v>3</v>
      </c>
      <c r="DD83" t="s">
        <v>3</v>
      </c>
      <c r="DE83" t="s">
        <v>42</v>
      </c>
      <c r="DF83" t="s">
        <v>42</v>
      </c>
      <c r="DG83" t="s">
        <v>42</v>
      </c>
      <c r="DH83" t="s">
        <v>3</v>
      </c>
      <c r="DI83" t="s">
        <v>42</v>
      </c>
      <c r="DJ83" t="s">
        <v>42</v>
      </c>
      <c r="DK83" t="s">
        <v>3</v>
      </c>
      <c r="DL83" t="s">
        <v>3</v>
      </c>
      <c r="DM83" t="s">
        <v>3</v>
      </c>
      <c r="DN83">
        <v>0</v>
      </c>
      <c r="DO83">
        <v>0</v>
      </c>
      <c r="DP83">
        <v>1</v>
      </c>
      <c r="DQ83">
        <v>1</v>
      </c>
      <c r="DU83">
        <v>1013</v>
      </c>
      <c r="DV83" t="s">
        <v>40</v>
      </c>
      <c r="DW83" t="s">
        <v>40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80675385</v>
      </c>
      <c r="EF83">
        <v>2</v>
      </c>
      <c r="EG83" t="s">
        <v>43</v>
      </c>
      <c r="EH83">
        <v>27</v>
      </c>
      <c r="EI83" t="s">
        <v>44</v>
      </c>
      <c r="EJ83">
        <v>1</v>
      </c>
      <c r="EK83">
        <v>33001</v>
      </c>
      <c r="EL83" t="s">
        <v>44</v>
      </c>
      <c r="EM83" t="s">
        <v>45</v>
      </c>
      <c r="EO83" t="s">
        <v>46</v>
      </c>
      <c r="EQ83">
        <v>131072</v>
      </c>
      <c r="ER83">
        <v>0</v>
      </c>
      <c r="ES83">
        <v>0</v>
      </c>
      <c r="ET83">
        <v>0</v>
      </c>
      <c r="EU83">
        <v>0</v>
      </c>
      <c r="EV83">
        <v>0</v>
      </c>
      <c r="EW83">
        <v>7.66</v>
      </c>
      <c r="EX83">
        <v>1.3</v>
      </c>
      <c r="EY83">
        <v>0</v>
      </c>
      <c r="FQ83">
        <v>0</v>
      </c>
      <c r="FR83">
        <v>0</v>
      </c>
      <c r="FS83">
        <v>0</v>
      </c>
      <c r="FX83">
        <v>103</v>
      </c>
      <c r="FY83">
        <v>60</v>
      </c>
      <c r="GA83" t="s">
        <v>3</v>
      </c>
      <c r="GD83">
        <v>1</v>
      </c>
      <c r="GF83">
        <v>-1731116974</v>
      </c>
      <c r="GG83">
        <v>2</v>
      </c>
      <c r="GH83">
        <v>1</v>
      </c>
      <c r="GI83">
        <v>-2</v>
      </c>
      <c r="GJ83">
        <v>0</v>
      </c>
      <c r="GK83">
        <v>0</v>
      </c>
      <c r="GL83">
        <f t="shared" si="65"/>
        <v>0</v>
      </c>
      <c r="GM83">
        <f t="shared" si="66"/>
        <v>19526.02</v>
      </c>
      <c r="GN83">
        <f t="shared" si="67"/>
        <v>19526.02</v>
      </c>
      <c r="GO83">
        <f t="shared" si="68"/>
        <v>0</v>
      </c>
      <c r="GP83">
        <f t="shared" si="69"/>
        <v>0</v>
      </c>
      <c r="GR83">
        <v>0</v>
      </c>
      <c r="GS83">
        <v>3</v>
      </c>
      <c r="GT83">
        <v>0</v>
      </c>
      <c r="GU83" t="s">
        <v>3</v>
      </c>
      <c r="GV83">
        <f t="shared" si="70"/>
        <v>0</v>
      </c>
      <c r="GW83">
        <v>1</v>
      </c>
      <c r="GX83">
        <f t="shared" si="71"/>
        <v>0</v>
      </c>
      <c r="HA83">
        <v>0</v>
      </c>
      <c r="HB83">
        <v>0</v>
      </c>
      <c r="HC83">
        <f t="shared" si="72"/>
        <v>0</v>
      </c>
      <c r="HE83" t="s">
        <v>3</v>
      </c>
      <c r="HF83" t="s">
        <v>3</v>
      </c>
      <c r="HM83" t="s">
        <v>3</v>
      </c>
      <c r="HN83" t="s">
        <v>47</v>
      </c>
      <c r="HO83" t="s">
        <v>48</v>
      </c>
      <c r="HP83" t="s">
        <v>44</v>
      </c>
      <c r="HQ83" t="s">
        <v>44</v>
      </c>
      <c r="HS83">
        <v>0</v>
      </c>
      <c r="IK83">
        <v>0</v>
      </c>
    </row>
    <row r="84" spans="1:245" x14ac:dyDescent="0.2">
      <c r="A84">
        <v>17</v>
      </c>
      <c r="B84">
        <v>1</v>
      </c>
      <c r="C84">
        <f>ROW(SmtRes!A143)</f>
        <v>143</v>
      </c>
      <c r="D84">
        <f>ROW(EtalonRes!A181)</f>
        <v>181</v>
      </c>
      <c r="E84" t="s">
        <v>172</v>
      </c>
      <c r="F84" t="s">
        <v>173</v>
      </c>
      <c r="G84" t="s">
        <v>174</v>
      </c>
      <c r="H84" t="s">
        <v>40</v>
      </c>
      <c r="I84">
        <v>4</v>
      </c>
      <c r="J84">
        <v>0</v>
      </c>
      <c r="K84">
        <v>4</v>
      </c>
      <c r="O84">
        <f t="shared" si="52"/>
        <v>47121.78</v>
      </c>
      <c r="P84">
        <f>SUMIF(SmtRes!AQ134:'SmtRes'!AQ143,"=1",SmtRes!DF134:'SmtRes'!DF143)</f>
        <v>691.04</v>
      </c>
      <c r="Q84">
        <f>SUMIF(SmtRes!AQ134:'SmtRes'!AQ143,"=1",SmtRes!DG134:'SmtRes'!DG143)</f>
        <v>24123.39</v>
      </c>
      <c r="R84">
        <f>SUMIF(SmtRes!AQ134:'SmtRes'!AQ143,"=1",SmtRes!DH134:'SmtRes'!DH143)</f>
        <v>6443.9000000000005</v>
      </c>
      <c r="S84">
        <f>SUMIF(SmtRes!AQ134:'SmtRes'!AQ143,"=1",SmtRes!DI134:'SmtRes'!DI143)</f>
        <v>15863.45</v>
      </c>
      <c r="T84">
        <f t="shared" si="53"/>
        <v>0</v>
      </c>
      <c r="U84">
        <f>SUMIF(SmtRes!AQ134:'SmtRes'!AQ143,"=1",SmtRes!CV134:'SmtRes'!CV143)</f>
        <v>32.292000000000002</v>
      </c>
      <c r="V84">
        <f>SUMIF(SmtRes!AQ134:'SmtRes'!AQ143,"=1",SmtRes!CW134:'SmtRes'!CW143)</f>
        <v>10.8</v>
      </c>
      <c r="W84">
        <f t="shared" si="54"/>
        <v>0</v>
      </c>
      <c r="X84">
        <f t="shared" si="55"/>
        <v>22976.57</v>
      </c>
      <c r="Y84">
        <f t="shared" si="56"/>
        <v>13384.41</v>
      </c>
      <c r="AA84">
        <v>84444888</v>
      </c>
      <c r="AB84">
        <f t="shared" si="57"/>
        <v>8944.777204</v>
      </c>
      <c r="AC84">
        <f>ROUND((SUM(SmtRes!BQ134:'SmtRes'!BQ143)),6)</f>
        <v>121.11915399999999</v>
      </c>
      <c r="AD84">
        <f>ROUND((((SUM(SmtRes!BR134:'SmtRes'!BR143))-(SUM(SmtRes!BS134:'SmtRes'!BS143)))+AE84),6)</f>
        <v>4857.7968000000001</v>
      </c>
      <c r="AE84">
        <f>ROUND((SUM(SmtRes!BS134:'SmtRes'!BS143)),6)</f>
        <v>1610.9766</v>
      </c>
      <c r="AF84">
        <f>ROUND((SUM(SmtRes!BT134:'SmtRes'!BT143)),6)</f>
        <v>3965.8612499999999</v>
      </c>
      <c r="AG84">
        <f t="shared" si="58"/>
        <v>0</v>
      </c>
      <c r="AH84">
        <f>(SUM(SmtRes!BU134:'SmtRes'!BU143))</f>
        <v>8.0730000000000004</v>
      </c>
      <c r="AI84">
        <f>(SUM(SmtRes!BV134:'SmtRes'!BV143))</f>
        <v>2.7</v>
      </c>
      <c r="AJ84">
        <f t="shared" si="59"/>
        <v>0</v>
      </c>
      <c r="AK84">
        <v>7850.4781540000004</v>
      </c>
      <c r="AL84">
        <v>121.11915400000001</v>
      </c>
      <c r="AM84">
        <v>3598.3680000000004</v>
      </c>
      <c r="AN84">
        <v>1193.316</v>
      </c>
      <c r="AO84">
        <v>2937.6750000000002</v>
      </c>
      <c r="AP84">
        <v>0</v>
      </c>
      <c r="AQ84">
        <v>5.98</v>
      </c>
      <c r="AR84">
        <v>2</v>
      </c>
      <c r="AS84">
        <v>0</v>
      </c>
      <c r="AT84">
        <v>103</v>
      </c>
      <c r="AU84">
        <v>60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1</v>
      </c>
      <c r="BD84" t="s">
        <v>3</v>
      </c>
      <c r="BE84" t="s">
        <v>3</v>
      </c>
      <c r="BF84" t="s">
        <v>3</v>
      </c>
      <c r="BG84" t="s">
        <v>3</v>
      </c>
      <c r="BH84">
        <v>0</v>
      </c>
      <c r="BI84">
        <v>1</v>
      </c>
      <c r="BJ84" t="s">
        <v>175</v>
      </c>
      <c r="BM84">
        <v>33001</v>
      </c>
      <c r="BN84">
        <v>0</v>
      </c>
      <c r="BO84" t="s">
        <v>3</v>
      </c>
      <c r="BP84">
        <v>0</v>
      </c>
      <c r="BQ84">
        <v>2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103</v>
      </c>
      <c r="CA84">
        <v>60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1171</v>
      </c>
      <c r="CO84">
        <v>0</v>
      </c>
      <c r="CP84">
        <f t="shared" si="60"/>
        <v>47121.780000000006</v>
      </c>
      <c r="CQ84">
        <f>SUMIF(SmtRes!AQ134:'SmtRes'!AQ143,"=1",SmtRes!AA134:'SmtRes'!AA143)</f>
        <v>193410.87</v>
      </c>
      <c r="CR84">
        <f>SUMIF(SmtRes!AQ134:'SmtRes'!AQ143,"=1",SmtRes!AB134:'SmtRes'!AB143)</f>
        <v>3272.69</v>
      </c>
      <c r="CS84">
        <f>SUMIF(SmtRes!AQ134:'SmtRes'!AQ143,"=1",SmtRes!AC134:'SmtRes'!AC143)</f>
        <v>1145.58</v>
      </c>
      <c r="CT84">
        <f>SUMIF(SmtRes!AQ134:'SmtRes'!AQ143,"=1",SmtRes!AD134:'SmtRes'!AD143)</f>
        <v>491.25</v>
      </c>
      <c r="CU84">
        <f t="shared" si="61"/>
        <v>0</v>
      </c>
      <c r="CV84">
        <f>SUMIF(SmtRes!AQ134:'SmtRes'!AQ143,"=1",SmtRes!BU134:'SmtRes'!BU143)</f>
        <v>8.0730000000000004</v>
      </c>
      <c r="CW84">
        <f>SUMIF(SmtRes!AQ134:'SmtRes'!AQ143,"=1",SmtRes!BV134:'SmtRes'!BV143)</f>
        <v>2.7</v>
      </c>
      <c r="CX84">
        <f t="shared" si="62"/>
        <v>0</v>
      </c>
      <c r="CY84">
        <f t="shared" si="63"/>
        <v>22976.570500000002</v>
      </c>
      <c r="CZ84">
        <f t="shared" si="64"/>
        <v>13384.410000000002</v>
      </c>
      <c r="DB84">
        <v>45</v>
      </c>
      <c r="DC84" t="s">
        <v>3</v>
      </c>
      <c r="DD84" t="s">
        <v>3</v>
      </c>
      <c r="DE84" t="s">
        <v>42</v>
      </c>
      <c r="DF84" t="s">
        <v>42</v>
      </c>
      <c r="DG84" t="s">
        <v>42</v>
      </c>
      <c r="DH84" t="s">
        <v>3</v>
      </c>
      <c r="DI84" t="s">
        <v>42</v>
      </c>
      <c r="DJ84" t="s">
        <v>42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40</v>
      </c>
      <c r="DW84" t="s">
        <v>40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80675385</v>
      </c>
      <c r="EF84">
        <v>2</v>
      </c>
      <c r="EG84" t="s">
        <v>43</v>
      </c>
      <c r="EH84">
        <v>27</v>
      </c>
      <c r="EI84" t="s">
        <v>44</v>
      </c>
      <c r="EJ84">
        <v>1</v>
      </c>
      <c r="EK84">
        <v>33001</v>
      </c>
      <c r="EL84" t="s">
        <v>44</v>
      </c>
      <c r="EM84" t="s">
        <v>45</v>
      </c>
      <c r="EO84" t="s">
        <v>46</v>
      </c>
      <c r="EQ84">
        <v>131072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5.98</v>
      </c>
      <c r="EX84">
        <v>2</v>
      </c>
      <c r="EY84">
        <v>0</v>
      </c>
      <c r="FQ84">
        <v>0</v>
      </c>
      <c r="FR84">
        <v>0</v>
      </c>
      <c r="FS84">
        <v>0</v>
      </c>
      <c r="FX84">
        <v>103</v>
      </c>
      <c r="FY84">
        <v>60</v>
      </c>
      <c r="GA84" t="s">
        <v>3</v>
      </c>
      <c r="GD84">
        <v>1</v>
      </c>
      <c r="GF84">
        <v>958092601</v>
      </c>
      <c r="GG84">
        <v>2</v>
      </c>
      <c r="GH84">
        <v>1</v>
      </c>
      <c r="GI84">
        <v>-2</v>
      </c>
      <c r="GJ84">
        <v>0</v>
      </c>
      <c r="GK84">
        <v>0</v>
      </c>
      <c r="GL84">
        <f t="shared" si="65"/>
        <v>0</v>
      </c>
      <c r="GM84">
        <f t="shared" si="66"/>
        <v>83482.759999999995</v>
      </c>
      <c r="GN84">
        <f t="shared" si="67"/>
        <v>83482.759999999995</v>
      </c>
      <c r="GO84">
        <f t="shared" si="68"/>
        <v>0</v>
      </c>
      <c r="GP84">
        <f t="shared" si="69"/>
        <v>0</v>
      </c>
      <c r="GR84">
        <v>0</v>
      </c>
      <c r="GS84">
        <v>3</v>
      </c>
      <c r="GT84">
        <v>0</v>
      </c>
      <c r="GU84" t="s">
        <v>3</v>
      </c>
      <c r="GV84">
        <f t="shared" si="70"/>
        <v>0</v>
      </c>
      <c r="GW84">
        <v>1</v>
      </c>
      <c r="GX84">
        <f t="shared" si="71"/>
        <v>0</v>
      </c>
      <c r="HA84">
        <v>0</v>
      </c>
      <c r="HB84">
        <v>0</v>
      </c>
      <c r="HC84">
        <f t="shared" si="72"/>
        <v>0</v>
      </c>
      <c r="HE84" t="s">
        <v>3</v>
      </c>
      <c r="HF84" t="s">
        <v>3</v>
      </c>
      <c r="HM84" t="s">
        <v>3</v>
      </c>
      <c r="HN84" t="s">
        <v>47</v>
      </c>
      <c r="HO84" t="s">
        <v>48</v>
      </c>
      <c r="HP84" t="s">
        <v>44</v>
      </c>
      <c r="HQ84" t="s">
        <v>44</v>
      </c>
      <c r="HS84">
        <v>0</v>
      </c>
      <c r="IK84">
        <v>0</v>
      </c>
    </row>
    <row r="85" spans="1:245" x14ac:dyDescent="0.2">
      <c r="A85">
        <v>17</v>
      </c>
      <c r="B85">
        <v>1</v>
      </c>
      <c r="C85">
        <f>ROW(SmtRes!A153)</f>
        <v>153</v>
      </c>
      <c r="D85">
        <f>ROW(EtalonRes!A201)</f>
        <v>201</v>
      </c>
      <c r="E85" t="s">
        <v>176</v>
      </c>
      <c r="F85" t="s">
        <v>177</v>
      </c>
      <c r="G85" t="s">
        <v>178</v>
      </c>
      <c r="H85" t="s">
        <v>40</v>
      </c>
      <c r="I85">
        <v>2</v>
      </c>
      <c r="J85">
        <v>0</v>
      </c>
      <c r="K85">
        <v>2</v>
      </c>
      <c r="O85">
        <f t="shared" si="52"/>
        <v>41690.74</v>
      </c>
      <c r="P85">
        <f>SUMIF(SmtRes!AQ144:'SmtRes'!AQ153,"=1",SmtRes!DF144:'SmtRes'!DF153)</f>
        <v>345.53</v>
      </c>
      <c r="Q85">
        <f>SUMIF(SmtRes!AQ144:'SmtRes'!AQ153,"=1",SmtRes!DG144:'SmtRes'!DG153)</f>
        <v>16485.38</v>
      </c>
      <c r="R85">
        <f>SUMIF(SmtRes!AQ144:'SmtRes'!AQ153,"=1",SmtRes!DH144:'SmtRes'!DH153)</f>
        <v>4645.41</v>
      </c>
      <c r="S85">
        <f>SUMIF(SmtRes!AQ144:'SmtRes'!AQ153,"=1",SmtRes!DI144:'SmtRes'!DI153)</f>
        <v>20214.419999999998</v>
      </c>
      <c r="T85">
        <f t="shared" si="53"/>
        <v>0</v>
      </c>
      <c r="U85">
        <f>SUMIF(SmtRes!AQ144:'SmtRes'!AQ153,"=1",SmtRes!CV144:'SmtRes'!CV153)</f>
        <v>42.173999999999999</v>
      </c>
      <c r="V85">
        <f>SUMIF(SmtRes!AQ144:'SmtRes'!AQ153,"=1",SmtRes!CW144:'SmtRes'!CW153)</f>
        <v>7.8570000000000002</v>
      </c>
      <c r="W85">
        <f t="shared" si="54"/>
        <v>0</v>
      </c>
      <c r="X85">
        <f t="shared" si="55"/>
        <v>25605.62</v>
      </c>
      <c r="Y85">
        <f t="shared" si="56"/>
        <v>14915.9</v>
      </c>
      <c r="AA85">
        <v>84444888</v>
      </c>
      <c r="AB85">
        <f t="shared" si="57"/>
        <v>16909.391779000001</v>
      </c>
      <c r="AC85">
        <f>ROUND((SUM(SmtRes!BQ144:'SmtRes'!BQ153)),6)</f>
        <v>121.11915399999999</v>
      </c>
      <c r="AD85">
        <f>ROUND((((SUM(SmtRes!BR144:'SmtRes'!BR153))-(SUM(SmtRes!BS144:'SmtRes'!BS153)))+AE85),6)</f>
        <v>6681.0626549999997</v>
      </c>
      <c r="AE85">
        <f>ROUND((SUM(SmtRes!BS144:'SmtRes'!BS153)),6)</f>
        <v>2322.704565</v>
      </c>
      <c r="AF85">
        <f>ROUND((SUM(SmtRes!BT144:'SmtRes'!BT153)),6)</f>
        <v>10107.20997</v>
      </c>
      <c r="AG85">
        <f t="shared" si="58"/>
        <v>0</v>
      </c>
      <c r="AH85">
        <f>(SUM(SmtRes!BU144:'SmtRes'!BU153))</f>
        <v>21.087</v>
      </c>
      <c r="AI85">
        <f>(SUM(SmtRes!BV144:'SmtRes'!BV153))</f>
        <v>3.9285000000000001</v>
      </c>
      <c r="AJ85">
        <f t="shared" si="59"/>
        <v>0</v>
      </c>
      <c r="AK85">
        <v>14277.398553999999</v>
      </c>
      <c r="AL85">
        <v>121.11915400000001</v>
      </c>
      <c r="AM85">
        <v>4948.9353000000001</v>
      </c>
      <c r="AN85">
        <v>1720.5219000000002</v>
      </c>
      <c r="AO85">
        <v>7486.8221999999996</v>
      </c>
      <c r="AP85">
        <v>0</v>
      </c>
      <c r="AQ85">
        <v>15.62</v>
      </c>
      <c r="AR85">
        <v>2.91</v>
      </c>
      <c r="AS85">
        <v>0</v>
      </c>
      <c r="AT85">
        <v>103</v>
      </c>
      <c r="AU85">
        <v>60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179</v>
      </c>
      <c r="BM85">
        <v>33001</v>
      </c>
      <c r="BN85">
        <v>0</v>
      </c>
      <c r="BO85" t="s">
        <v>3</v>
      </c>
      <c r="BP85">
        <v>0</v>
      </c>
      <c r="BQ85">
        <v>2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103</v>
      </c>
      <c r="CA85">
        <v>60</v>
      </c>
      <c r="CB85" t="s">
        <v>3</v>
      </c>
      <c r="CE85">
        <v>0</v>
      </c>
      <c r="CF85">
        <v>0</v>
      </c>
      <c r="CG85">
        <v>0</v>
      </c>
      <c r="CM85">
        <v>0</v>
      </c>
      <c r="CN85" t="s">
        <v>1171</v>
      </c>
      <c r="CO85">
        <v>0</v>
      </c>
      <c r="CP85">
        <f t="shared" si="60"/>
        <v>41690.740000000005</v>
      </c>
      <c r="CQ85">
        <f>SUMIF(SmtRes!AQ144:'SmtRes'!AQ153,"=1",SmtRes!AA144:'SmtRes'!AA153)</f>
        <v>193410.87</v>
      </c>
      <c r="CR85">
        <f>SUMIF(SmtRes!AQ144:'SmtRes'!AQ153,"=1",SmtRes!AB144:'SmtRes'!AB153)</f>
        <v>3272.69</v>
      </c>
      <c r="CS85">
        <f>SUMIF(SmtRes!AQ144:'SmtRes'!AQ153,"=1",SmtRes!AC144:'SmtRes'!AC153)</f>
        <v>1145.58</v>
      </c>
      <c r="CT85">
        <f>SUMIF(SmtRes!AQ144:'SmtRes'!AQ153,"=1",SmtRes!AD144:'SmtRes'!AD153)</f>
        <v>479.31</v>
      </c>
      <c r="CU85">
        <f t="shared" si="61"/>
        <v>0</v>
      </c>
      <c r="CV85">
        <f>SUMIF(SmtRes!AQ144:'SmtRes'!AQ153,"=1",SmtRes!BU144:'SmtRes'!BU153)</f>
        <v>21.087</v>
      </c>
      <c r="CW85">
        <f>SUMIF(SmtRes!AQ144:'SmtRes'!AQ153,"=1",SmtRes!BV144:'SmtRes'!BV153)</f>
        <v>3.9285000000000001</v>
      </c>
      <c r="CX85">
        <f t="shared" si="62"/>
        <v>0</v>
      </c>
      <c r="CY85">
        <f t="shared" si="63"/>
        <v>25605.624899999999</v>
      </c>
      <c r="CZ85">
        <f t="shared" si="64"/>
        <v>14915.897999999997</v>
      </c>
      <c r="DB85">
        <v>47</v>
      </c>
      <c r="DC85" t="s">
        <v>3</v>
      </c>
      <c r="DD85" t="s">
        <v>3</v>
      </c>
      <c r="DE85" t="s">
        <v>42</v>
      </c>
      <c r="DF85" t="s">
        <v>42</v>
      </c>
      <c r="DG85" t="s">
        <v>42</v>
      </c>
      <c r="DH85" t="s">
        <v>3</v>
      </c>
      <c r="DI85" t="s">
        <v>42</v>
      </c>
      <c r="DJ85" t="s">
        <v>42</v>
      </c>
      <c r="DK85" t="s">
        <v>3</v>
      </c>
      <c r="DL85" t="s">
        <v>3</v>
      </c>
      <c r="DM85" t="s">
        <v>3</v>
      </c>
      <c r="DN85">
        <v>0</v>
      </c>
      <c r="DO85">
        <v>0</v>
      </c>
      <c r="DP85">
        <v>1</v>
      </c>
      <c r="DQ85">
        <v>1</v>
      </c>
      <c r="DU85">
        <v>1013</v>
      </c>
      <c r="DV85" t="s">
        <v>40</v>
      </c>
      <c r="DW85" t="s">
        <v>40</v>
      </c>
      <c r="DX85">
        <v>1</v>
      </c>
      <c r="DZ85" t="s">
        <v>3</v>
      </c>
      <c r="EA85" t="s">
        <v>3</v>
      </c>
      <c r="EB85" t="s">
        <v>3</v>
      </c>
      <c r="EC85" t="s">
        <v>3</v>
      </c>
      <c r="EE85">
        <v>80675385</v>
      </c>
      <c r="EF85">
        <v>2</v>
      </c>
      <c r="EG85" t="s">
        <v>43</v>
      </c>
      <c r="EH85">
        <v>27</v>
      </c>
      <c r="EI85" t="s">
        <v>44</v>
      </c>
      <c r="EJ85">
        <v>1</v>
      </c>
      <c r="EK85">
        <v>33001</v>
      </c>
      <c r="EL85" t="s">
        <v>44</v>
      </c>
      <c r="EM85" t="s">
        <v>45</v>
      </c>
      <c r="EO85" t="s">
        <v>46</v>
      </c>
      <c r="EQ85">
        <v>131072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15.62</v>
      </c>
      <c r="EX85">
        <v>2.91</v>
      </c>
      <c r="EY85">
        <v>0</v>
      </c>
      <c r="FQ85">
        <v>0</v>
      </c>
      <c r="FR85">
        <v>0</v>
      </c>
      <c r="FS85">
        <v>0</v>
      </c>
      <c r="FX85">
        <v>103</v>
      </c>
      <c r="FY85">
        <v>60</v>
      </c>
      <c r="GA85" t="s">
        <v>3</v>
      </c>
      <c r="GD85">
        <v>1</v>
      </c>
      <c r="GF85">
        <v>-576353420</v>
      </c>
      <c r="GG85">
        <v>2</v>
      </c>
      <c r="GH85">
        <v>1</v>
      </c>
      <c r="GI85">
        <v>-2</v>
      </c>
      <c r="GJ85">
        <v>0</v>
      </c>
      <c r="GK85">
        <v>0</v>
      </c>
      <c r="GL85">
        <f t="shared" si="65"/>
        <v>0</v>
      </c>
      <c r="GM85">
        <f t="shared" si="66"/>
        <v>82212.259999999995</v>
      </c>
      <c r="GN85">
        <f t="shared" si="67"/>
        <v>82212.259999999995</v>
      </c>
      <c r="GO85">
        <f t="shared" si="68"/>
        <v>0</v>
      </c>
      <c r="GP85">
        <f t="shared" si="69"/>
        <v>0</v>
      </c>
      <c r="GR85">
        <v>0</v>
      </c>
      <c r="GS85">
        <v>3</v>
      </c>
      <c r="GT85">
        <v>0</v>
      </c>
      <c r="GU85" t="s">
        <v>3</v>
      </c>
      <c r="GV85">
        <f t="shared" si="70"/>
        <v>0</v>
      </c>
      <c r="GW85">
        <v>1</v>
      </c>
      <c r="GX85">
        <f t="shared" si="71"/>
        <v>0</v>
      </c>
      <c r="HA85">
        <v>0</v>
      </c>
      <c r="HB85">
        <v>0</v>
      </c>
      <c r="HC85">
        <f t="shared" si="72"/>
        <v>0</v>
      </c>
      <c r="HE85" t="s">
        <v>3</v>
      </c>
      <c r="HF85" t="s">
        <v>3</v>
      </c>
      <c r="HM85" t="s">
        <v>3</v>
      </c>
      <c r="HN85" t="s">
        <v>47</v>
      </c>
      <c r="HO85" t="s">
        <v>48</v>
      </c>
      <c r="HP85" t="s">
        <v>44</v>
      </c>
      <c r="HQ85" t="s">
        <v>44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ROW(SmtRes!A163)</f>
        <v>163</v>
      </c>
      <c r="D86">
        <f>ROW(EtalonRes!A220)</f>
        <v>220</v>
      </c>
      <c r="E86" t="s">
        <v>180</v>
      </c>
      <c r="F86" t="s">
        <v>181</v>
      </c>
      <c r="G86" t="s">
        <v>182</v>
      </c>
      <c r="H86" t="s">
        <v>40</v>
      </c>
      <c r="I86">
        <v>8</v>
      </c>
      <c r="J86">
        <v>0</v>
      </c>
      <c r="K86">
        <v>8</v>
      </c>
      <c r="O86">
        <f t="shared" si="52"/>
        <v>147968.24</v>
      </c>
      <c r="P86">
        <f>SUMIF(SmtRes!AQ154:'SmtRes'!AQ163,"=1",SmtRes!DF154:'SmtRes'!DF163)</f>
        <v>1382.1</v>
      </c>
      <c r="Q86">
        <f>SUMIF(SmtRes!AQ154:'SmtRes'!AQ163,"=1",SmtRes!DG154:'SmtRes'!DG163)</f>
        <v>78124.200000000012</v>
      </c>
      <c r="R86">
        <f>SUMIF(SmtRes!AQ154:'SmtRes'!AQ163,"=1",SmtRes!DH154:'SmtRes'!DH163)</f>
        <v>20712.440000000002</v>
      </c>
      <c r="S86">
        <f>SUMIF(SmtRes!AQ154:'SmtRes'!AQ163,"=1",SmtRes!DI154:'SmtRes'!DI163)</f>
        <v>47749.5</v>
      </c>
      <c r="T86">
        <f t="shared" si="53"/>
        <v>0</v>
      </c>
      <c r="U86">
        <f>SUMIF(SmtRes!AQ154:'SmtRes'!AQ163,"=1",SmtRes!CV154:'SmtRes'!CV163)</f>
        <v>97.2</v>
      </c>
      <c r="V86">
        <f>SUMIF(SmtRes!AQ154:'SmtRes'!AQ163,"=1",SmtRes!CW154:'SmtRes'!CW163)</f>
        <v>34.667999999999999</v>
      </c>
      <c r="W86">
        <f t="shared" si="54"/>
        <v>0</v>
      </c>
      <c r="X86">
        <f t="shared" si="55"/>
        <v>70515.8</v>
      </c>
      <c r="Y86">
        <f t="shared" si="56"/>
        <v>41077.160000000003</v>
      </c>
      <c r="AA86">
        <v>84444888</v>
      </c>
      <c r="AB86">
        <f t="shared" si="57"/>
        <v>13949.121094</v>
      </c>
      <c r="AC86">
        <f>ROUND((SUM(SmtRes!BQ154:'SmtRes'!BQ163)),6)</f>
        <v>121.11915399999999</v>
      </c>
      <c r="AD86">
        <f>ROUND((((SUM(SmtRes!BR154:'SmtRes'!BR163))-(SUM(SmtRes!BS154:'SmtRes'!BS163)))+AE86),6)</f>
        <v>7859.3144400000001</v>
      </c>
      <c r="AE86">
        <f>ROUND((SUM(SmtRes!BS154:'SmtRes'!BS163)),6)</f>
        <v>2589.054435</v>
      </c>
      <c r="AF86">
        <f>ROUND((SUM(SmtRes!BT154:'SmtRes'!BT163)),6)</f>
        <v>5968.6875</v>
      </c>
      <c r="AG86">
        <f t="shared" si="58"/>
        <v>0</v>
      </c>
      <c r="AH86">
        <f>(SUM(SmtRes!BU154:'SmtRes'!BU163))</f>
        <v>12.15</v>
      </c>
      <c r="AI86">
        <f>(SUM(SmtRes!BV154:'SmtRes'!BV163))</f>
        <v>4.3334999999999999</v>
      </c>
      <c r="AJ86">
        <f t="shared" si="59"/>
        <v>0</v>
      </c>
      <c r="AK86">
        <v>12281.901654000001</v>
      </c>
      <c r="AL86">
        <v>121.11915400000001</v>
      </c>
      <c r="AM86">
        <v>5821.7144000000008</v>
      </c>
      <c r="AN86">
        <v>1917.8181000000002</v>
      </c>
      <c r="AO86">
        <v>4421.25</v>
      </c>
      <c r="AP86">
        <v>0</v>
      </c>
      <c r="AQ86">
        <v>9</v>
      </c>
      <c r="AR86">
        <v>3.21</v>
      </c>
      <c r="AS86">
        <v>0</v>
      </c>
      <c r="AT86">
        <v>103</v>
      </c>
      <c r="AU86">
        <v>60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183</v>
      </c>
      <c r="BM86">
        <v>33001</v>
      </c>
      <c r="BN86">
        <v>0</v>
      </c>
      <c r="BO86" t="s">
        <v>3</v>
      </c>
      <c r="BP86">
        <v>0</v>
      </c>
      <c r="BQ86">
        <v>2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103</v>
      </c>
      <c r="CA86">
        <v>60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1171</v>
      </c>
      <c r="CO86">
        <v>0</v>
      </c>
      <c r="CP86">
        <f t="shared" si="60"/>
        <v>147968.24000000002</v>
      </c>
      <c r="CQ86">
        <f>SUMIF(SmtRes!AQ154:'SmtRes'!AQ163,"=1",SmtRes!AA154:'SmtRes'!AA163)</f>
        <v>193410.87</v>
      </c>
      <c r="CR86">
        <f>SUMIF(SmtRes!AQ154:'SmtRes'!AQ163,"=1",SmtRes!AB154:'SmtRes'!AB163)</f>
        <v>3272.69</v>
      </c>
      <c r="CS86">
        <f>SUMIF(SmtRes!AQ154:'SmtRes'!AQ163,"=1",SmtRes!AC154:'SmtRes'!AC163)</f>
        <v>1145.58</v>
      </c>
      <c r="CT86">
        <f>SUMIF(SmtRes!AQ154:'SmtRes'!AQ163,"=1",SmtRes!AD154:'SmtRes'!AD163)</f>
        <v>491.25</v>
      </c>
      <c r="CU86">
        <f t="shared" si="61"/>
        <v>0</v>
      </c>
      <c r="CV86">
        <f>SUMIF(SmtRes!AQ154:'SmtRes'!AQ163,"=1",SmtRes!BU154:'SmtRes'!BU163)</f>
        <v>12.15</v>
      </c>
      <c r="CW86">
        <f>SUMIF(SmtRes!AQ154:'SmtRes'!AQ163,"=1",SmtRes!BV154:'SmtRes'!BV163)</f>
        <v>4.3334999999999999</v>
      </c>
      <c r="CX86">
        <f t="shared" si="62"/>
        <v>0</v>
      </c>
      <c r="CY86">
        <f t="shared" si="63"/>
        <v>70515.798200000005</v>
      </c>
      <c r="CZ86">
        <f t="shared" si="64"/>
        <v>41077.164000000004</v>
      </c>
      <c r="DB86">
        <v>49</v>
      </c>
      <c r="DC86" t="s">
        <v>3</v>
      </c>
      <c r="DD86" t="s">
        <v>3</v>
      </c>
      <c r="DE86" t="s">
        <v>42</v>
      </c>
      <c r="DF86" t="s">
        <v>42</v>
      </c>
      <c r="DG86" t="s">
        <v>42</v>
      </c>
      <c r="DH86" t="s">
        <v>3</v>
      </c>
      <c r="DI86" t="s">
        <v>42</v>
      </c>
      <c r="DJ86" t="s">
        <v>42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40</v>
      </c>
      <c r="DW86" t="s">
        <v>40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80675385</v>
      </c>
      <c r="EF86">
        <v>2</v>
      </c>
      <c r="EG86" t="s">
        <v>43</v>
      </c>
      <c r="EH86">
        <v>27</v>
      </c>
      <c r="EI86" t="s">
        <v>44</v>
      </c>
      <c r="EJ86">
        <v>1</v>
      </c>
      <c r="EK86">
        <v>33001</v>
      </c>
      <c r="EL86" t="s">
        <v>44</v>
      </c>
      <c r="EM86" t="s">
        <v>45</v>
      </c>
      <c r="EO86" t="s">
        <v>46</v>
      </c>
      <c r="EQ86">
        <v>131072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9</v>
      </c>
      <c r="EX86">
        <v>3.21</v>
      </c>
      <c r="EY86">
        <v>0</v>
      </c>
      <c r="FQ86">
        <v>0</v>
      </c>
      <c r="FR86">
        <v>0</v>
      </c>
      <c r="FS86">
        <v>0</v>
      </c>
      <c r="FX86">
        <v>103</v>
      </c>
      <c r="FY86">
        <v>60</v>
      </c>
      <c r="GA86" t="s">
        <v>3</v>
      </c>
      <c r="GD86">
        <v>1</v>
      </c>
      <c r="GF86">
        <v>-1279449932</v>
      </c>
      <c r="GG86">
        <v>2</v>
      </c>
      <c r="GH86">
        <v>1</v>
      </c>
      <c r="GI86">
        <v>-2</v>
      </c>
      <c r="GJ86">
        <v>0</v>
      </c>
      <c r="GK86">
        <v>0</v>
      </c>
      <c r="GL86">
        <f t="shared" si="65"/>
        <v>0</v>
      </c>
      <c r="GM86">
        <f t="shared" si="66"/>
        <v>259561.2</v>
      </c>
      <c r="GN86">
        <f t="shared" si="67"/>
        <v>259561.2</v>
      </c>
      <c r="GO86">
        <f t="shared" si="68"/>
        <v>0</v>
      </c>
      <c r="GP86">
        <f t="shared" si="69"/>
        <v>0</v>
      </c>
      <c r="GR86">
        <v>0</v>
      </c>
      <c r="GS86">
        <v>3</v>
      </c>
      <c r="GT86">
        <v>0</v>
      </c>
      <c r="GU86" t="s">
        <v>3</v>
      </c>
      <c r="GV86">
        <f t="shared" si="70"/>
        <v>0</v>
      </c>
      <c r="GW86">
        <v>1</v>
      </c>
      <c r="GX86">
        <f t="shared" si="71"/>
        <v>0</v>
      </c>
      <c r="HA86">
        <v>0</v>
      </c>
      <c r="HB86">
        <v>0</v>
      </c>
      <c r="HC86">
        <f t="shared" si="72"/>
        <v>0</v>
      </c>
      <c r="HE86" t="s">
        <v>3</v>
      </c>
      <c r="HF86" t="s">
        <v>3</v>
      </c>
      <c r="HM86" t="s">
        <v>3</v>
      </c>
      <c r="HN86" t="s">
        <v>47</v>
      </c>
      <c r="HO86" t="s">
        <v>48</v>
      </c>
      <c r="HP86" t="s">
        <v>44</v>
      </c>
      <c r="HQ86" t="s">
        <v>44</v>
      </c>
      <c r="HS86">
        <v>0</v>
      </c>
      <c r="IK86">
        <v>0</v>
      </c>
    </row>
    <row r="87" spans="1:245" x14ac:dyDescent="0.2">
      <c r="A87">
        <v>17</v>
      </c>
      <c r="B87">
        <v>1</v>
      </c>
      <c r="C87">
        <f>ROW(SmtRes!A173)</f>
        <v>173</v>
      </c>
      <c r="D87">
        <f>ROW(EtalonRes!A240)</f>
        <v>240</v>
      </c>
      <c r="E87" t="s">
        <v>184</v>
      </c>
      <c r="F87" t="s">
        <v>185</v>
      </c>
      <c r="G87" t="s">
        <v>186</v>
      </c>
      <c r="H87" t="s">
        <v>40</v>
      </c>
      <c r="I87">
        <v>1</v>
      </c>
      <c r="J87">
        <v>0</v>
      </c>
      <c r="K87">
        <v>1</v>
      </c>
      <c r="O87">
        <f t="shared" si="52"/>
        <v>32367.09</v>
      </c>
      <c r="P87">
        <f>SUMIF(SmtRes!AQ164:'SmtRes'!AQ173,"=1",SmtRes!DF164:'SmtRes'!DF173)</f>
        <v>172.76</v>
      </c>
      <c r="Q87">
        <f>SUMIF(SmtRes!AQ164:'SmtRes'!AQ173,"=1",SmtRes!DG164:'SmtRes'!DG173)</f>
        <v>13180.76</v>
      </c>
      <c r="R87">
        <f>SUMIF(SmtRes!AQ164:'SmtRes'!AQ173,"=1",SmtRes!DH164:'SmtRes'!DH173)</f>
        <v>3684.5199999999995</v>
      </c>
      <c r="S87">
        <f>SUMIF(SmtRes!AQ164:'SmtRes'!AQ173,"=1",SmtRes!DI164:'SmtRes'!DI173)</f>
        <v>15329.05</v>
      </c>
      <c r="T87">
        <f t="shared" si="53"/>
        <v>0</v>
      </c>
      <c r="U87">
        <f>SUMIF(SmtRes!AQ164:'SmtRes'!AQ173,"=1",SmtRes!CV164:'SmtRes'!CV173)</f>
        <v>31.9815</v>
      </c>
      <c r="V87">
        <f>SUMIF(SmtRes!AQ164:'SmtRes'!AQ173,"=1",SmtRes!CW164:'SmtRes'!CW173)</f>
        <v>6.2234999999999996</v>
      </c>
      <c r="W87">
        <f t="shared" si="54"/>
        <v>0</v>
      </c>
      <c r="X87">
        <f t="shared" si="55"/>
        <v>19583.98</v>
      </c>
      <c r="Y87">
        <f t="shared" si="56"/>
        <v>11408.14</v>
      </c>
      <c r="AA87">
        <v>84444888</v>
      </c>
      <c r="AB87">
        <f t="shared" si="57"/>
        <v>26123.532469000002</v>
      </c>
      <c r="AC87">
        <f>ROUND((SUM(SmtRes!BQ164:'SmtRes'!BQ173)),6)</f>
        <v>121.11915399999999</v>
      </c>
      <c r="AD87">
        <f>ROUND((((SUM(SmtRes!BR164:'SmtRes'!BR173))-(SUM(SmtRes!BS164:'SmtRes'!BS173)))+AE87),6)</f>
        <v>10673.360549999999</v>
      </c>
      <c r="AE87">
        <f>ROUND((SUM(SmtRes!BS164:'SmtRes'!BS173)),6)</f>
        <v>3684.516255</v>
      </c>
      <c r="AF87">
        <f>ROUND((SUM(SmtRes!BT164:'SmtRes'!BT173)),6)</f>
        <v>15329.052765</v>
      </c>
      <c r="AG87">
        <f t="shared" si="58"/>
        <v>0</v>
      </c>
      <c r="AH87">
        <f>(SUM(SmtRes!BU164:'SmtRes'!BU173))</f>
        <v>31.9815</v>
      </c>
      <c r="AI87">
        <f>(SUM(SmtRes!BV164:'SmtRes'!BV173))</f>
        <v>6.2234999999999996</v>
      </c>
      <c r="AJ87">
        <f t="shared" si="59"/>
        <v>0</v>
      </c>
      <c r="AK87">
        <v>22111.437354000002</v>
      </c>
      <c r="AL87">
        <v>121.11915400000001</v>
      </c>
      <c r="AM87">
        <v>7906.1929999999993</v>
      </c>
      <c r="AN87">
        <v>2729.2712999999999</v>
      </c>
      <c r="AO87">
        <v>11354.8539</v>
      </c>
      <c r="AP87">
        <v>0</v>
      </c>
      <c r="AQ87">
        <v>23.69</v>
      </c>
      <c r="AR87">
        <v>4.6099999999999994</v>
      </c>
      <c r="AS87">
        <v>0</v>
      </c>
      <c r="AT87">
        <v>103</v>
      </c>
      <c r="AU87">
        <v>60</v>
      </c>
      <c r="AV87">
        <v>1</v>
      </c>
      <c r="AW87">
        <v>1</v>
      </c>
      <c r="AZ87">
        <v>1</v>
      </c>
      <c r="BA87">
        <v>1</v>
      </c>
      <c r="BB87">
        <v>1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187</v>
      </c>
      <c r="BM87">
        <v>33001</v>
      </c>
      <c r="BN87">
        <v>0</v>
      </c>
      <c r="BO87" t="s">
        <v>3</v>
      </c>
      <c r="BP87">
        <v>0</v>
      </c>
      <c r="BQ87">
        <v>2</v>
      </c>
      <c r="BR87">
        <v>0</v>
      </c>
      <c r="BS87">
        <v>1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103</v>
      </c>
      <c r="CA87">
        <v>60</v>
      </c>
      <c r="CB87" t="s">
        <v>3</v>
      </c>
      <c r="CE87">
        <v>0</v>
      </c>
      <c r="CF87">
        <v>0</v>
      </c>
      <c r="CG87">
        <v>0</v>
      </c>
      <c r="CM87">
        <v>0</v>
      </c>
      <c r="CN87" t="s">
        <v>1171</v>
      </c>
      <c r="CO87">
        <v>0</v>
      </c>
      <c r="CP87">
        <f t="shared" si="60"/>
        <v>32367.09</v>
      </c>
      <c r="CQ87">
        <f>SUMIF(SmtRes!AQ164:'SmtRes'!AQ173,"=1",SmtRes!AA164:'SmtRes'!AA173)</f>
        <v>193410.87</v>
      </c>
      <c r="CR87">
        <f>SUMIF(SmtRes!AQ164:'SmtRes'!AQ173,"=1",SmtRes!AB164:'SmtRes'!AB173)</f>
        <v>3272.69</v>
      </c>
      <c r="CS87">
        <f>SUMIF(SmtRes!AQ164:'SmtRes'!AQ173,"=1",SmtRes!AC164:'SmtRes'!AC173)</f>
        <v>1145.58</v>
      </c>
      <c r="CT87">
        <f>SUMIF(SmtRes!AQ164:'SmtRes'!AQ173,"=1",SmtRes!AD164:'SmtRes'!AD173)</f>
        <v>479.31</v>
      </c>
      <c r="CU87">
        <f t="shared" si="61"/>
        <v>0</v>
      </c>
      <c r="CV87">
        <f>SUMIF(SmtRes!AQ164:'SmtRes'!AQ173,"=1",SmtRes!BU164:'SmtRes'!BU173)</f>
        <v>31.9815</v>
      </c>
      <c r="CW87">
        <f>SUMIF(SmtRes!AQ164:'SmtRes'!AQ173,"=1",SmtRes!BV164:'SmtRes'!BV173)</f>
        <v>6.2234999999999996</v>
      </c>
      <c r="CX87">
        <f t="shared" si="62"/>
        <v>0</v>
      </c>
      <c r="CY87">
        <f t="shared" si="63"/>
        <v>19583.9771</v>
      </c>
      <c r="CZ87">
        <f t="shared" si="64"/>
        <v>11408.142</v>
      </c>
      <c r="DB87">
        <v>51</v>
      </c>
      <c r="DC87" t="s">
        <v>3</v>
      </c>
      <c r="DD87" t="s">
        <v>3</v>
      </c>
      <c r="DE87" t="s">
        <v>42</v>
      </c>
      <c r="DF87" t="s">
        <v>42</v>
      </c>
      <c r="DG87" t="s">
        <v>42</v>
      </c>
      <c r="DH87" t="s">
        <v>3</v>
      </c>
      <c r="DI87" t="s">
        <v>42</v>
      </c>
      <c r="DJ87" t="s">
        <v>42</v>
      </c>
      <c r="DK87" t="s">
        <v>3</v>
      </c>
      <c r="DL87" t="s">
        <v>3</v>
      </c>
      <c r="DM87" t="s">
        <v>3</v>
      </c>
      <c r="DN87">
        <v>0</v>
      </c>
      <c r="DO87">
        <v>0</v>
      </c>
      <c r="DP87">
        <v>1</v>
      </c>
      <c r="DQ87">
        <v>1</v>
      </c>
      <c r="DU87">
        <v>1013</v>
      </c>
      <c r="DV87" t="s">
        <v>40</v>
      </c>
      <c r="DW87" t="s">
        <v>40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80675385</v>
      </c>
      <c r="EF87">
        <v>2</v>
      </c>
      <c r="EG87" t="s">
        <v>43</v>
      </c>
      <c r="EH87">
        <v>27</v>
      </c>
      <c r="EI87" t="s">
        <v>44</v>
      </c>
      <c r="EJ87">
        <v>1</v>
      </c>
      <c r="EK87">
        <v>33001</v>
      </c>
      <c r="EL87" t="s">
        <v>44</v>
      </c>
      <c r="EM87" t="s">
        <v>45</v>
      </c>
      <c r="EO87" t="s">
        <v>46</v>
      </c>
      <c r="EQ87">
        <v>131072</v>
      </c>
      <c r="ER87">
        <v>0</v>
      </c>
      <c r="ES87">
        <v>0</v>
      </c>
      <c r="ET87">
        <v>0</v>
      </c>
      <c r="EU87">
        <v>0</v>
      </c>
      <c r="EV87">
        <v>0</v>
      </c>
      <c r="EW87">
        <v>23.69</v>
      </c>
      <c r="EX87">
        <v>4.6100000000000003</v>
      </c>
      <c r="EY87">
        <v>0</v>
      </c>
      <c r="FQ87">
        <v>0</v>
      </c>
      <c r="FR87">
        <v>0</v>
      </c>
      <c r="FS87">
        <v>0</v>
      </c>
      <c r="FX87">
        <v>103</v>
      </c>
      <c r="FY87">
        <v>60</v>
      </c>
      <c r="GA87" t="s">
        <v>3</v>
      </c>
      <c r="GD87">
        <v>1</v>
      </c>
      <c r="GF87">
        <v>-1769258578</v>
      </c>
      <c r="GG87">
        <v>2</v>
      </c>
      <c r="GH87">
        <v>1</v>
      </c>
      <c r="GI87">
        <v>-2</v>
      </c>
      <c r="GJ87">
        <v>0</v>
      </c>
      <c r="GK87">
        <v>0</v>
      </c>
      <c r="GL87">
        <f t="shared" si="65"/>
        <v>0</v>
      </c>
      <c r="GM87">
        <f t="shared" si="66"/>
        <v>63359.21</v>
      </c>
      <c r="GN87">
        <f t="shared" si="67"/>
        <v>63359.21</v>
      </c>
      <c r="GO87">
        <f t="shared" si="68"/>
        <v>0</v>
      </c>
      <c r="GP87">
        <f t="shared" si="69"/>
        <v>0</v>
      </c>
      <c r="GR87">
        <v>0</v>
      </c>
      <c r="GS87">
        <v>3</v>
      </c>
      <c r="GT87">
        <v>0</v>
      </c>
      <c r="GU87" t="s">
        <v>3</v>
      </c>
      <c r="GV87">
        <f t="shared" si="70"/>
        <v>0</v>
      </c>
      <c r="GW87">
        <v>1</v>
      </c>
      <c r="GX87">
        <f t="shared" si="71"/>
        <v>0</v>
      </c>
      <c r="HA87">
        <v>0</v>
      </c>
      <c r="HB87">
        <v>0</v>
      </c>
      <c r="HC87">
        <f t="shared" si="72"/>
        <v>0</v>
      </c>
      <c r="HE87" t="s">
        <v>3</v>
      </c>
      <c r="HF87" t="s">
        <v>3</v>
      </c>
      <c r="HM87" t="s">
        <v>3</v>
      </c>
      <c r="HN87" t="s">
        <v>47</v>
      </c>
      <c r="HO87" t="s">
        <v>48</v>
      </c>
      <c r="HP87" t="s">
        <v>44</v>
      </c>
      <c r="HQ87" t="s">
        <v>44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ROW(SmtRes!A184)</f>
        <v>184</v>
      </c>
      <c r="D88">
        <f>ROW(EtalonRes!A254)</f>
        <v>254</v>
      </c>
      <c r="E88" t="s">
        <v>188</v>
      </c>
      <c r="F88" t="s">
        <v>189</v>
      </c>
      <c r="G88" t="s">
        <v>190</v>
      </c>
      <c r="H88" t="s">
        <v>191</v>
      </c>
      <c r="I88">
        <v>2.8690000000000002</v>
      </c>
      <c r="J88">
        <v>0</v>
      </c>
      <c r="K88">
        <v>2.8690000000000002</v>
      </c>
      <c r="O88">
        <f t="shared" si="52"/>
        <v>206933.84</v>
      </c>
      <c r="P88">
        <f>SUMIF(SmtRes!AQ174:'SmtRes'!AQ184,"=1",SmtRes!DF174:'SmtRes'!DF184)</f>
        <v>7313.93</v>
      </c>
      <c r="Q88">
        <f>SUMIF(SmtRes!AQ174:'SmtRes'!AQ184,"=1",SmtRes!DG174:'SmtRes'!DG184)</f>
        <v>48382.81</v>
      </c>
      <c r="R88">
        <f>SUMIF(SmtRes!AQ174:'SmtRes'!AQ184,"=1",SmtRes!DH174:'SmtRes'!DH184)</f>
        <v>46924.44</v>
      </c>
      <c r="S88">
        <f>SUMIF(SmtRes!AQ174:'SmtRes'!AQ184,"=1",SmtRes!DI174:'SmtRes'!DI184)</f>
        <v>104312.66</v>
      </c>
      <c r="T88">
        <f t="shared" si="53"/>
        <v>0</v>
      </c>
      <c r="U88">
        <f>SUMIF(SmtRes!AQ174:'SmtRes'!AQ184,"=1",SmtRes!CV174:'SmtRes'!CV184)</f>
        <v>197.91796500000001</v>
      </c>
      <c r="V88">
        <f>SUMIF(SmtRes!AQ174:'SmtRes'!AQ184,"=1",SmtRes!CW174:'SmtRes'!CW184)</f>
        <v>88.036699499999997</v>
      </c>
      <c r="W88">
        <f t="shared" si="54"/>
        <v>0</v>
      </c>
      <c r="X88">
        <f t="shared" si="55"/>
        <v>155774.21</v>
      </c>
      <c r="Y88">
        <f t="shared" si="56"/>
        <v>90742.26</v>
      </c>
      <c r="AA88">
        <v>84444888</v>
      </c>
      <c r="AB88">
        <f t="shared" si="57"/>
        <v>51681.320370000001</v>
      </c>
      <c r="AC88">
        <f>ROUND((SUM(SmtRes!BQ174:'SmtRes'!BQ184)),6)</f>
        <v>2237.9818500000001</v>
      </c>
      <c r="AD88">
        <f>ROUND((((SUM(SmtRes!BR174:'SmtRes'!BR184))-(SUM(SmtRes!BS174:'SmtRes'!BS184)))+AE88),6)</f>
        <v>13084.79427</v>
      </c>
      <c r="AE88">
        <f>ROUND((SUM(SmtRes!BS174:'SmtRes'!BS184)),6)</f>
        <v>16355.678355</v>
      </c>
      <c r="AF88">
        <f>ROUND((SUM(SmtRes!BT174:'SmtRes'!BT184)),6)</f>
        <v>36358.544249999999</v>
      </c>
      <c r="AG88">
        <f t="shared" si="58"/>
        <v>0</v>
      </c>
      <c r="AH88">
        <f>(SUM(SmtRes!BU174:'SmtRes'!BU184))</f>
        <v>68.984999999999999</v>
      </c>
      <c r="AI88">
        <f>(SUM(SmtRes!BV174:'SmtRes'!BV184))</f>
        <v>30.685500000000001</v>
      </c>
      <c r="AJ88">
        <f t="shared" si="59"/>
        <v>0</v>
      </c>
      <c r="AK88">
        <v>50977.994349999994</v>
      </c>
      <c r="AL88">
        <v>2237.9818500000001</v>
      </c>
      <c r="AM88">
        <v>9692.4402000000009</v>
      </c>
      <c r="AN88">
        <v>12115.317299999999</v>
      </c>
      <c r="AO88">
        <v>26932.254999999997</v>
      </c>
      <c r="AP88">
        <v>0</v>
      </c>
      <c r="AQ88">
        <v>51.1</v>
      </c>
      <c r="AR88">
        <v>22.73</v>
      </c>
      <c r="AS88">
        <v>0</v>
      </c>
      <c r="AT88">
        <v>103</v>
      </c>
      <c r="AU88">
        <v>60</v>
      </c>
      <c r="AV88">
        <v>1</v>
      </c>
      <c r="AW88">
        <v>1</v>
      </c>
      <c r="AZ88">
        <v>1</v>
      </c>
      <c r="BA88">
        <v>1</v>
      </c>
      <c r="BB88">
        <v>1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192</v>
      </c>
      <c r="BM88">
        <v>33001</v>
      </c>
      <c r="BN88">
        <v>0</v>
      </c>
      <c r="BO88" t="s">
        <v>3</v>
      </c>
      <c r="BP88">
        <v>0</v>
      </c>
      <c r="BQ88">
        <v>2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103</v>
      </c>
      <c r="CA88">
        <v>60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1171</v>
      </c>
      <c r="CO88">
        <v>0</v>
      </c>
      <c r="CP88">
        <f t="shared" si="60"/>
        <v>206933.84</v>
      </c>
      <c r="CQ88">
        <f>SUMIF(SmtRes!AQ174:'SmtRes'!AQ184,"=1",SmtRes!AA174:'SmtRes'!AA184)</f>
        <v>707333.31</v>
      </c>
      <c r="CR88">
        <f>SUMIF(SmtRes!AQ174:'SmtRes'!AQ184,"=1",SmtRes!AB174:'SmtRes'!AB184)</f>
        <v>1743.77</v>
      </c>
      <c r="CS88">
        <f>SUMIF(SmtRes!AQ174:'SmtRes'!AQ184,"=1",SmtRes!AC174:'SmtRes'!AC184)</f>
        <v>1599.03</v>
      </c>
      <c r="CT88">
        <f>SUMIF(SmtRes!AQ174:'SmtRes'!AQ184,"=1",SmtRes!AD174:'SmtRes'!AD184)</f>
        <v>527.04999999999995</v>
      </c>
      <c r="CU88">
        <f t="shared" si="61"/>
        <v>0</v>
      </c>
      <c r="CV88">
        <f>SUMIF(SmtRes!AQ174:'SmtRes'!AQ184,"=1",SmtRes!BU174:'SmtRes'!BU184)</f>
        <v>68.984999999999999</v>
      </c>
      <c r="CW88">
        <f>SUMIF(SmtRes!AQ174:'SmtRes'!AQ184,"=1",SmtRes!BV174:'SmtRes'!BV184)</f>
        <v>30.685500000000001</v>
      </c>
      <c r="CX88">
        <f t="shared" si="62"/>
        <v>0</v>
      </c>
      <c r="CY88">
        <f t="shared" si="63"/>
        <v>155774.21300000002</v>
      </c>
      <c r="CZ88">
        <f t="shared" si="64"/>
        <v>90742.26</v>
      </c>
      <c r="DB88">
        <v>53</v>
      </c>
      <c r="DC88" t="s">
        <v>3</v>
      </c>
      <c r="DD88" t="s">
        <v>3</v>
      </c>
      <c r="DE88" t="s">
        <v>42</v>
      </c>
      <c r="DF88" t="s">
        <v>42</v>
      </c>
      <c r="DG88" t="s">
        <v>42</v>
      </c>
      <c r="DH88" t="s">
        <v>3</v>
      </c>
      <c r="DI88" t="s">
        <v>42</v>
      </c>
      <c r="DJ88" t="s">
        <v>42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1003</v>
      </c>
      <c r="DV88" t="s">
        <v>191</v>
      </c>
      <c r="DW88" t="s">
        <v>191</v>
      </c>
      <c r="DX88">
        <v>1000</v>
      </c>
      <c r="DZ88" t="s">
        <v>3</v>
      </c>
      <c r="EA88" t="s">
        <v>3</v>
      </c>
      <c r="EB88" t="s">
        <v>3</v>
      </c>
      <c r="EC88" t="s">
        <v>3</v>
      </c>
      <c r="EE88">
        <v>80675385</v>
      </c>
      <c r="EF88">
        <v>2</v>
      </c>
      <c r="EG88" t="s">
        <v>43</v>
      </c>
      <c r="EH88">
        <v>27</v>
      </c>
      <c r="EI88" t="s">
        <v>44</v>
      </c>
      <c r="EJ88">
        <v>1</v>
      </c>
      <c r="EK88">
        <v>33001</v>
      </c>
      <c r="EL88" t="s">
        <v>44</v>
      </c>
      <c r="EM88" t="s">
        <v>45</v>
      </c>
      <c r="EO88" t="s">
        <v>46</v>
      </c>
      <c r="EQ88">
        <v>0</v>
      </c>
      <c r="ER88">
        <v>0</v>
      </c>
      <c r="ES88">
        <v>0</v>
      </c>
      <c r="ET88">
        <v>0</v>
      </c>
      <c r="EU88">
        <v>0</v>
      </c>
      <c r="EV88">
        <v>0</v>
      </c>
      <c r="EW88">
        <v>51.1</v>
      </c>
      <c r="EX88">
        <v>22.73</v>
      </c>
      <c r="EY88">
        <v>0</v>
      </c>
      <c r="FQ88">
        <v>0</v>
      </c>
      <c r="FR88">
        <v>0</v>
      </c>
      <c r="FS88">
        <v>0</v>
      </c>
      <c r="FX88">
        <v>103</v>
      </c>
      <c r="FY88">
        <v>60</v>
      </c>
      <c r="GA88" t="s">
        <v>3</v>
      </c>
      <c r="GD88">
        <v>1</v>
      </c>
      <c r="GF88">
        <v>-1675162333</v>
      </c>
      <c r="GG88">
        <v>2</v>
      </c>
      <c r="GH88">
        <v>1</v>
      </c>
      <c r="GI88">
        <v>-2</v>
      </c>
      <c r="GJ88">
        <v>0</v>
      </c>
      <c r="GK88">
        <v>0</v>
      </c>
      <c r="GL88">
        <f t="shared" si="65"/>
        <v>0</v>
      </c>
      <c r="GM88">
        <f t="shared" si="66"/>
        <v>453450.31</v>
      </c>
      <c r="GN88">
        <f t="shared" si="67"/>
        <v>453450.31</v>
      </c>
      <c r="GO88">
        <f t="shared" si="68"/>
        <v>0</v>
      </c>
      <c r="GP88">
        <f t="shared" si="69"/>
        <v>0</v>
      </c>
      <c r="GR88">
        <v>0</v>
      </c>
      <c r="GS88">
        <v>3</v>
      </c>
      <c r="GT88">
        <v>0</v>
      </c>
      <c r="GU88" t="s">
        <v>3</v>
      </c>
      <c r="GV88">
        <f t="shared" si="70"/>
        <v>0</v>
      </c>
      <c r="GW88">
        <v>1</v>
      </c>
      <c r="GX88">
        <f t="shared" si="71"/>
        <v>0</v>
      </c>
      <c r="HA88">
        <v>0</v>
      </c>
      <c r="HB88">
        <v>0</v>
      </c>
      <c r="HC88">
        <f t="shared" si="72"/>
        <v>0</v>
      </c>
      <c r="HE88" t="s">
        <v>3</v>
      </c>
      <c r="HF88" t="s">
        <v>3</v>
      </c>
      <c r="HM88" t="s">
        <v>3</v>
      </c>
      <c r="HN88" t="s">
        <v>47</v>
      </c>
      <c r="HO88" t="s">
        <v>48</v>
      </c>
      <c r="HP88" t="s">
        <v>44</v>
      </c>
      <c r="HQ88" t="s">
        <v>44</v>
      </c>
      <c r="HS88">
        <v>0</v>
      </c>
      <c r="IK88">
        <v>0</v>
      </c>
    </row>
    <row r="89" spans="1:245" x14ac:dyDescent="0.2">
      <c r="A89">
        <v>18</v>
      </c>
      <c r="B89">
        <v>1</v>
      </c>
      <c r="C89">
        <v>184</v>
      </c>
      <c r="E89" t="s">
        <v>193</v>
      </c>
      <c r="F89" t="s">
        <v>194</v>
      </c>
      <c r="G89" t="s">
        <v>195</v>
      </c>
      <c r="H89" t="s">
        <v>40</v>
      </c>
      <c r="I89">
        <f>I88*J89</f>
        <v>0</v>
      </c>
      <c r="J89">
        <v>0</v>
      </c>
      <c r="K89">
        <v>0</v>
      </c>
      <c r="O89">
        <f t="shared" si="52"/>
        <v>0</v>
      </c>
      <c r="P89">
        <f>ROUND(CQ89*I89,2)</f>
        <v>0</v>
      </c>
      <c r="Q89">
        <f>ROUND(CR89*I89,2)</f>
        <v>0</v>
      </c>
      <c r="R89">
        <f>ROUND(CS89*I89,2)</f>
        <v>0</v>
      </c>
      <c r="S89">
        <f>ROUND(CT89*I89,2)</f>
        <v>0</v>
      </c>
      <c r="T89">
        <f t="shared" si="53"/>
        <v>0</v>
      </c>
      <c r="U89">
        <f>ROUND(CV89*I89,7)</f>
        <v>0</v>
      </c>
      <c r="V89">
        <f>ROUND(CW89*I89,7)</f>
        <v>0</v>
      </c>
      <c r="W89">
        <f t="shared" si="54"/>
        <v>0</v>
      </c>
      <c r="X89">
        <f t="shared" si="55"/>
        <v>0</v>
      </c>
      <c r="Y89">
        <f t="shared" si="56"/>
        <v>0</v>
      </c>
      <c r="AA89">
        <v>84444888</v>
      </c>
      <c r="AB89">
        <f t="shared" si="57"/>
        <v>635.88</v>
      </c>
      <c r="AC89">
        <f>ROUND((ES89),6)</f>
        <v>635.88</v>
      </c>
      <c r="AD89">
        <f>ROUND((((ET89)-(EU89))+AE89),6)</f>
        <v>0</v>
      </c>
      <c r="AE89">
        <f>ROUND((EU89),6)</f>
        <v>0</v>
      </c>
      <c r="AF89">
        <f>ROUND((EV89),6)</f>
        <v>0</v>
      </c>
      <c r="AG89">
        <f t="shared" si="58"/>
        <v>0</v>
      </c>
      <c r="AH89">
        <f>(EW89)</f>
        <v>0</v>
      </c>
      <c r="AI89">
        <f>(EX89)</f>
        <v>0</v>
      </c>
      <c r="AJ89">
        <f t="shared" si="59"/>
        <v>0</v>
      </c>
      <c r="AK89">
        <v>635.88</v>
      </c>
      <c r="AL89">
        <v>635.88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103</v>
      </c>
      <c r="AU89">
        <v>60</v>
      </c>
      <c r="AV89">
        <v>1</v>
      </c>
      <c r="AW89">
        <v>1</v>
      </c>
      <c r="AZ89">
        <v>1</v>
      </c>
      <c r="BA89">
        <v>1</v>
      </c>
      <c r="BB89">
        <v>1</v>
      </c>
      <c r="BC89">
        <v>1.23</v>
      </c>
      <c r="BD89" t="s">
        <v>3</v>
      </c>
      <c r="BE89" t="s">
        <v>3</v>
      </c>
      <c r="BF89" t="s">
        <v>3</v>
      </c>
      <c r="BG89" t="s">
        <v>3</v>
      </c>
      <c r="BH89">
        <v>3</v>
      </c>
      <c r="BI89">
        <v>1</v>
      </c>
      <c r="BJ89" t="s">
        <v>196</v>
      </c>
      <c r="BM89">
        <v>33001</v>
      </c>
      <c r="BN89">
        <v>0</v>
      </c>
      <c r="BO89" t="s">
        <v>194</v>
      </c>
      <c r="BP89">
        <v>1</v>
      </c>
      <c r="BQ89">
        <v>2</v>
      </c>
      <c r="BR89">
        <v>0</v>
      </c>
      <c r="BS89">
        <v>1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3</v>
      </c>
      <c r="BZ89">
        <v>103</v>
      </c>
      <c r="CA89">
        <v>60</v>
      </c>
      <c r="CB89" t="s">
        <v>3</v>
      </c>
      <c r="CE89">
        <v>0</v>
      </c>
      <c r="CF89">
        <v>0</v>
      </c>
      <c r="CG89">
        <v>0</v>
      </c>
      <c r="CM89">
        <v>0</v>
      </c>
      <c r="CN89" t="s">
        <v>3</v>
      </c>
      <c r="CO89">
        <v>0</v>
      </c>
      <c r="CP89">
        <f t="shared" si="60"/>
        <v>0</v>
      </c>
      <c r="CQ89">
        <f>ROUND(AL89*BC89,2)</f>
        <v>782.13</v>
      </c>
      <c r="CR89">
        <f>ROUND(AM89*BB89,2)</f>
        <v>0</v>
      </c>
      <c r="CS89">
        <f>ROUND(AN89*BS89,2)</f>
        <v>0</v>
      </c>
      <c r="CT89">
        <f>ROUND(AO89*BA89,2)</f>
        <v>0</v>
      </c>
      <c r="CU89">
        <f t="shared" si="61"/>
        <v>0</v>
      </c>
      <c r="CV89">
        <f>AH89</f>
        <v>0</v>
      </c>
      <c r="CW89">
        <f>AI89</f>
        <v>0</v>
      </c>
      <c r="CX89">
        <f t="shared" si="62"/>
        <v>0</v>
      </c>
      <c r="CY89">
        <f t="shared" si="63"/>
        <v>0</v>
      </c>
      <c r="CZ89">
        <f t="shared" si="64"/>
        <v>0</v>
      </c>
      <c r="DC89" t="s">
        <v>3</v>
      </c>
      <c r="DD89" t="s">
        <v>3</v>
      </c>
      <c r="DE89" t="s">
        <v>3</v>
      </c>
      <c r="DF89" t="s">
        <v>3</v>
      </c>
      <c r="DG89" t="s">
        <v>3</v>
      </c>
      <c r="DH89" t="s">
        <v>3</v>
      </c>
      <c r="DI89" t="s">
        <v>3</v>
      </c>
      <c r="DJ89" t="s">
        <v>3</v>
      </c>
      <c r="DK89" t="s">
        <v>3</v>
      </c>
      <c r="DL89" t="s">
        <v>3</v>
      </c>
      <c r="DM89" t="s">
        <v>3</v>
      </c>
      <c r="DN89">
        <v>0</v>
      </c>
      <c r="DO89">
        <v>0</v>
      </c>
      <c r="DP89">
        <v>1</v>
      </c>
      <c r="DQ89">
        <v>1</v>
      </c>
      <c r="DU89">
        <v>1013</v>
      </c>
      <c r="DV89" t="s">
        <v>40</v>
      </c>
      <c r="DW89" t="s">
        <v>40</v>
      </c>
      <c r="DX89">
        <v>1</v>
      </c>
      <c r="DZ89" t="s">
        <v>3</v>
      </c>
      <c r="EA89" t="s">
        <v>3</v>
      </c>
      <c r="EB89" t="s">
        <v>3</v>
      </c>
      <c r="EC89" t="s">
        <v>3</v>
      </c>
      <c r="EE89">
        <v>80675385</v>
      </c>
      <c r="EF89">
        <v>2</v>
      </c>
      <c r="EG89" t="s">
        <v>43</v>
      </c>
      <c r="EH89">
        <v>27</v>
      </c>
      <c r="EI89" t="s">
        <v>44</v>
      </c>
      <c r="EJ89">
        <v>1</v>
      </c>
      <c r="EK89">
        <v>33001</v>
      </c>
      <c r="EL89" t="s">
        <v>44</v>
      </c>
      <c r="EM89" t="s">
        <v>45</v>
      </c>
      <c r="EO89" t="s">
        <v>3</v>
      </c>
      <c r="EQ89">
        <v>0</v>
      </c>
      <c r="ER89">
        <v>635.88</v>
      </c>
      <c r="ES89">
        <v>635.88</v>
      </c>
      <c r="ET89">
        <v>0</v>
      </c>
      <c r="EU89">
        <v>0</v>
      </c>
      <c r="EV89">
        <v>0</v>
      </c>
      <c r="EW89">
        <v>0</v>
      </c>
      <c r="EX89">
        <v>0</v>
      </c>
      <c r="FQ89">
        <v>0</v>
      </c>
      <c r="FR89">
        <v>0</v>
      </c>
      <c r="FS89">
        <v>0</v>
      </c>
      <c r="FX89">
        <v>103</v>
      </c>
      <c r="FY89">
        <v>60</v>
      </c>
      <c r="GA89" t="s">
        <v>3</v>
      </c>
      <c r="GD89">
        <v>1</v>
      </c>
      <c r="GF89">
        <v>-1363363533</v>
      </c>
      <c r="GG89">
        <v>2</v>
      </c>
      <c r="GH89">
        <v>1</v>
      </c>
      <c r="GI89">
        <v>2</v>
      </c>
      <c r="GJ89">
        <v>0</v>
      </c>
      <c r="GK89">
        <v>0</v>
      </c>
      <c r="GL89">
        <f t="shared" si="65"/>
        <v>0</v>
      </c>
      <c r="GM89">
        <f t="shared" si="66"/>
        <v>0</v>
      </c>
      <c r="GN89">
        <f t="shared" si="67"/>
        <v>0</v>
      </c>
      <c r="GO89">
        <f t="shared" si="68"/>
        <v>0</v>
      </c>
      <c r="GP89">
        <f t="shared" si="69"/>
        <v>0</v>
      </c>
      <c r="GR89">
        <v>0</v>
      </c>
      <c r="GS89">
        <v>3</v>
      </c>
      <c r="GT89">
        <v>0</v>
      </c>
      <c r="GU89" t="s">
        <v>3</v>
      </c>
      <c r="GV89">
        <f t="shared" si="70"/>
        <v>0</v>
      </c>
      <c r="GW89">
        <v>1</v>
      </c>
      <c r="GX89">
        <f t="shared" si="71"/>
        <v>0</v>
      </c>
      <c r="HA89">
        <v>0</v>
      </c>
      <c r="HB89">
        <v>0</v>
      </c>
      <c r="HC89">
        <f t="shared" si="72"/>
        <v>0</v>
      </c>
      <c r="HE89" t="s">
        <v>3</v>
      </c>
      <c r="HF89" t="s">
        <v>3</v>
      </c>
      <c r="HM89" t="s">
        <v>3</v>
      </c>
      <c r="HN89" t="s">
        <v>47</v>
      </c>
      <c r="HO89" t="s">
        <v>48</v>
      </c>
      <c r="HP89" t="s">
        <v>44</v>
      </c>
      <c r="HQ89" t="s">
        <v>44</v>
      </c>
      <c r="HS89">
        <v>0</v>
      </c>
      <c r="IK89">
        <v>0</v>
      </c>
    </row>
    <row r="90" spans="1:245" x14ac:dyDescent="0.2">
      <c r="A90">
        <v>17</v>
      </c>
      <c r="B90">
        <v>1</v>
      </c>
      <c r="C90">
        <f>ROW(SmtRes!A194)</f>
        <v>194</v>
      </c>
      <c r="D90">
        <f>ROW(EtalonRes!A264)</f>
        <v>264</v>
      </c>
      <c r="E90" t="s">
        <v>197</v>
      </c>
      <c r="F90" t="s">
        <v>198</v>
      </c>
      <c r="G90" t="s">
        <v>199</v>
      </c>
      <c r="H90" t="s">
        <v>40</v>
      </c>
      <c r="I90">
        <v>1</v>
      </c>
      <c r="J90">
        <v>0</v>
      </c>
      <c r="K90">
        <v>1</v>
      </c>
      <c r="O90">
        <f t="shared" si="52"/>
        <v>3512.43</v>
      </c>
      <c r="P90">
        <f>SUMIF(SmtRes!AQ185:'SmtRes'!AQ194,"=1",SmtRes!DF185:'SmtRes'!DF194)</f>
        <v>342.56000000000006</v>
      </c>
      <c r="Q90">
        <f>SUMIF(SmtRes!AQ185:'SmtRes'!AQ194,"=1",SmtRes!DG185:'SmtRes'!DG194)</f>
        <v>809.7</v>
      </c>
      <c r="R90">
        <f>SUMIF(SmtRes!AQ185:'SmtRes'!AQ194,"=1",SmtRes!DH185:'SmtRes'!DH194)</f>
        <v>834.7</v>
      </c>
      <c r="S90">
        <f>SUMIF(SmtRes!AQ185:'SmtRes'!AQ194,"=1",SmtRes!DI185:'SmtRes'!DI194)</f>
        <v>1525.47</v>
      </c>
      <c r="T90">
        <f t="shared" si="53"/>
        <v>0</v>
      </c>
      <c r="U90">
        <f>SUMIF(SmtRes!AQ185:'SmtRes'!AQ194,"=1",SmtRes!CV185:'SmtRes'!CV194)</f>
        <v>2.8620000000000001</v>
      </c>
      <c r="V90">
        <f>SUMIF(SmtRes!AQ185:'SmtRes'!AQ194,"=1",SmtRes!CW185:'SmtRes'!CW194)</f>
        <v>1.5659999999999998</v>
      </c>
      <c r="W90">
        <f t="shared" si="54"/>
        <v>0</v>
      </c>
      <c r="X90">
        <f t="shared" si="55"/>
        <v>2430.98</v>
      </c>
      <c r="Y90">
        <f t="shared" si="56"/>
        <v>1416.1</v>
      </c>
      <c r="AA90">
        <v>84444888</v>
      </c>
      <c r="AB90">
        <f t="shared" si="57"/>
        <v>2404.27108</v>
      </c>
      <c r="AC90">
        <f>ROUND((SUM(SmtRes!BQ185:'SmtRes'!BQ194)),6)</f>
        <v>288.17146000000002</v>
      </c>
      <c r="AD90">
        <f>ROUND((((SUM(SmtRes!BR185:'SmtRes'!BR194))-(SUM(SmtRes!BS185:'SmtRes'!BS194)))+AE90),6)</f>
        <v>590.625</v>
      </c>
      <c r="AE90">
        <f>ROUND((SUM(SmtRes!BS185:'SmtRes'!BS194)),6)</f>
        <v>834.69366000000002</v>
      </c>
      <c r="AF90">
        <f>ROUND((SUM(SmtRes!BT185:'SmtRes'!BT194)),6)</f>
        <v>1525.47462</v>
      </c>
      <c r="AG90">
        <f t="shared" si="58"/>
        <v>0</v>
      </c>
      <c r="AH90">
        <f>(SUM(SmtRes!BU185:'SmtRes'!BU194))</f>
        <v>2.8620000000000001</v>
      </c>
      <c r="AI90">
        <f>(SUM(SmtRes!BV185:'SmtRes'!BV194))</f>
        <v>1.5659999999999998</v>
      </c>
      <c r="AJ90">
        <f t="shared" si="59"/>
        <v>0</v>
      </c>
      <c r="AK90">
        <v>2473.9442600000002</v>
      </c>
      <c r="AL90">
        <v>288.17146000000002</v>
      </c>
      <c r="AM90">
        <v>437.50000000000006</v>
      </c>
      <c r="AN90">
        <v>618.29160000000002</v>
      </c>
      <c r="AO90">
        <v>1129.9811999999999</v>
      </c>
      <c r="AP90">
        <v>0</v>
      </c>
      <c r="AQ90">
        <v>2.12</v>
      </c>
      <c r="AR90">
        <v>1.1600000000000001</v>
      </c>
      <c r="AS90">
        <v>0</v>
      </c>
      <c r="AT90">
        <v>103</v>
      </c>
      <c r="AU90">
        <v>60</v>
      </c>
      <c r="AV90">
        <v>1</v>
      </c>
      <c r="AW90">
        <v>1</v>
      </c>
      <c r="AZ90">
        <v>1</v>
      </c>
      <c r="BA90">
        <v>1</v>
      </c>
      <c r="BB90">
        <v>1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200</v>
      </c>
      <c r="BM90">
        <v>33001</v>
      </c>
      <c r="BN90">
        <v>0</v>
      </c>
      <c r="BO90" t="s">
        <v>3</v>
      </c>
      <c r="BP90">
        <v>0</v>
      </c>
      <c r="BQ90">
        <v>2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103</v>
      </c>
      <c r="CA90">
        <v>60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1171</v>
      </c>
      <c r="CO90">
        <v>0</v>
      </c>
      <c r="CP90">
        <f t="shared" si="60"/>
        <v>3512.4300000000003</v>
      </c>
      <c r="CQ90">
        <f>SUMIF(SmtRes!AQ185:'SmtRes'!AQ194,"=1",SmtRes!AA185:'SmtRes'!AA194)</f>
        <v>707333.31</v>
      </c>
      <c r="CR90">
        <f>SUMIF(SmtRes!AQ185:'SmtRes'!AQ194,"=1",SmtRes!AB185:'SmtRes'!AB194)</f>
        <v>1143.5999999999999</v>
      </c>
      <c r="CS90">
        <f>SUMIF(SmtRes!AQ185:'SmtRes'!AQ194,"=1",SmtRes!AC185:'SmtRes'!AC194)</f>
        <v>1066.02</v>
      </c>
      <c r="CT90">
        <f>SUMIF(SmtRes!AQ185:'SmtRes'!AQ194,"=1",SmtRes!AD185:'SmtRes'!AD194)</f>
        <v>533.01</v>
      </c>
      <c r="CU90">
        <f t="shared" si="61"/>
        <v>0</v>
      </c>
      <c r="CV90">
        <f>SUMIF(SmtRes!AQ185:'SmtRes'!AQ194,"=1",SmtRes!BU185:'SmtRes'!BU194)</f>
        <v>2.8620000000000001</v>
      </c>
      <c r="CW90">
        <f>SUMIF(SmtRes!AQ185:'SmtRes'!AQ194,"=1",SmtRes!BV185:'SmtRes'!BV194)</f>
        <v>1.5659999999999998</v>
      </c>
      <c r="CX90">
        <f t="shared" si="62"/>
        <v>0</v>
      </c>
      <c r="CY90">
        <f t="shared" si="63"/>
        <v>2430.9751000000001</v>
      </c>
      <c r="CZ90">
        <f t="shared" si="64"/>
        <v>1416.1020000000001</v>
      </c>
      <c r="DB90">
        <v>55</v>
      </c>
      <c r="DC90" t="s">
        <v>3</v>
      </c>
      <c r="DD90" t="s">
        <v>3</v>
      </c>
      <c r="DE90" t="s">
        <v>42</v>
      </c>
      <c r="DF90" t="s">
        <v>42</v>
      </c>
      <c r="DG90" t="s">
        <v>42</v>
      </c>
      <c r="DH90" t="s">
        <v>3</v>
      </c>
      <c r="DI90" t="s">
        <v>42</v>
      </c>
      <c r="DJ90" t="s">
        <v>42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40</v>
      </c>
      <c r="DW90" t="s">
        <v>40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80675385</v>
      </c>
      <c r="EF90">
        <v>2</v>
      </c>
      <c r="EG90" t="s">
        <v>43</v>
      </c>
      <c r="EH90">
        <v>27</v>
      </c>
      <c r="EI90" t="s">
        <v>44</v>
      </c>
      <c r="EJ90">
        <v>1</v>
      </c>
      <c r="EK90">
        <v>33001</v>
      </c>
      <c r="EL90" t="s">
        <v>44</v>
      </c>
      <c r="EM90" t="s">
        <v>45</v>
      </c>
      <c r="EO90" t="s">
        <v>46</v>
      </c>
      <c r="EQ90">
        <v>0</v>
      </c>
      <c r="ER90">
        <v>0</v>
      </c>
      <c r="ES90">
        <v>0</v>
      </c>
      <c r="ET90">
        <v>0</v>
      </c>
      <c r="EU90">
        <v>0</v>
      </c>
      <c r="EV90">
        <v>0</v>
      </c>
      <c r="EW90">
        <v>2.12</v>
      </c>
      <c r="EX90">
        <v>1.1599999999999999</v>
      </c>
      <c r="EY90">
        <v>0</v>
      </c>
      <c r="FQ90">
        <v>0</v>
      </c>
      <c r="FR90">
        <v>0</v>
      </c>
      <c r="FS90">
        <v>0</v>
      </c>
      <c r="FX90">
        <v>103</v>
      </c>
      <c r="FY90">
        <v>60</v>
      </c>
      <c r="GA90" t="s">
        <v>3</v>
      </c>
      <c r="GD90">
        <v>1</v>
      </c>
      <c r="GF90">
        <v>1210584361</v>
      </c>
      <c r="GG90">
        <v>2</v>
      </c>
      <c r="GH90">
        <v>1</v>
      </c>
      <c r="GI90">
        <v>-2</v>
      </c>
      <c r="GJ90">
        <v>0</v>
      </c>
      <c r="GK90">
        <v>0</v>
      </c>
      <c r="GL90">
        <f t="shared" si="65"/>
        <v>0</v>
      </c>
      <c r="GM90">
        <f t="shared" si="66"/>
        <v>7359.51</v>
      </c>
      <c r="GN90">
        <f t="shared" si="67"/>
        <v>7359.51</v>
      </c>
      <c r="GO90">
        <f t="shared" si="68"/>
        <v>0</v>
      </c>
      <c r="GP90">
        <f t="shared" si="69"/>
        <v>0</v>
      </c>
      <c r="GR90">
        <v>0</v>
      </c>
      <c r="GS90">
        <v>3</v>
      </c>
      <c r="GT90">
        <v>0</v>
      </c>
      <c r="GU90" t="s">
        <v>3</v>
      </c>
      <c r="GV90">
        <f t="shared" si="70"/>
        <v>0</v>
      </c>
      <c r="GW90">
        <v>1</v>
      </c>
      <c r="GX90">
        <f t="shared" si="71"/>
        <v>0</v>
      </c>
      <c r="HA90">
        <v>0</v>
      </c>
      <c r="HB90">
        <v>0</v>
      </c>
      <c r="HC90">
        <f t="shared" si="72"/>
        <v>0</v>
      </c>
      <c r="HE90" t="s">
        <v>3</v>
      </c>
      <c r="HF90" t="s">
        <v>3</v>
      </c>
      <c r="HM90" t="s">
        <v>3</v>
      </c>
      <c r="HN90" t="s">
        <v>47</v>
      </c>
      <c r="HO90" t="s">
        <v>48</v>
      </c>
      <c r="HP90" t="s">
        <v>44</v>
      </c>
      <c r="HQ90" t="s">
        <v>44</v>
      </c>
      <c r="HS90">
        <v>0</v>
      </c>
      <c r="IK90">
        <v>0</v>
      </c>
    </row>
    <row r="91" spans="1:245" x14ac:dyDescent="0.2">
      <c r="A91">
        <v>18</v>
      </c>
      <c r="B91">
        <v>1</v>
      </c>
      <c r="C91">
        <v>194</v>
      </c>
      <c r="E91" t="s">
        <v>201</v>
      </c>
      <c r="F91" t="s">
        <v>194</v>
      </c>
      <c r="G91" t="s">
        <v>195</v>
      </c>
      <c r="H91" t="s">
        <v>40</v>
      </c>
      <c r="I91">
        <f>I90*J91</f>
        <v>0</v>
      </c>
      <c r="J91">
        <v>0</v>
      </c>
      <c r="K91">
        <v>0</v>
      </c>
      <c r="O91">
        <f t="shared" si="52"/>
        <v>0</v>
      </c>
      <c r="P91">
        <f>ROUND(CQ91*I91,2)</f>
        <v>0</v>
      </c>
      <c r="Q91">
        <f>ROUND(CR91*I91,2)</f>
        <v>0</v>
      </c>
      <c r="R91">
        <f>ROUND(CS91*I91,2)</f>
        <v>0</v>
      </c>
      <c r="S91">
        <f>ROUND(CT91*I91,2)</f>
        <v>0</v>
      </c>
      <c r="T91">
        <f t="shared" si="53"/>
        <v>0</v>
      </c>
      <c r="U91">
        <f>ROUND(CV91*I91,7)</f>
        <v>0</v>
      </c>
      <c r="V91">
        <f>ROUND(CW91*I91,7)</f>
        <v>0</v>
      </c>
      <c r="W91">
        <f t="shared" si="54"/>
        <v>0</v>
      </c>
      <c r="X91">
        <f t="shared" si="55"/>
        <v>0</v>
      </c>
      <c r="Y91">
        <f t="shared" si="56"/>
        <v>0</v>
      </c>
      <c r="AA91">
        <v>84444888</v>
      </c>
      <c r="AB91">
        <f t="shared" si="57"/>
        <v>635.88</v>
      </c>
      <c r="AC91">
        <f>ROUND((ES91),6)</f>
        <v>635.88</v>
      </c>
      <c r="AD91">
        <f>ROUND((((ET91)-(EU91))+AE91),6)</f>
        <v>0</v>
      </c>
      <c r="AE91">
        <f>ROUND((EU91),6)</f>
        <v>0</v>
      </c>
      <c r="AF91">
        <f>ROUND((EV91),6)</f>
        <v>0</v>
      </c>
      <c r="AG91">
        <f t="shared" si="58"/>
        <v>0</v>
      </c>
      <c r="AH91">
        <f>(EW91)</f>
        <v>0</v>
      </c>
      <c r="AI91">
        <f>(EX91)</f>
        <v>0</v>
      </c>
      <c r="AJ91">
        <f t="shared" si="59"/>
        <v>0</v>
      </c>
      <c r="AK91">
        <v>635.88</v>
      </c>
      <c r="AL91">
        <v>635.88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103</v>
      </c>
      <c r="AU91">
        <v>60</v>
      </c>
      <c r="AV91">
        <v>1</v>
      </c>
      <c r="AW91">
        <v>1</v>
      </c>
      <c r="AZ91">
        <v>1</v>
      </c>
      <c r="BA91">
        <v>1</v>
      </c>
      <c r="BB91">
        <v>1</v>
      </c>
      <c r="BC91">
        <v>1.23</v>
      </c>
      <c r="BD91" t="s">
        <v>3</v>
      </c>
      <c r="BE91" t="s">
        <v>3</v>
      </c>
      <c r="BF91" t="s">
        <v>3</v>
      </c>
      <c r="BG91" t="s">
        <v>3</v>
      </c>
      <c r="BH91">
        <v>3</v>
      </c>
      <c r="BI91">
        <v>1</v>
      </c>
      <c r="BJ91" t="s">
        <v>196</v>
      </c>
      <c r="BM91">
        <v>33001</v>
      </c>
      <c r="BN91">
        <v>0</v>
      </c>
      <c r="BO91" t="s">
        <v>194</v>
      </c>
      <c r="BP91">
        <v>1</v>
      </c>
      <c r="BQ91">
        <v>2</v>
      </c>
      <c r="BR91">
        <v>0</v>
      </c>
      <c r="BS91">
        <v>1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103</v>
      </c>
      <c r="CA91">
        <v>60</v>
      </c>
      <c r="CB91" t="s">
        <v>3</v>
      </c>
      <c r="CE91">
        <v>0</v>
      </c>
      <c r="CF91">
        <v>0</v>
      </c>
      <c r="CG91">
        <v>0</v>
      </c>
      <c r="CM91">
        <v>0</v>
      </c>
      <c r="CN91" t="s">
        <v>3</v>
      </c>
      <c r="CO91">
        <v>0</v>
      </c>
      <c r="CP91">
        <f t="shared" si="60"/>
        <v>0</v>
      </c>
      <c r="CQ91">
        <f>ROUND(AL91*BC91,2)</f>
        <v>782.13</v>
      </c>
      <c r="CR91">
        <f>ROUND(AM91*BB91,2)</f>
        <v>0</v>
      </c>
      <c r="CS91">
        <f>ROUND(AN91*BS91,2)</f>
        <v>0</v>
      </c>
      <c r="CT91">
        <f>ROUND(AO91*BA91,2)</f>
        <v>0</v>
      </c>
      <c r="CU91">
        <f t="shared" si="61"/>
        <v>0</v>
      </c>
      <c r="CV91">
        <f>AH91</f>
        <v>0</v>
      </c>
      <c r="CW91">
        <f>AI91</f>
        <v>0</v>
      </c>
      <c r="CX91">
        <f t="shared" si="62"/>
        <v>0</v>
      </c>
      <c r="CY91">
        <f t="shared" si="63"/>
        <v>0</v>
      </c>
      <c r="CZ91">
        <f t="shared" si="64"/>
        <v>0</v>
      </c>
      <c r="DC91" t="s">
        <v>3</v>
      </c>
      <c r="DD91" t="s">
        <v>3</v>
      </c>
      <c r="DE91" t="s">
        <v>3</v>
      </c>
      <c r="DF91" t="s">
        <v>3</v>
      </c>
      <c r="DG91" t="s">
        <v>3</v>
      </c>
      <c r="DH91" t="s">
        <v>3</v>
      </c>
      <c r="DI91" t="s">
        <v>3</v>
      </c>
      <c r="DJ91" t="s">
        <v>3</v>
      </c>
      <c r="DK91" t="s">
        <v>3</v>
      </c>
      <c r="DL91" t="s">
        <v>3</v>
      </c>
      <c r="DM91" t="s">
        <v>3</v>
      </c>
      <c r="DN91">
        <v>0</v>
      </c>
      <c r="DO91">
        <v>0</v>
      </c>
      <c r="DP91">
        <v>1</v>
      </c>
      <c r="DQ91">
        <v>1</v>
      </c>
      <c r="DU91">
        <v>1013</v>
      </c>
      <c r="DV91" t="s">
        <v>40</v>
      </c>
      <c r="DW91" t="s">
        <v>40</v>
      </c>
      <c r="DX91">
        <v>1</v>
      </c>
      <c r="DZ91" t="s">
        <v>3</v>
      </c>
      <c r="EA91" t="s">
        <v>3</v>
      </c>
      <c r="EB91" t="s">
        <v>3</v>
      </c>
      <c r="EC91" t="s">
        <v>3</v>
      </c>
      <c r="EE91">
        <v>80675385</v>
      </c>
      <c r="EF91">
        <v>2</v>
      </c>
      <c r="EG91" t="s">
        <v>43</v>
      </c>
      <c r="EH91">
        <v>27</v>
      </c>
      <c r="EI91" t="s">
        <v>44</v>
      </c>
      <c r="EJ91">
        <v>1</v>
      </c>
      <c r="EK91">
        <v>33001</v>
      </c>
      <c r="EL91" t="s">
        <v>44</v>
      </c>
      <c r="EM91" t="s">
        <v>45</v>
      </c>
      <c r="EO91" t="s">
        <v>3</v>
      </c>
      <c r="EQ91">
        <v>0</v>
      </c>
      <c r="ER91">
        <v>635.88</v>
      </c>
      <c r="ES91">
        <v>635.88</v>
      </c>
      <c r="ET91">
        <v>0</v>
      </c>
      <c r="EU91">
        <v>0</v>
      </c>
      <c r="EV91">
        <v>0</v>
      </c>
      <c r="EW91">
        <v>0</v>
      </c>
      <c r="EX91">
        <v>0</v>
      </c>
      <c r="FQ91">
        <v>0</v>
      </c>
      <c r="FR91">
        <v>0</v>
      </c>
      <c r="FS91">
        <v>0</v>
      </c>
      <c r="FX91">
        <v>103</v>
      </c>
      <c r="FY91">
        <v>60</v>
      </c>
      <c r="GA91" t="s">
        <v>3</v>
      </c>
      <c r="GD91">
        <v>1</v>
      </c>
      <c r="GF91">
        <v>-1363363533</v>
      </c>
      <c r="GG91">
        <v>2</v>
      </c>
      <c r="GH91">
        <v>1</v>
      </c>
      <c r="GI91">
        <v>2</v>
      </c>
      <c r="GJ91">
        <v>0</v>
      </c>
      <c r="GK91">
        <v>0</v>
      </c>
      <c r="GL91">
        <f t="shared" si="65"/>
        <v>0</v>
      </c>
      <c r="GM91">
        <f t="shared" si="66"/>
        <v>0</v>
      </c>
      <c r="GN91">
        <f t="shared" si="67"/>
        <v>0</v>
      </c>
      <c r="GO91">
        <f t="shared" si="68"/>
        <v>0</v>
      </c>
      <c r="GP91">
        <f t="shared" si="69"/>
        <v>0</v>
      </c>
      <c r="GR91">
        <v>0</v>
      </c>
      <c r="GS91">
        <v>3</v>
      </c>
      <c r="GT91">
        <v>0</v>
      </c>
      <c r="GU91" t="s">
        <v>3</v>
      </c>
      <c r="GV91">
        <f t="shared" si="70"/>
        <v>0</v>
      </c>
      <c r="GW91">
        <v>1</v>
      </c>
      <c r="GX91">
        <f t="shared" si="71"/>
        <v>0</v>
      </c>
      <c r="HA91">
        <v>0</v>
      </c>
      <c r="HB91">
        <v>0</v>
      </c>
      <c r="HC91">
        <f t="shared" si="72"/>
        <v>0</v>
      </c>
      <c r="HE91" t="s">
        <v>3</v>
      </c>
      <c r="HF91" t="s">
        <v>3</v>
      </c>
      <c r="HM91" t="s">
        <v>3</v>
      </c>
      <c r="HN91" t="s">
        <v>47</v>
      </c>
      <c r="HO91" t="s">
        <v>48</v>
      </c>
      <c r="HP91" t="s">
        <v>44</v>
      </c>
      <c r="HQ91" t="s">
        <v>44</v>
      </c>
      <c r="HS91">
        <v>0</v>
      </c>
      <c r="IK91">
        <v>0</v>
      </c>
    </row>
    <row r="92" spans="1:245" x14ac:dyDescent="0.2">
      <c r="A92">
        <v>17</v>
      </c>
      <c r="B92">
        <v>1</v>
      </c>
      <c r="C92">
        <f>ROW(SmtRes!A204)</f>
        <v>204</v>
      </c>
      <c r="D92">
        <f>ROW(EtalonRes!A277)</f>
        <v>277</v>
      </c>
      <c r="E92" t="s">
        <v>3</v>
      </c>
      <c r="F92" t="s">
        <v>202</v>
      </c>
      <c r="G92" t="s">
        <v>203</v>
      </c>
      <c r="H92" t="s">
        <v>191</v>
      </c>
      <c r="I92">
        <f>ROUND(2.892-0.06-0.04+0.017,7)</f>
        <v>2.8090000000000002</v>
      </c>
      <c r="J92">
        <v>0</v>
      </c>
      <c r="K92">
        <f>ROUND(2.892-0.06-0.04+0.017,7)</f>
        <v>2.8090000000000002</v>
      </c>
      <c r="O92">
        <f t="shared" si="52"/>
        <v>243099.93</v>
      </c>
      <c r="P92">
        <f>SUMIF(SmtRes!AQ195:'SmtRes'!AQ204,"=1",SmtRes!DF195:'SmtRes'!DF204)</f>
        <v>0</v>
      </c>
      <c r="Q92">
        <f>SUMIF(SmtRes!AQ195:'SmtRes'!AQ204,"=1",SmtRes!DG195:'SmtRes'!DG204)</f>
        <v>42816.25</v>
      </c>
      <c r="R92">
        <f>SUMIF(SmtRes!AQ195:'SmtRes'!AQ204,"=1",SmtRes!DH195:'SmtRes'!DH204)</f>
        <v>45396.770000000004</v>
      </c>
      <c r="S92">
        <f>SUMIF(SmtRes!AQ195:'SmtRes'!AQ204,"=1",SmtRes!DI195:'SmtRes'!DI204)</f>
        <v>154886.91</v>
      </c>
      <c r="T92">
        <f t="shared" si="53"/>
        <v>0</v>
      </c>
      <c r="U92">
        <f>SUMIF(SmtRes!AQ195:'SmtRes'!AQ204,"=1",SmtRes!CV195:'SmtRes'!CV204)</f>
        <v>296.84950199999997</v>
      </c>
      <c r="V92">
        <f>SUMIF(SmtRes!AQ195:'SmtRes'!AQ204,"=1",SmtRes!CW195:'SmtRes'!CW204)</f>
        <v>84.33741599999999</v>
      </c>
      <c r="W92">
        <f t="shared" si="54"/>
        <v>0</v>
      </c>
      <c r="X92">
        <f t="shared" si="55"/>
        <v>206292.19</v>
      </c>
      <c r="Y92">
        <f t="shared" si="56"/>
        <v>120170.21</v>
      </c>
      <c r="AA92">
        <v>-1</v>
      </c>
      <c r="AB92">
        <f t="shared" si="57"/>
        <v>66430.209510000001</v>
      </c>
      <c r="AC92">
        <f>ROUND((0),6)</f>
        <v>0</v>
      </c>
      <c r="AD92">
        <f>ROUND((((SUM(SmtRes!BR195:'SmtRes'!BR204))-(SUM(SmtRes!BS195:'SmtRes'!BS204)))+AE92),6)</f>
        <v>11290.688819999999</v>
      </c>
      <c r="AE92">
        <f>ROUND((SUM(SmtRes!BS195:'SmtRes'!BS204)),6)</f>
        <v>16161.186960000001</v>
      </c>
      <c r="AF92">
        <f>ROUND((SUM(SmtRes!BT195:'SmtRes'!BT204)),6)</f>
        <v>55139.520689999998</v>
      </c>
      <c r="AG92">
        <f t="shared" si="58"/>
        <v>0</v>
      </c>
      <c r="AH92">
        <f>(SUM(SmtRes!BU195:'SmtRes'!BU204))</f>
        <v>105.678</v>
      </c>
      <c r="AI92">
        <f>(SUM(SmtRes!BV195:'SmtRes'!BV204))</f>
        <v>30.024000000000001</v>
      </c>
      <c r="AJ92">
        <f t="shared" si="59"/>
        <v>0</v>
      </c>
      <c r="AK92">
        <v>61178.8122</v>
      </c>
      <c r="AL92">
        <v>0</v>
      </c>
      <c r="AM92">
        <v>8363.4731999999985</v>
      </c>
      <c r="AN92">
        <v>11971.249599999999</v>
      </c>
      <c r="AO92">
        <v>40844.089399999997</v>
      </c>
      <c r="AP92">
        <v>0</v>
      </c>
      <c r="AQ92">
        <v>78.279999999999987</v>
      </c>
      <c r="AR92">
        <v>22.24</v>
      </c>
      <c r="AS92">
        <v>0</v>
      </c>
      <c r="AT92">
        <v>103</v>
      </c>
      <c r="AU92">
        <v>60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204</v>
      </c>
      <c r="BM92">
        <v>33001</v>
      </c>
      <c r="BN92">
        <v>0</v>
      </c>
      <c r="BO92" t="s">
        <v>3</v>
      </c>
      <c r="BP92">
        <v>0</v>
      </c>
      <c r="BQ92">
        <v>2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103</v>
      </c>
      <c r="CA92">
        <v>60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1171</v>
      </c>
      <c r="CO92">
        <v>0</v>
      </c>
      <c r="CP92">
        <f t="shared" si="60"/>
        <v>243099.93</v>
      </c>
      <c r="CQ92">
        <f>SUMIF(SmtRes!AQ195:'SmtRes'!AQ204,"=1",SmtRes!AA195:'SmtRes'!AA204)</f>
        <v>0</v>
      </c>
      <c r="CR92">
        <f>SUMIF(SmtRes!AQ195:'SmtRes'!AQ204,"=1",SmtRes!AB195:'SmtRes'!AB204)</f>
        <v>2965.9000000000005</v>
      </c>
      <c r="CS92">
        <f>SUMIF(SmtRes!AQ195:'SmtRes'!AQ204,"=1",SmtRes!AC195:'SmtRes'!AC204)</f>
        <v>2315.02</v>
      </c>
      <c r="CT92">
        <f>SUMIF(SmtRes!AQ195:'SmtRes'!AQ204,"=1",SmtRes!AD195:'SmtRes'!AD204)</f>
        <v>2052.5</v>
      </c>
      <c r="CU92">
        <f t="shared" si="61"/>
        <v>0</v>
      </c>
      <c r="CV92">
        <f>SUMIF(SmtRes!AQ195:'SmtRes'!AQ204,"=1",SmtRes!BU195:'SmtRes'!BU204)</f>
        <v>105.678</v>
      </c>
      <c r="CW92">
        <f>SUMIF(SmtRes!AQ195:'SmtRes'!AQ204,"=1",SmtRes!BV195:'SmtRes'!BV204)</f>
        <v>30.024000000000001</v>
      </c>
      <c r="CX92">
        <f t="shared" si="62"/>
        <v>0</v>
      </c>
      <c r="CY92">
        <f t="shared" si="63"/>
        <v>206292.19039999999</v>
      </c>
      <c r="CZ92">
        <f t="shared" si="64"/>
        <v>120170.20799999998</v>
      </c>
      <c r="DB92">
        <v>57</v>
      </c>
      <c r="DC92" t="s">
        <v>3</v>
      </c>
      <c r="DD92" t="s">
        <v>3</v>
      </c>
      <c r="DE92" t="s">
        <v>42</v>
      </c>
      <c r="DF92" t="s">
        <v>42</v>
      </c>
      <c r="DG92" t="s">
        <v>42</v>
      </c>
      <c r="DH92" t="s">
        <v>3</v>
      </c>
      <c r="DI92" t="s">
        <v>42</v>
      </c>
      <c r="DJ92" t="s">
        <v>42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1003</v>
      </c>
      <c r="DV92" t="s">
        <v>191</v>
      </c>
      <c r="DW92" t="s">
        <v>191</v>
      </c>
      <c r="DX92">
        <v>1000</v>
      </c>
      <c r="DZ92" t="s">
        <v>3</v>
      </c>
      <c r="EA92" t="s">
        <v>3</v>
      </c>
      <c r="EB92" t="s">
        <v>3</v>
      </c>
      <c r="EC92" t="s">
        <v>3</v>
      </c>
      <c r="EE92">
        <v>80675385</v>
      </c>
      <c r="EF92">
        <v>2</v>
      </c>
      <c r="EG92" t="s">
        <v>43</v>
      </c>
      <c r="EH92">
        <v>27</v>
      </c>
      <c r="EI92" t="s">
        <v>44</v>
      </c>
      <c r="EJ92">
        <v>1</v>
      </c>
      <c r="EK92">
        <v>33001</v>
      </c>
      <c r="EL92" t="s">
        <v>44</v>
      </c>
      <c r="EM92" t="s">
        <v>45</v>
      </c>
      <c r="EO92" t="s">
        <v>46</v>
      </c>
      <c r="EQ92">
        <v>132096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78.279999999999987</v>
      </c>
      <c r="EX92">
        <v>22.24</v>
      </c>
      <c r="EY92">
        <v>0</v>
      </c>
      <c r="FQ92">
        <v>0</v>
      </c>
      <c r="FR92">
        <v>0</v>
      </c>
      <c r="FS92">
        <v>0</v>
      </c>
      <c r="FX92">
        <v>103</v>
      </c>
      <c r="FY92">
        <v>60</v>
      </c>
      <c r="GA92" t="s">
        <v>3</v>
      </c>
      <c r="GD92">
        <v>1</v>
      </c>
      <c r="GF92">
        <v>-41662907</v>
      </c>
      <c r="GG92">
        <v>2</v>
      </c>
      <c r="GH92">
        <v>1</v>
      </c>
      <c r="GI92">
        <v>-2</v>
      </c>
      <c r="GJ92">
        <v>0</v>
      </c>
      <c r="GK92">
        <v>0</v>
      </c>
      <c r="GL92">
        <f t="shared" si="65"/>
        <v>0</v>
      </c>
      <c r="GM92">
        <f t="shared" si="66"/>
        <v>569562.32999999996</v>
      </c>
      <c r="GN92">
        <f t="shared" si="67"/>
        <v>569562.32999999996</v>
      </c>
      <c r="GO92">
        <f t="shared" si="68"/>
        <v>0</v>
      </c>
      <c r="GP92">
        <f t="shared" si="69"/>
        <v>0</v>
      </c>
      <c r="GR92">
        <v>0</v>
      </c>
      <c r="GS92">
        <v>3</v>
      </c>
      <c r="GT92">
        <v>0</v>
      </c>
      <c r="GU92" t="s">
        <v>3</v>
      </c>
      <c r="GV92">
        <f t="shared" si="70"/>
        <v>0</v>
      </c>
      <c r="GW92">
        <v>1</v>
      </c>
      <c r="GX92">
        <f t="shared" si="71"/>
        <v>0</v>
      </c>
      <c r="HA92">
        <v>0</v>
      </c>
      <c r="HB92">
        <v>0</v>
      </c>
      <c r="HC92">
        <f t="shared" si="72"/>
        <v>0</v>
      </c>
      <c r="HE92" t="s">
        <v>3</v>
      </c>
      <c r="HF92" t="s">
        <v>3</v>
      </c>
      <c r="HM92" t="s">
        <v>3</v>
      </c>
      <c r="HN92" t="s">
        <v>47</v>
      </c>
      <c r="HO92" t="s">
        <v>48</v>
      </c>
      <c r="HP92" t="s">
        <v>44</v>
      </c>
      <c r="HQ92" t="s">
        <v>44</v>
      </c>
      <c r="HS92">
        <v>0</v>
      </c>
      <c r="IK92">
        <v>0</v>
      </c>
    </row>
    <row r="93" spans="1:245" x14ac:dyDescent="0.2">
      <c r="A93">
        <v>17</v>
      </c>
      <c r="B93">
        <v>1</v>
      </c>
      <c r="C93">
        <f>ROW(SmtRes!A212)</f>
        <v>212</v>
      </c>
      <c r="D93">
        <f>ROW(EtalonRes!A286)</f>
        <v>286</v>
      </c>
      <c r="E93" t="s">
        <v>3</v>
      </c>
      <c r="F93" t="s">
        <v>205</v>
      </c>
      <c r="G93" t="s">
        <v>206</v>
      </c>
      <c r="H93" t="s">
        <v>40</v>
      </c>
      <c r="I93">
        <v>0</v>
      </c>
      <c r="J93">
        <v>0</v>
      </c>
      <c r="K93">
        <v>0</v>
      </c>
      <c r="O93">
        <f t="shared" si="52"/>
        <v>0</v>
      </c>
      <c r="P93">
        <f>SUMIF(SmtRes!AQ205:'SmtRes'!AQ212,"=1",SmtRes!DF205:'SmtRes'!DF212)</f>
        <v>0</v>
      </c>
      <c r="Q93">
        <f>SUMIF(SmtRes!AQ205:'SmtRes'!AQ212,"=1",SmtRes!DG205:'SmtRes'!DG212)</f>
        <v>0</v>
      </c>
      <c r="R93">
        <f>SUMIF(SmtRes!AQ205:'SmtRes'!AQ212,"=1",SmtRes!DH205:'SmtRes'!DH212)</f>
        <v>0</v>
      </c>
      <c r="S93">
        <f>SUMIF(SmtRes!AQ205:'SmtRes'!AQ212,"=1",SmtRes!DI205:'SmtRes'!DI212)</f>
        <v>0</v>
      </c>
      <c r="T93">
        <f t="shared" si="53"/>
        <v>0</v>
      </c>
      <c r="U93">
        <f>SUMIF(SmtRes!AQ205:'SmtRes'!AQ212,"=1",SmtRes!CV205:'SmtRes'!CV212)</f>
        <v>0</v>
      </c>
      <c r="V93">
        <f>SUMIF(SmtRes!AQ205:'SmtRes'!AQ212,"=1",SmtRes!CW205:'SmtRes'!CW212)</f>
        <v>0</v>
      </c>
      <c r="W93">
        <f t="shared" si="54"/>
        <v>0</v>
      </c>
      <c r="X93">
        <f t="shared" si="55"/>
        <v>0</v>
      </c>
      <c r="Y93">
        <f t="shared" si="56"/>
        <v>0</v>
      </c>
      <c r="AA93">
        <v>-1</v>
      </c>
      <c r="AB93">
        <f t="shared" si="57"/>
        <v>1716.7297679999999</v>
      </c>
      <c r="AC93">
        <f>ROUND((0),6)</f>
        <v>0</v>
      </c>
      <c r="AD93">
        <f>ROUND((((SUM(SmtRes!BR205:'SmtRes'!BR212))-(SUM(SmtRes!BS205:'SmtRes'!BS212)))+AE93),6)</f>
        <v>248.48623799999999</v>
      </c>
      <c r="AE93">
        <f>ROUND((SUM(SmtRes!BS205:'SmtRes'!BS212)),6)</f>
        <v>367.58959499999997</v>
      </c>
      <c r="AF93">
        <f>ROUND((SUM(SmtRes!BT205:'SmtRes'!BT212)),6)</f>
        <v>1468.24353</v>
      </c>
      <c r="AG93">
        <f t="shared" si="58"/>
        <v>0</v>
      </c>
      <c r="AH93">
        <f>(SUM(SmtRes!BU205:'SmtRes'!BU212))</f>
        <v>2.8079999999999998</v>
      </c>
      <c r="AI93">
        <f>(SUM(SmtRes!BV205:'SmtRes'!BV212))</f>
        <v>0.68728500000000003</v>
      </c>
      <c r="AJ93">
        <f t="shared" si="59"/>
        <v>0</v>
      </c>
      <c r="AK93">
        <v>1543.9402689999999</v>
      </c>
      <c r="AL93">
        <v>0</v>
      </c>
      <c r="AM93">
        <v>184.06388000000001</v>
      </c>
      <c r="AN93">
        <v>272.288589</v>
      </c>
      <c r="AO93">
        <v>1087.5878</v>
      </c>
      <c r="AP93">
        <v>0</v>
      </c>
      <c r="AQ93">
        <v>2.08</v>
      </c>
      <c r="AR93">
        <v>0.5091</v>
      </c>
      <c r="AS93">
        <v>0</v>
      </c>
      <c r="AT93">
        <v>103</v>
      </c>
      <c r="AU93">
        <v>60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1</v>
      </c>
      <c r="BD93" t="s">
        <v>3</v>
      </c>
      <c r="BE93" t="s">
        <v>3</v>
      </c>
      <c r="BF93" t="s">
        <v>3</v>
      </c>
      <c r="BG93" t="s">
        <v>3</v>
      </c>
      <c r="BH93">
        <v>0</v>
      </c>
      <c r="BI93">
        <v>1</v>
      </c>
      <c r="BJ93" t="s">
        <v>207</v>
      </c>
      <c r="BM93">
        <v>33001</v>
      </c>
      <c r="BN93">
        <v>0</v>
      </c>
      <c r="BO93" t="s">
        <v>3</v>
      </c>
      <c r="BP93">
        <v>0</v>
      </c>
      <c r="BQ93">
        <v>2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3</v>
      </c>
      <c r="BZ93">
        <v>103</v>
      </c>
      <c r="CA93">
        <v>60</v>
      </c>
      <c r="CB93" t="s">
        <v>3</v>
      </c>
      <c r="CE93">
        <v>0</v>
      </c>
      <c r="CF93">
        <v>0</v>
      </c>
      <c r="CG93">
        <v>0</v>
      </c>
      <c r="CM93">
        <v>0</v>
      </c>
      <c r="CN93" t="s">
        <v>1171</v>
      </c>
      <c r="CO93">
        <v>0</v>
      </c>
      <c r="CP93">
        <f t="shared" si="60"/>
        <v>0</v>
      </c>
      <c r="CQ93">
        <f>SUMIF(SmtRes!AQ205:'SmtRes'!AQ212,"=1",SmtRes!AA205:'SmtRes'!AA212)</f>
        <v>0</v>
      </c>
      <c r="CR93">
        <f>SUMIF(SmtRes!AQ205:'SmtRes'!AQ212,"=1",SmtRes!AB205:'SmtRes'!AB212)</f>
        <v>2738.8</v>
      </c>
      <c r="CS93">
        <f>SUMIF(SmtRes!AQ205:'SmtRes'!AQ212,"=1",SmtRes!AC205:'SmtRes'!AC212)</f>
        <v>1782.01</v>
      </c>
      <c r="CT93">
        <f>SUMIF(SmtRes!AQ205:'SmtRes'!AQ212,"=1",SmtRes!AD205:'SmtRes'!AD212)</f>
        <v>2052.5</v>
      </c>
      <c r="CU93">
        <f t="shared" si="61"/>
        <v>0</v>
      </c>
      <c r="CV93">
        <f>SUMIF(SmtRes!AQ205:'SmtRes'!AQ212,"=1",SmtRes!BU205:'SmtRes'!BU212)</f>
        <v>2.8079999999999998</v>
      </c>
      <c r="CW93">
        <f>SUMIF(SmtRes!AQ205:'SmtRes'!AQ212,"=1",SmtRes!BV205:'SmtRes'!BV212)</f>
        <v>0.68728500000000003</v>
      </c>
      <c r="CX93">
        <f t="shared" si="62"/>
        <v>0</v>
      </c>
      <c r="CY93">
        <f t="shared" si="63"/>
        <v>0</v>
      </c>
      <c r="CZ93">
        <f t="shared" si="64"/>
        <v>0</v>
      </c>
      <c r="DB93">
        <v>59</v>
      </c>
      <c r="DC93" t="s">
        <v>3</v>
      </c>
      <c r="DD93" t="s">
        <v>3</v>
      </c>
      <c r="DE93" t="s">
        <v>42</v>
      </c>
      <c r="DF93" t="s">
        <v>42</v>
      </c>
      <c r="DG93" t="s">
        <v>42</v>
      </c>
      <c r="DH93" t="s">
        <v>3</v>
      </c>
      <c r="DI93" t="s">
        <v>42</v>
      </c>
      <c r="DJ93" t="s">
        <v>42</v>
      </c>
      <c r="DK93" t="s">
        <v>3</v>
      </c>
      <c r="DL93" t="s">
        <v>3</v>
      </c>
      <c r="DM93" t="s">
        <v>3</v>
      </c>
      <c r="DN93">
        <v>0</v>
      </c>
      <c r="DO93">
        <v>0</v>
      </c>
      <c r="DP93">
        <v>1</v>
      </c>
      <c r="DQ93">
        <v>1</v>
      </c>
      <c r="DU93">
        <v>1013</v>
      </c>
      <c r="DV93" t="s">
        <v>40</v>
      </c>
      <c r="DW93" t="s">
        <v>40</v>
      </c>
      <c r="DX93">
        <v>1</v>
      </c>
      <c r="DZ93" t="s">
        <v>3</v>
      </c>
      <c r="EA93" t="s">
        <v>3</v>
      </c>
      <c r="EB93" t="s">
        <v>3</v>
      </c>
      <c r="EC93" t="s">
        <v>3</v>
      </c>
      <c r="EE93">
        <v>80675385</v>
      </c>
      <c r="EF93">
        <v>2</v>
      </c>
      <c r="EG93" t="s">
        <v>43</v>
      </c>
      <c r="EH93">
        <v>27</v>
      </c>
      <c r="EI93" t="s">
        <v>44</v>
      </c>
      <c r="EJ93">
        <v>1</v>
      </c>
      <c r="EK93">
        <v>33001</v>
      </c>
      <c r="EL93" t="s">
        <v>44</v>
      </c>
      <c r="EM93" t="s">
        <v>45</v>
      </c>
      <c r="EO93" t="s">
        <v>46</v>
      </c>
      <c r="EQ93">
        <v>132096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2.08</v>
      </c>
      <c r="EX93">
        <v>0.51</v>
      </c>
      <c r="EY93">
        <v>0</v>
      </c>
      <c r="FQ93">
        <v>0</v>
      </c>
      <c r="FR93">
        <v>0</v>
      </c>
      <c r="FS93">
        <v>0</v>
      </c>
      <c r="FX93">
        <v>103</v>
      </c>
      <c r="FY93">
        <v>60</v>
      </c>
      <c r="GA93" t="s">
        <v>3</v>
      </c>
      <c r="GD93">
        <v>1</v>
      </c>
      <c r="GF93">
        <v>-331878026</v>
      </c>
      <c r="GG93">
        <v>2</v>
      </c>
      <c r="GH93">
        <v>1</v>
      </c>
      <c r="GI93">
        <v>-2</v>
      </c>
      <c r="GJ93">
        <v>0</v>
      </c>
      <c r="GK93">
        <v>0</v>
      </c>
      <c r="GL93">
        <f t="shared" si="65"/>
        <v>0</v>
      </c>
      <c r="GM93">
        <f t="shared" si="66"/>
        <v>0</v>
      </c>
      <c r="GN93">
        <f t="shared" si="67"/>
        <v>0</v>
      </c>
      <c r="GO93">
        <f t="shared" si="68"/>
        <v>0</v>
      </c>
      <c r="GP93">
        <f t="shared" si="69"/>
        <v>0</v>
      </c>
      <c r="GR93">
        <v>0</v>
      </c>
      <c r="GS93">
        <v>3</v>
      </c>
      <c r="GT93">
        <v>0</v>
      </c>
      <c r="GU93" t="s">
        <v>3</v>
      </c>
      <c r="GV93">
        <f t="shared" si="70"/>
        <v>0</v>
      </c>
      <c r="GW93">
        <v>1</v>
      </c>
      <c r="GX93">
        <f t="shared" si="71"/>
        <v>0</v>
      </c>
      <c r="HA93">
        <v>0</v>
      </c>
      <c r="HB93">
        <v>0</v>
      </c>
      <c r="HC93">
        <f t="shared" si="72"/>
        <v>0</v>
      </c>
      <c r="HE93" t="s">
        <v>3</v>
      </c>
      <c r="HF93" t="s">
        <v>3</v>
      </c>
      <c r="HM93" t="s">
        <v>3</v>
      </c>
      <c r="HN93" t="s">
        <v>47</v>
      </c>
      <c r="HO93" t="s">
        <v>48</v>
      </c>
      <c r="HP93" t="s">
        <v>44</v>
      </c>
      <c r="HQ93" t="s">
        <v>44</v>
      </c>
      <c r="HS93">
        <v>0</v>
      </c>
      <c r="IK93">
        <v>0</v>
      </c>
    </row>
    <row r="94" spans="1:245" x14ac:dyDescent="0.2">
      <c r="A94">
        <v>17</v>
      </c>
      <c r="B94">
        <v>1</v>
      </c>
      <c r="C94">
        <f>ROW(SmtRes!A216)</f>
        <v>216</v>
      </c>
      <c r="D94">
        <f>ROW(EtalonRes!A290)</f>
        <v>290</v>
      </c>
      <c r="E94" t="s">
        <v>208</v>
      </c>
      <c r="F94" t="s">
        <v>209</v>
      </c>
      <c r="G94" t="s">
        <v>210</v>
      </c>
      <c r="H94" t="s">
        <v>211</v>
      </c>
      <c r="I94">
        <v>1</v>
      </c>
      <c r="J94">
        <v>0</v>
      </c>
      <c r="K94">
        <v>1</v>
      </c>
      <c r="O94">
        <f t="shared" si="52"/>
        <v>10663.48</v>
      </c>
      <c r="P94">
        <f>SUMIF(SmtRes!AQ213:'SmtRes'!AQ216,"=1",SmtRes!DF213:'SmtRes'!DF216)</f>
        <v>0</v>
      </c>
      <c r="Q94">
        <f>SUMIF(SmtRes!AQ213:'SmtRes'!AQ216,"=1",SmtRes!DG213:'SmtRes'!DG216)</f>
        <v>605.59</v>
      </c>
      <c r="R94">
        <f>SUMIF(SmtRes!AQ213:'SmtRes'!AQ216,"=1",SmtRes!DH213:'SmtRes'!DH216)</f>
        <v>503.69</v>
      </c>
      <c r="S94">
        <f>SUMIF(SmtRes!AQ213:'SmtRes'!AQ216,"=1",SmtRes!DI213:'SmtRes'!DI216)</f>
        <v>9554.2000000000007</v>
      </c>
      <c r="T94">
        <f t="shared" si="53"/>
        <v>0</v>
      </c>
      <c r="U94">
        <f>SUMIF(SmtRes!AQ213:'SmtRes'!AQ216,"=1",SmtRes!CV213:'SmtRes'!CV216)</f>
        <v>18.765000000000001</v>
      </c>
      <c r="V94">
        <f>SUMIF(SmtRes!AQ213:'SmtRes'!AQ216,"=1",SmtRes!CW213:'SmtRes'!CW216)</f>
        <v>0.94499999999999995</v>
      </c>
      <c r="W94">
        <f t="shared" si="54"/>
        <v>0</v>
      </c>
      <c r="X94">
        <f t="shared" si="55"/>
        <v>10359.629999999999</v>
      </c>
      <c r="Y94">
        <f t="shared" si="56"/>
        <v>6034.73</v>
      </c>
      <c r="AA94">
        <v>84444888</v>
      </c>
      <c r="AB94">
        <f t="shared" si="57"/>
        <v>10159.79355</v>
      </c>
      <c r="AC94">
        <f>ROUND((0),6)</f>
        <v>0</v>
      </c>
      <c r="AD94">
        <f>ROUND((((SUM(SmtRes!BR213:'SmtRes'!BR216))-(SUM(SmtRes!BS213:'SmtRes'!BS216)))+AE94),6)</f>
        <v>605.59379999999999</v>
      </c>
      <c r="AE94">
        <f>ROUND((SUM(SmtRes!BS213:'SmtRes'!BS216)),6)</f>
        <v>503.69445000000002</v>
      </c>
      <c r="AF94">
        <f>ROUND((SUM(SmtRes!BT213:'SmtRes'!BT216)),6)</f>
        <v>9554.1997499999998</v>
      </c>
      <c r="AG94">
        <f t="shared" si="58"/>
        <v>0</v>
      </c>
      <c r="AH94">
        <f>(SUM(SmtRes!BU213:'SmtRes'!BU216))</f>
        <v>18.765000000000001</v>
      </c>
      <c r="AI94">
        <f>(SUM(SmtRes!BV213:'SmtRes'!BV216))</f>
        <v>0.94499999999999995</v>
      </c>
      <c r="AJ94">
        <f t="shared" si="59"/>
        <v>0</v>
      </c>
      <c r="AK94">
        <v>7898.8799999999992</v>
      </c>
      <c r="AL94">
        <v>0</v>
      </c>
      <c r="AM94">
        <v>448.58799999999997</v>
      </c>
      <c r="AN94">
        <v>373.10699999999997</v>
      </c>
      <c r="AO94">
        <v>7077.1849999999995</v>
      </c>
      <c r="AP94">
        <v>0</v>
      </c>
      <c r="AQ94">
        <v>13.9</v>
      </c>
      <c r="AR94">
        <v>0.7</v>
      </c>
      <c r="AS94">
        <v>0</v>
      </c>
      <c r="AT94">
        <v>103</v>
      </c>
      <c r="AU94">
        <v>60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212</v>
      </c>
      <c r="BM94">
        <v>33001</v>
      </c>
      <c r="BN94">
        <v>0</v>
      </c>
      <c r="BO94" t="s">
        <v>3</v>
      </c>
      <c r="BP94">
        <v>0</v>
      </c>
      <c r="BQ94">
        <v>2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103</v>
      </c>
      <c r="CA94">
        <v>60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1171</v>
      </c>
      <c r="CO94">
        <v>0</v>
      </c>
      <c r="CP94">
        <f t="shared" si="60"/>
        <v>10663.480000000001</v>
      </c>
      <c r="CQ94">
        <f>SUMIF(SmtRes!AQ213:'SmtRes'!AQ216,"=1",SmtRes!AA213:'SmtRes'!AA216)</f>
        <v>0</v>
      </c>
      <c r="CR94">
        <f>SUMIF(SmtRes!AQ213:'SmtRes'!AQ216,"=1",SmtRes!AB213:'SmtRes'!AB216)</f>
        <v>640.84</v>
      </c>
      <c r="CS94">
        <f>SUMIF(SmtRes!AQ213:'SmtRes'!AQ216,"=1",SmtRes!AC213:'SmtRes'!AC216)</f>
        <v>533.01</v>
      </c>
      <c r="CT94">
        <f>SUMIF(SmtRes!AQ213:'SmtRes'!AQ216,"=1",SmtRes!AD213:'SmtRes'!AD216)</f>
        <v>509.15</v>
      </c>
      <c r="CU94">
        <f t="shared" si="61"/>
        <v>0</v>
      </c>
      <c r="CV94">
        <f>SUMIF(SmtRes!AQ213:'SmtRes'!AQ216,"=1",SmtRes!BU213:'SmtRes'!BU216)</f>
        <v>18.765000000000001</v>
      </c>
      <c r="CW94">
        <f>SUMIF(SmtRes!AQ213:'SmtRes'!AQ216,"=1",SmtRes!BV213:'SmtRes'!BV216)</f>
        <v>0.94499999999999995</v>
      </c>
      <c r="CX94">
        <f t="shared" si="62"/>
        <v>0</v>
      </c>
      <c r="CY94">
        <f t="shared" si="63"/>
        <v>10359.626700000001</v>
      </c>
      <c r="CZ94">
        <f t="shared" si="64"/>
        <v>6034.7340000000004</v>
      </c>
      <c r="DB94">
        <v>61</v>
      </c>
      <c r="DC94" t="s">
        <v>3</v>
      </c>
      <c r="DD94" t="s">
        <v>3</v>
      </c>
      <c r="DE94" t="s">
        <v>42</v>
      </c>
      <c r="DF94" t="s">
        <v>42</v>
      </c>
      <c r="DG94" t="s">
        <v>42</v>
      </c>
      <c r="DH94" t="s">
        <v>3</v>
      </c>
      <c r="DI94" t="s">
        <v>42</v>
      </c>
      <c r="DJ94" t="s">
        <v>42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211</v>
      </c>
      <c r="DW94" t="s">
        <v>211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80675385</v>
      </c>
      <c r="EF94">
        <v>2</v>
      </c>
      <c r="EG94" t="s">
        <v>43</v>
      </c>
      <c r="EH94">
        <v>27</v>
      </c>
      <c r="EI94" t="s">
        <v>44</v>
      </c>
      <c r="EJ94">
        <v>1</v>
      </c>
      <c r="EK94">
        <v>33001</v>
      </c>
      <c r="EL94" t="s">
        <v>44</v>
      </c>
      <c r="EM94" t="s">
        <v>45</v>
      </c>
      <c r="EO94" t="s">
        <v>46</v>
      </c>
      <c r="EQ94">
        <v>131072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13.9</v>
      </c>
      <c r="EX94">
        <v>0.7</v>
      </c>
      <c r="EY94">
        <v>0</v>
      </c>
      <c r="FQ94">
        <v>0</v>
      </c>
      <c r="FR94">
        <v>0</v>
      </c>
      <c r="FS94">
        <v>0</v>
      </c>
      <c r="FX94">
        <v>103</v>
      </c>
      <c r="FY94">
        <v>60</v>
      </c>
      <c r="GA94" t="s">
        <v>3</v>
      </c>
      <c r="GD94">
        <v>1</v>
      </c>
      <c r="GF94">
        <v>845989939</v>
      </c>
      <c r="GG94">
        <v>2</v>
      </c>
      <c r="GH94">
        <v>1</v>
      </c>
      <c r="GI94">
        <v>-2</v>
      </c>
      <c r="GJ94">
        <v>0</v>
      </c>
      <c r="GK94">
        <v>0</v>
      </c>
      <c r="GL94">
        <f t="shared" si="65"/>
        <v>0</v>
      </c>
      <c r="GM94">
        <f t="shared" si="66"/>
        <v>27057.84</v>
      </c>
      <c r="GN94">
        <f t="shared" si="67"/>
        <v>27057.84</v>
      </c>
      <c r="GO94">
        <f t="shared" si="68"/>
        <v>0</v>
      </c>
      <c r="GP94">
        <f t="shared" si="69"/>
        <v>0</v>
      </c>
      <c r="GR94">
        <v>0</v>
      </c>
      <c r="GS94">
        <v>3</v>
      </c>
      <c r="GT94">
        <v>0</v>
      </c>
      <c r="GU94" t="s">
        <v>3</v>
      </c>
      <c r="GV94">
        <f t="shared" si="70"/>
        <v>0</v>
      </c>
      <c r="GW94">
        <v>1</v>
      </c>
      <c r="GX94">
        <f t="shared" si="71"/>
        <v>0</v>
      </c>
      <c r="HA94">
        <v>0</v>
      </c>
      <c r="HB94">
        <v>0</v>
      </c>
      <c r="HC94">
        <f t="shared" si="72"/>
        <v>0</v>
      </c>
      <c r="HE94" t="s">
        <v>3</v>
      </c>
      <c r="HF94" t="s">
        <v>3</v>
      </c>
      <c r="HM94" t="s">
        <v>3</v>
      </c>
      <c r="HN94" t="s">
        <v>47</v>
      </c>
      <c r="HO94" t="s">
        <v>48</v>
      </c>
      <c r="HP94" t="s">
        <v>44</v>
      </c>
      <c r="HQ94" t="s">
        <v>44</v>
      </c>
      <c r="HS94">
        <v>0</v>
      </c>
      <c r="IK94">
        <v>0</v>
      </c>
    </row>
    <row r="95" spans="1:245" x14ac:dyDescent="0.2">
      <c r="A95">
        <v>18</v>
      </c>
      <c r="B95">
        <v>1</v>
      </c>
      <c r="C95">
        <v>216</v>
      </c>
      <c r="E95" t="s">
        <v>213</v>
      </c>
      <c r="F95" t="s">
        <v>214</v>
      </c>
      <c r="G95" t="s">
        <v>215</v>
      </c>
      <c r="H95" t="s">
        <v>216</v>
      </c>
      <c r="I95">
        <f>I94*J95</f>
        <v>0</v>
      </c>
      <c r="J95">
        <v>0</v>
      </c>
      <c r="K95">
        <v>0</v>
      </c>
      <c r="O95">
        <f t="shared" si="52"/>
        <v>0</v>
      </c>
      <c r="P95">
        <f>ROUND(CQ95*I95,2)</f>
        <v>0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 t="shared" si="53"/>
        <v>0</v>
      </c>
      <c r="U95">
        <f>ROUND(CV95*I95,7)</f>
        <v>0</v>
      </c>
      <c r="V95">
        <f>ROUND(CW95*I95,7)</f>
        <v>0</v>
      </c>
      <c r="W95">
        <f t="shared" si="54"/>
        <v>0</v>
      </c>
      <c r="X95">
        <f t="shared" si="55"/>
        <v>0</v>
      </c>
      <c r="Y95">
        <f t="shared" si="56"/>
        <v>0</v>
      </c>
      <c r="AA95">
        <v>84444888</v>
      </c>
      <c r="AB95">
        <f t="shared" si="57"/>
        <v>0</v>
      </c>
      <c r="AC95">
        <f>ROUND((ES95),6)</f>
        <v>0</v>
      </c>
      <c r="AD95">
        <f>ROUND((((ET95)-(EU95))+AE95),6)</f>
        <v>0</v>
      </c>
      <c r="AE95">
        <f>ROUND((EU95),6)</f>
        <v>0</v>
      </c>
      <c r="AF95">
        <f>ROUND((EV95),6)</f>
        <v>0</v>
      </c>
      <c r="AG95">
        <f t="shared" si="58"/>
        <v>0</v>
      </c>
      <c r="AH95">
        <f>(EW95)</f>
        <v>0</v>
      </c>
      <c r="AI95">
        <f>(EX95)</f>
        <v>0</v>
      </c>
      <c r="AJ95">
        <f t="shared" si="59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103</v>
      </c>
      <c r="AU95">
        <v>60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1</v>
      </c>
      <c r="BJ95" t="s">
        <v>3</v>
      </c>
      <c r="BM95">
        <v>33001</v>
      </c>
      <c r="BN95">
        <v>0</v>
      </c>
      <c r="BO95" t="s">
        <v>3</v>
      </c>
      <c r="BP95">
        <v>0</v>
      </c>
      <c r="BQ95">
        <v>2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103</v>
      </c>
      <c r="CA95">
        <v>60</v>
      </c>
      <c r="CB95" t="s">
        <v>3</v>
      </c>
      <c r="CE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 t="shared" si="60"/>
        <v>0</v>
      </c>
      <c r="CQ95">
        <f>ROUND(AL95*BC95,2)</f>
        <v>0</v>
      </c>
      <c r="CR95">
        <f>ROUND(AM95*BB95,2)</f>
        <v>0</v>
      </c>
      <c r="CS95">
        <f>ROUND(AN95*BS95,2)</f>
        <v>0</v>
      </c>
      <c r="CT95">
        <f>ROUND(AO95*BA95,2)</f>
        <v>0</v>
      </c>
      <c r="CU95">
        <f t="shared" si="61"/>
        <v>0</v>
      </c>
      <c r="CV95">
        <f>AH95</f>
        <v>0</v>
      </c>
      <c r="CW95">
        <f>AI95</f>
        <v>0</v>
      </c>
      <c r="CX95">
        <f t="shared" si="62"/>
        <v>0</v>
      </c>
      <c r="CY95">
        <f t="shared" si="63"/>
        <v>0</v>
      </c>
      <c r="CZ95">
        <f t="shared" si="64"/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U95">
        <v>1009</v>
      </c>
      <c r="DV95" t="s">
        <v>216</v>
      </c>
      <c r="DW95" t="s">
        <v>216</v>
      </c>
      <c r="DX95">
        <v>1000</v>
      </c>
      <c r="DZ95" t="s">
        <v>3</v>
      </c>
      <c r="EA95" t="s">
        <v>3</v>
      </c>
      <c r="EB95" t="s">
        <v>3</v>
      </c>
      <c r="EC95" t="s">
        <v>3</v>
      </c>
      <c r="EE95">
        <v>80675385</v>
      </c>
      <c r="EF95">
        <v>2</v>
      </c>
      <c r="EG95" t="s">
        <v>43</v>
      </c>
      <c r="EH95">
        <v>27</v>
      </c>
      <c r="EI95" t="s">
        <v>44</v>
      </c>
      <c r="EJ95">
        <v>1</v>
      </c>
      <c r="EK95">
        <v>33001</v>
      </c>
      <c r="EL95" t="s">
        <v>44</v>
      </c>
      <c r="EM95" t="s">
        <v>45</v>
      </c>
      <c r="EO95" t="s">
        <v>3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v>0</v>
      </c>
      <c r="FS95">
        <v>0</v>
      </c>
      <c r="FX95">
        <v>103</v>
      </c>
      <c r="FY95">
        <v>60</v>
      </c>
      <c r="GA95" t="s">
        <v>3</v>
      </c>
      <c r="GD95">
        <v>1</v>
      </c>
      <c r="GF95">
        <v>1511376573</v>
      </c>
      <c r="GG95">
        <v>2</v>
      </c>
      <c r="GH95">
        <v>1</v>
      </c>
      <c r="GI95">
        <v>-2</v>
      </c>
      <c r="GJ95">
        <v>0</v>
      </c>
      <c r="GK95">
        <v>0</v>
      </c>
      <c r="GL95">
        <f t="shared" si="65"/>
        <v>0</v>
      </c>
      <c r="GM95">
        <f t="shared" si="66"/>
        <v>0</v>
      </c>
      <c r="GN95">
        <f t="shared" si="67"/>
        <v>0</v>
      </c>
      <c r="GO95">
        <f t="shared" si="68"/>
        <v>0</v>
      </c>
      <c r="GP95">
        <f t="shared" si="69"/>
        <v>0</v>
      </c>
      <c r="GR95">
        <v>0</v>
      </c>
      <c r="GS95">
        <v>3</v>
      </c>
      <c r="GT95">
        <v>0</v>
      </c>
      <c r="GU95" t="s">
        <v>3</v>
      </c>
      <c r="GV95">
        <f t="shared" si="70"/>
        <v>0</v>
      </c>
      <c r="GW95">
        <v>1</v>
      </c>
      <c r="GX95">
        <f t="shared" si="71"/>
        <v>0</v>
      </c>
      <c r="HA95">
        <v>0</v>
      </c>
      <c r="HB95">
        <v>0</v>
      </c>
      <c r="HC95">
        <f t="shared" si="72"/>
        <v>0</v>
      </c>
      <c r="HE95" t="s">
        <v>3</v>
      </c>
      <c r="HF95" t="s">
        <v>3</v>
      </c>
      <c r="HM95" t="s">
        <v>3</v>
      </c>
      <c r="HN95" t="s">
        <v>47</v>
      </c>
      <c r="HO95" t="s">
        <v>48</v>
      </c>
      <c r="HP95" t="s">
        <v>44</v>
      </c>
      <c r="HQ95" t="s">
        <v>44</v>
      </c>
      <c r="HS95">
        <v>0</v>
      </c>
      <c r="IK95">
        <v>0</v>
      </c>
    </row>
    <row r="96" spans="1:245" x14ac:dyDescent="0.2">
      <c r="A96">
        <v>17</v>
      </c>
      <c r="B96">
        <v>1</v>
      </c>
      <c r="C96">
        <f>ROW(SmtRes!A220)</f>
        <v>220</v>
      </c>
      <c r="D96">
        <f>ROW(EtalonRes!A294)</f>
        <v>294</v>
      </c>
      <c r="E96" t="s">
        <v>217</v>
      </c>
      <c r="F96" t="s">
        <v>218</v>
      </c>
      <c r="G96" t="s">
        <v>219</v>
      </c>
      <c r="H96" t="s">
        <v>211</v>
      </c>
      <c r="I96">
        <v>1</v>
      </c>
      <c r="J96">
        <v>0</v>
      </c>
      <c r="K96">
        <v>1</v>
      </c>
      <c r="O96">
        <f t="shared" si="52"/>
        <v>12656.62</v>
      </c>
      <c r="P96">
        <f>SUMIF(SmtRes!AQ217:'SmtRes'!AQ220,"=1",SmtRes!DF217:'SmtRes'!DF220)</f>
        <v>0</v>
      </c>
      <c r="Q96">
        <f>SUMIF(SmtRes!AQ217:'SmtRes'!AQ220,"=1",SmtRes!DG217:'SmtRes'!DG220)</f>
        <v>718.06</v>
      </c>
      <c r="R96">
        <f>SUMIF(SmtRes!AQ217:'SmtRes'!AQ220,"=1",SmtRes!DH217:'SmtRes'!DH220)</f>
        <v>597.24</v>
      </c>
      <c r="S96">
        <f>SUMIF(SmtRes!AQ217:'SmtRes'!AQ220,"=1",SmtRes!DI217:'SmtRes'!DI220)</f>
        <v>11341.32</v>
      </c>
      <c r="T96">
        <f t="shared" si="53"/>
        <v>0</v>
      </c>
      <c r="U96">
        <f>SUMIF(SmtRes!AQ217:'SmtRes'!AQ220,"=1",SmtRes!CV217:'SmtRes'!CV220)</f>
        <v>22.274999999999999</v>
      </c>
      <c r="V96">
        <f>SUMIF(SmtRes!AQ217:'SmtRes'!AQ220,"=1",SmtRes!CW217:'SmtRes'!CW220)</f>
        <v>1.1205000000000001</v>
      </c>
      <c r="W96">
        <f t="shared" si="54"/>
        <v>0</v>
      </c>
      <c r="X96">
        <f t="shared" si="55"/>
        <v>12296.72</v>
      </c>
      <c r="Y96">
        <f t="shared" si="56"/>
        <v>7163.14</v>
      </c>
      <c r="AA96">
        <v>84444888</v>
      </c>
      <c r="AB96">
        <f t="shared" si="57"/>
        <v>12059.377469999999</v>
      </c>
      <c r="AC96">
        <f>ROUND((0),6)</f>
        <v>0</v>
      </c>
      <c r="AD96">
        <f>ROUND((((SUM(SmtRes!BR217:'SmtRes'!BR220))-(SUM(SmtRes!BS217:'SmtRes'!BS220)))+AE96),6)</f>
        <v>718.06122000000005</v>
      </c>
      <c r="AE96">
        <f>ROUND((SUM(SmtRes!BS217:'SmtRes'!BS220)),6)</f>
        <v>597.23770500000001</v>
      </c>
      <c r="AF96">
        <f>ROUND((SUM(SmtRes!BT217:'SmtRes'!BT220)),6)</f>
        <v>11341.31625</v>
      </c>
      <c r="AG96">
        <f t="shared" si="58"/>
        <v>0</v>
      </c>
      <c r="AH96">
        <f>(SUM(SmtRes!BU217:'SmtRes'!BU220))</f>
        <v>22.274999999999999</v>
      </c>
      <c r="AI96">
        <f>(SUM(SmtRes!BV217:'SmtRes'!BV220))</f>
        <v>1.1205000000000001</v>
      </c>
      <c r="AJ96">
        <f t="shared" si="59"/>
        <v>0</v>
      </c>
      <c r="AK96">
        <v>9375.2705000000005</v>
      </c>
      <c r="AL96">
        <v>0</v>
      </c>
      <c r="AM96">
        <v>531.8972</v>
      </c>
      <c r="AN96">
        <v>442.39829999999995</v>
      </c>
      <c r="AO96">
        <v>8400.9750000000004</v>
      </c>
      <c r="AP96">
        <v>0</v>
      </c>
      <c r="AQ96">
        <v>16.5</v>
      </c>
      <c r="AR96">
        <v>0.83</v>
      </c>
      <c r="AS96">
        <v>0</v>
      </c>
      <c r="AT96">
        <v>103</v>
      </c>
      <c r="AU96">
        <v>60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1</v>
      </c>
      <c r="BD96" t="s">
        <v>3</v>
      </c>
      <c r="BE96" t="s">
        <v>3</v>
      </c>
      <c r="BF96" t="s">
        <v>3</v>
      </c>
      <c r="BG96" t="s">
        <v>3</v>
      </c>
      <c r="BH96">
        <v>0</v>
      </c>
      <c r="BI96">
        <v>1</v>
      </c>
      <c r="BJ96" t="s">
        <v>220</v>
      </c>
      <c r="BM96">
        <v>33001</v>
      </c>
      <c r="BN96">
        <v>0</v>
      </c>
      <c r="BO96" t="s">
        <v>3</v>
      </c>
      <c r="BP96">
        <v>0</v>
      </c>
      <c r="BQ96">
        <v>2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103</v>
      </c>
      <c r="CA96">
        <v>60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1171</v>
      </c>
      <c r="CO96">
        <v>0</v>
      </c>
      <c r="CP96">
        <f t="shared" si="60"/>
        <v>12656.619999999999</v>
      </c>
      <c r="CQ96">
        <f>SUMIF(SmtRes!AQ217:'SmtRes'!AQ220,"=1",SmtRes!AA217:'SmtRes'!AA220)</f>
        <v>0</v>
      </c>
      <c r="CR96">
        <f>SUMIF(SmtRes!AQ217:'SmtRes'!AQ220,"=1",SmtRes!AB217:'SmtRes'!AB220)</f>
        <v>640.84</v>
      </c>
      <c r="CS96">
        <f>SUMIF(SmtRes!AQ217:'SmtRes'!AQ220,"=1",SmtRes!AC217:'SmtRes'!AC220)</f>
        <v>533.01</v>
      </c>
      <c r="CT96">
        <f>SUMIF(SmtRes!AQ217:'SmtRes'!AQ220,"=1",SmtRes!AD217:'SmtRes'!AD220)</f>
        <v>509.15</v>
      </c>
      <c r="CU96">
        <f t="shared" si="61"/>
        <v>0</v>
      </c>
      <c r="CV96">
        <f>SUMIF(SmtRes!AQ217:'SmtRes'!AQ220,"=1",SmtRes!BU217:'SmtRes'!BU220)</f>
        <v>22.274999999999999</v>
      </c>
      <c r="CW96">
        <f>SUMIF(SmtRes!AQ217:'SmtRes'!AQ220,"=1",SmtRes!BV217:'SmtRes'!BV220)</f>
        <v>1.1205000000000001</v>
      </c>
      <c r="CX96">
        <f t="shared" si="62"/>
        <v>0</v>
      </c>
      <c r="CY96">
        <f t="shared" si="63"/>
        <v>12296.7168</v>
      </c>
      <c r="CZ96">
        <f t="shared" si="64"/>
        <v>7163.1359999999995</v>
      </c>
      <c r="DB96">
        <v>63</v>
      </c>
      <c r="DC96" t="s">
        <v>3</v>
      </c>
      <c r="DD96" t="s">
        <v>3</v>
      </c>
      <c r="DE96" t="s">
        <v>42</v>
      </c>
      <c r="DF96" t="s">
        <v>42</v>
      </c>
      <c r="DG96" t="s">
        <v>42</v>
      </c>
      <c r="DH96" t="s">
        <v>3</v>
      </c>
      <c r="DI96" t="s">
        <v>42</v>
      </c>
      <c r="DJ96" t="s">
        <v>42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211</v>
      </c>
      <c r="DW96" t="s">
        <v>211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80675385</v>
      </c>
      <c r="EF96">
        <v>2</v>
      </c>
      <c r="EG96" t="s">
        <v>43</v>
      </c>
      <c r="EH96">
        <v>27</v>
      </c>
      <c r="EI96" t="s">
        <v>44</v>
      </c>
      <c r="EJ96">
        <v>1</v>
      </c>
      <c r="EK96">
        <v>33001</v>
      </c>
      <c r="EL96" t="s">
        <v>44</v>
      </c>
      <c r="EM96" t="s">
        <v>45</v>
      </c>
      <c r="EO96" t="s">
        <v>46</v>
      </c>
      <c r="EQ96">
        <v>131072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16.5</v>
      </c>
      <c r="EX96">
        <v>0.83</v>
      </c>
      <c r="EY96">
        <v>0</v>
      </c>
      <c r="FQ96">
        <v>0</v>
      </c>
      <c r="FR96">
        <v>0</v>
      </c>
      <c r="FS96">
        <v>0</v>
      </c>
      <c r="FX96">
        <v>103</v>
      </c>
      <c r="FY96">
        <v>60</v>
      </c>
      <c r="GA96" t="s">
        <v>3</v>
      </c>
      <c r="GD96">
        <v>1</v>
      </c>
      <c r="GF96">
        <v>-159355148</v>
      </c>
      <c r="GG96">
        <v>2</v>
      </c>
      <c r="GH96">
        <v>1</v>
      </c>
      <c r="GI96">
        <v>-2</v>
      </c>
      <c r="GJ96">
        <v>0</v>
      </c>
      <c r="GK96">
        <v>0</v>
      </c>
      <c r="GL96">
        <f t="shared" si="65"/>
        <v>0</v>
      </c>
      <c r="GM96">
        <f t="shared" si="66"/>
        <v>32116.48</v>
      </c>
      <c r="GN96">
        <f t="shared" si="67"/>
        <v>32116.48</v>
      </c>
      <c r="GO96">
        <f t="shared" si="68"/>
        <v>0</v>
      </c>
      <c r="GP96">
        <f t="shared" si="69"/>
        <v>0</v>
      </c>
      <c r="GR96">
        <v>0</v>
      </c>
      <c r="GS96">
        <v>3</v>
      </c>
      <c r="GT96">
        <v>0</v>
      </c>
      <c r="GU96" t="s">
        <v>3</v>
      </c>
      <c r="GV96">
        <f t="shared" si="70"/>
        <v>0</v>
      </c>
      <c r="GW96">
        <v>1</v>
      </c>
      <c r="GX96">
        <f t="shared" si="71"/>
        <v>0</v>
      </c>
      <c r="HA96">
        <v>0</v>
      </c>
      <c r="HB96">
        <v>0</v>
      </c>
      <c r="HC96">
        <f t="shared" si="72"/>
        <v>0</v>
      </c>
      <c r="HE96" t="s">
        <v>3</v>
      </c>
      <c r="HF96" t="s">
        <v>3</v>
      </c>
      <c r="HM96" t="s">
        <v>3</v>
      </c>
      <c r="HN96" t="s">
        <v>47</v>
      </c>
      <c r="HO96" t="s">
        <v>48</v>
      </c>
      <c r="HP96" t="s">
        <v>44</v>
      </c>
      <c r="HQ96" t="s">
        <v>44</v>
      </c>
      <c r="HS96">
        <v>0</v>
      </c>
      <c r="IK96">
        <v>0</v>
      </c>
    </row>
    <row r="97" spans="1:245" x14ac:dyDescent="0.2">
      <c r="A97">
        <v>18</v>
      </c>
      <c r="B97">
        <v>1</v>
      </c>
      <c r="C97">
        <v>220</v>
      </c>
      <c r="E97" t="s">
        <v>221</v>
      </c>
      <c r="F97" t="s">
        <v>214</v>
      </c>
      <c r="G97" t="s">
        <v>215</v>
      </c>
      <c r="H97" t="s">
        <v>216</v>
      </c>
      <c r="I97">
        <f>I96*J97</f>
        <v>0</v>
      </c>
      <c r="J97">
        <v>0</v>
      </c>
      <c r="K97">
        <v>0</v>
      </c>
      <c r="O97">
        <f t="shared" si="52"/>
        <v>0</v>
      </c>
      <c r="P97">
        <f>ROUND(CQ97*I97,2)</f>
        <v>0</v>
      </c>
      <c r="Q97">
        <f>ROUND(CR97*I97,2)</f>
        <v>0</v>
      </c>
      <c r="R97">
        <f>ROUND(CS97*I97,2)</f>
        <v>0</v>
      </c>
      <c r="S97">
        <f>ROUND(CT97*I97,2)</f>
        <v>0</v>
      </c>
      <c r="T97">
        <f t="shared" si="53"/>
        <v>0</v>
      </c>
      <c r="U97">
        <f>ROUND(CV97*I97,7)</f>
        <v>0</v>
      </c>
      <c r="V97">
        <f>ROUND(CW97*I97,7)</f>
        <v>0</v>
      </c>
      <c r="W97">
        <f t="shared" si="54"/>
        <v>0</v>
      </c>
      <c r="X97">
        <f t="shared" si="55"/>
        <v>0</v>
      </c>
      <c r="Y97">
        <f t="shared" si="56"/>
        <v>0</v>
      </c>
      <c r="AA97">
        <v>84444888</v>
      </c>
      <c r="AB97">
        <f t="shared" si="57"/>
        <v>0</v>
      </c>
      <c r="AC97">
        <f>ROUND((ES97),6)</f>
        <v>0</v>
      </c>
      <c r="AD97">
        <f>ROUND((((ET97)-(EU97))+AE97),6)</f>
        <v>0</v>
      </c>
      <c r="AE97">
        <f>ROUND((EU97),6)</f>
        <v>0</v>
      </c>
      <c r="AF97">
        <f>ROUND((EV97),6)</f>
        <v>0</v>
      </c>
      <c r="AG97">
        <f t="shared" si="58"/>
        <v>0</v>
      </c>
      <c r="AH97">
        <f>(EW97)</f>
        <v>0</v>
      </c>
      <c r="AI97">
        <f>(EX97)</f>
        <v>0</v>
      </c>
      <c r="AJ97">
        <f t="shared" si="59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103</v>
      </c>
      <c r="AU97">
        <v>60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3</v>
      </c>
      <c r="BI97">
        <v>1</v>
      </c>
      <c r="BJ97" t="s">
        <v>3</v>
      </c>
      <c r="BM97">
        <v>33001</v>
      </c>
      <c r="BN97">
        <v>0</v>
      </c>
      <c r="BO97" t="s">
        <v>3</v>
      </c>
      <c r="BP97">
        <v>0</v>
      </c>
      <c r="BQ97">
        <v>2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103</v>
      </c>
      <c r="CA97">
        <v>60</v>
      </c>
      <c r="CB97" t="s">
        <v>3</v>
      </c>
      <c r="CE97">
        <v>0</v>
      </c>
      <c r="CF97">
        <v>0</v>
      </c>
      <c r="CG97">
        <v>0</v>
      </c>
      <c r="CM97">
        <v>0</v>
      </c>
      <c r="CN97" t="s">
        <v>3</v>
      </c>
      <c r="CO97">
        <v>0</v>
      </c>
      <c r="CP97">
        <f t="shared" si="60"/>
        <v>0</v>
      </c>
      <c r="CQ97">
        <f>ROUND(AL97*BC97,2)</f>
        <v>0</v>
      </c>
      <c r="CR97">
        <f>ROUND(AM97*BB97,2)</f>
        <v>0</v>
      </c>
      <c r="CS97">
        <f>ROUND(AN97*BS97,2)</f>
        <v>0</v>
      </c>
      <c r="CT97">
        <f>ROUND(AO97*BA97,2)</f>
        <v>0</v>
      </c>
      <c r="CU97">
        <f t="shared" si="61"/>
        <v>0</v>
      </c>
      <c r="CV97">
        <f>AH97</f>
        <v>0</v>
      </c>
      <c r="CW97">
        <f>AI97</f>
        <v>0</v>
      </c>
      <c r="CX97">
        <f t="shared" si="62"/>
        <v>0</v>
      </c>
      <c r="CY97">
        <f t="shared" si="63"/>
        <v>0</v>
      </c>
      <c r="CZ97">
        <f t="shared" si="64"/>
        <v>0</v>
      </c>
      <c r="DC97" t="s">
        <v>3</v>
      </c>
      <c r="DD97" t="s">
        <v>3</v>
      </c>
      <c r="DE97" t="s">
        <v>3</v>
      </c>
      <c r="DF97" t="s">
        <v>3</v>
      </c>
      <c r="DG97" t="s">
        <v>3</v>
      </c>
      <c r="DH97" t="s">
        <v>3</v>
      </c>
      <c r="DI97" t="s">
        <v>3</v>
      </c>
      <c r="DJ97" t="s">
        <v>3</v>
      </c>
      <c r="DK97" t="s">
        <v>3</v>
      </c>
      <c r="DL97" t="s">
        <v>3</v>
      </c>
      <c r="DM97" t="s">
        <v>3</v>
      </c>
      <c r="DN97">
        <v>0</v>
      </c>
      <c r="DO97">
        <v>0</v>
      </c>
      <c r="DP97">
        <v>1</v>
      </c>
      <c r="DQ97">
        <v>1</v>
      </c>
      <c r="DU97">
        <v>1009</v>
      </c>
      <c r="DV97" t="s">
        <v>216</v>
      </c>
      <c r="DW97" t="s">
        <v>216</v>
      </c>
      <c r="DX97">
        <v>1000</v>
      </c>
      <c r="DZ97" t="s">
        <v>3</v>
      </c>
      <c r="EA97" t="s">
        <v>3</v>
      </c>
      <c r="EB97" t="s">
        <v>3</v>
      </c>
      <c r="EC97" t="s">
        <v>3</v>
      </c>
      <c r="EE97">
        <v>80675385</v>
      </c>
      <c r="EF97">
        <v>2</v>
      </c>
      <c r="EG97" t="s">
        <v>43</v>
      </c>
      <c r="EH97">
        <v>27</v>
      </c>
      <c r="EI97" t="s">
        <v>44</v>
      </c>
      <c r="EJ97">
        <v>1</v>
      </c>
      <c r="EK97">
        <v>33001</v>
      </c>
      <c r="EL97" t="s">
        <v>44</v>
      </c>
      <c r="EM97" t="s">
        <v>45</v>
      </c>
      <c r="EO97" t="s">
        <v>3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v>0</v>
      </c>
      <c r="FS97">
        <v>0</v>
      </c>
      <c r="FX97">
        <v>103</v>
      </c>
      <c r="FY97">
        <v>60</v>
      </c>
      <c r="GA97" t="s">
        <v>3</v>
      </c>
      <c r="GD97">
        <v>1</v>
      </c>
      <c r="GF97">
        <v>1511376573</v>
      </c>
      <c r="GG97">
        <v>2</v>
      </c>
      <c r="GH97">
        <v>1</v>
      </c>
      <c r="GI97">
        <v>-2</v>
      </c>
      <c r="GJ97">
        <v>0</v>
      </c>
      <c r="GK97">
        <v>0</v>
      </c>
      <c r="GL97">
        <f t="shared" si="65"/>
        <v>0</v>
      </c>
      <c r="GM97">
        <f t="shared" si="66"/>
        <v>0</v>
      </c>
      <c r="GN97">
        <f t="shared" si="67"/>
        <v>0</v>
      </c>
      <c r="GO97">
        <f t="shared" si="68"/>
        <v>0</v>
      </c>
      <c r="GP97">
        <f t="shared" si="69"/>
        <v>0</v>
      </c>
      <c r="GR97">
        <v>0</v>
      </c>
      <c r="GS97">
        <v>3</v>
      </c>
      <c r="GT97">
        <v>0</v>
      </c>
      <c r="GU97" t="s">
        <v>3</v>
      </c>
      <c r="GV97">
        <f t="shared" si="70"/>
        <v>0</v>
      </c>
      <c r="GW97">
        <v>1</v>
      </c>
      <c r="GX97">
        <f t="shared" si="71"/>
        <v>0</v>
      </c>
      <c r="HA97">
        <v>0</v>
      </c>
      <c r="HB97">
        <v>0</v>
      </c>
      <c r="HC97">
        <f t="shared" si="72"/>
        <v>0</v>
      </c>
      <c r="HE97" t="s">
        <v>3</v>
      </c>
      <c r="HF97" t="s">
        <v>3</v>
      </c>
      <c r="HM97" t="s">
        <v>3</v>
      </c>
      <c r="HN97" t="s">
        <v>47</v>
      </c>
      <c r="HO97" t="s">
        <v>48</v>
      </c>
      <c r="HP97" t="s">
        <v>44</v>
      </c>
      <c r="HQ97" t="s">
        <v>44</v>
      </c>
      <c r="HS97">
        <v>0</v>
      </c>
      <c r="IK97">
        <v>0</v>
      </c>
    </row>
    <row r="98" spans="1:245" x14ac:dyDescent="0.2">
      <c r="A98">
        <v>17</v>
      </c>
      <c r="B98">
        <v>1</v>
      </c>
      <c r="C98">
        <f>ROW(SmtRes!A231)</f>
        <v>231</v>
      </c>
      <c r="D98">
        <f>ROW(EtalonRes!A308)</f>
        <v>308</v>
      </c>
      <c r="E98" t="s">
        <v>3</v>
      </c>
      <c r="F98" t="s">
        <v>189</v>
      </c>
      <c r="G98" t="s">
        <v>222</v>
      </c>
      <c r="H98" t="s">
        <v>191</v>
      </c>
      <c r="I98">
        <v>0.06</v>
      </c>
      <c r="J98">
        <v>0</v>
      </c>
      <c r="K98">
        <v>0.06</v>
      </c>
      <c r="O98">
        <f t="shared" si="52"/>
        <v>4487.2</v>
      </c>
      <c r="P98">
        <f>SUMIF(SmtRes!AQ221:'SmtRes'!AQ231,"=1",SmtRes!DF221:'SmtRes'!DF231)</f>
        <v>312.5</v>
      </c>
      <c r="Q98">
        <f>SUMIF(SmtRes!AQ221:'SmtRes'!AQ231,"=1",SmtRes!DG221:'SmtRes'!DG231)</f>
        <v>1011.85</v>
      </c>
      <c r="R98">
        <f>SUMIF(SmtRes!AQ221:'SmtRes'!AQ231,"=1",SmtRes!DH221:'SmtRes'!DH231)</f>
        <v>981.34</v>
      </c>
      <c r="S98">
        <f>SUMIF(SmtRes!AQ221:'SmtRes'!AQ231,"=1",SmtRes!DI221:'SmtRes'!DI231)</f>
        <v>2181.5100000000002</v>
      </c>
      <c r="T98">
        <f t="shared" si="53"/>
        <v>0</v>
      </c>
      <c r="U98">
        <f>SUMIF(SmtRes!AQ221:'SmtRes'!AQ231,"=1",SmtRes!CV221:'SmtRes'!CV231)</f>
        <v>4.1391</v>
      </c>
      <c r="V98">
        <f>SUMIF(SmtRes!AQ221:'SmtRes'!AQ231,"=1",SmtRes!CW221:'SmtRes'!CW231)</f>
        <v>1.8411299999999999</v>
      </c>
      <c r="W98">
        <f t="shared" si="54"/>
        <v>0</v>
      </c>
      <c r="X98">
        <f t="shared" si="55"/>
        <v>3257.74</v>
      </c>
      <c r="Y98">
        <f t="shared" si="56"/>
        <v>1897.71</v>
      </c>
      <c r="AA98">
        <v>-1</v>
      </c>
      <c r="AB98">
        <f t="shared" si="57"/>
        <v>53843.31237</v>
      </c>
      <c r="AC98">
        <f>ROUND((SUM(SmtRes!BQ221:'SmtRes'!BQ231)),6)</f>
        <v>4399.9738500000003</v>
      </c>
      <c r="AD98">
        <f>ROUND((((SUM(SmtRes!BR221:'SmtRes'!BR231))-(SUM(SmtRes!BS221:'SmtRes'!BS231)))+AE98),6)</f>
        <v>13084.79427</v>
      </c>
      <c r="AE98">
        <f>ROUND((SUM(SmtRes!BS221:'SmtRes'!BS231)),6)</f>
        <v>16355.678355</v>
      </c>
      <c r="AF98">
        <f>ROUND((SUM(SmtRes!BT221:'SmtRes'!BT231)),6)</f>
        <v>36358.544249999999</v>
      </c>
      <c r="AG98">
        <f t="shared" si="58"/>
        <v>0</v>
      </c>
      <c r="AH98">
        <f>(SUM(SmtRes!BU221:'SmtRes'!BU231))</f>
        <v>68.984999999999999</v>
      </c>
      <c r="AI98">
        <f>(SUM(SmtRes!BV221:'SmtRes'!BV231))</f>
        <v>30.685500000000001</v>
      </c>
      <c r="AJ98">
        <f t="shared" si="59"/>
        <v>0</v>
      </c>
      <c r="AK98">
        <v>53139.986349999992</v>
      </c>
      <c r="AL98">
        <v>4399.9738500000003</v>
      </c>
      <c r="AM98">
        <v>9692.4402000000009</v>
      </c>
      <c r="AN98">
        <v>12115.317299999999</v>
      </c>
      <c r="AO98">
        <v>26932.254999999997</v>
      </c>
      <c r="AP98">
        <v>0</v>
      </c>
      <c r="AQ98">
        <v>51.1</v>
      </c>
      <c r="AR98">
        <v>22.73</v>
      </c>
      <c r="AS98">
        <v>0</v>
      </c>
      <c r="AT98">
        <v>103</v>
      </c>
      <c r="AU98">
        <v>60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192</v>
      </c>
      <c r="BM98">
        <v>33001</v>
      </c>
      <c r="BN98">
        <v>0</v>
      </c>
      <c r="BO98" t="s">
        <v>3</v>
      </c>
      <c r="BP98">
        <v>0</v>
      </c>
      <c r="BQ98">
        <v>2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103</v>
      </c>
      <c r="CA98">
        <v>60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1171</v>
      </c>
      <c r="CO98">
        <v>0</v>
      </c>
      <c r="CP98">
        <f t="shared" si="60"/>
        <v>4487.2</v>
      </c>
      <c r="CQ98">
        <f>SUMIF(SmtRes!AQ221:'SmtRes'!AQ231,"=1",SmtRes!AA221:'SmtRes'!AA231)</f>
        <v>708115.44000000006</v>
      </c>
      <c r="CR98">
        <f>SUMIF(SmtRes!AQ221:'SmtRes'!AQ231,"=1",SmtRes!AB221:'SmtRes'!AB231)</f>
        <v>1743.77</v>
      </c>
      <c r="CS98">
        <f>SUMIF(SmtRes!AQ221:'SmtRes'!AQ231,"=1",SmtRes!AC221:'SmtRes'!AC231)</f>
        <v>1599.03</v>
      </c>
      <c r="CT98">
        <f>SUMIF(SmtRes!AQ221:'SmtRes'!AQ231,"=1",SmtRes!AD221:'SmtRes'!AD231)</f>
        <v>527.04999999999995</v>
      </c>
      <c r="CU98">
        <f t="shared" si="61"/>
        <v>0</v>
      </c>
      <c r="CV98">
        <f>SUMIF(SmtRes!AQ221:'SmtRes'!AQ231,"=1",SmtRes!BU221:'SmtRes'!BU231)</f>
        <v>68.984999999999999</v>
      </c>
      <c r="CW98">
        <f>SUMIF(SmtRes!AQ221:'SmtRes'!AQ231,"=1",SmtRes!BV221:'SmtRes'!BV231)</f>
        <v>30.685500000000001</v>
      </c>
      <c r="CX98">
        <f t="shared" si="62"/>
        <v>0</v>
      </c>
      <c r="CY98">
        <f t="shared" si="63"/>
        <v>3257.7355000000007</v>
      </c>
      <c r="CZ98">
        <f t="shared" si="64"/>
        <v>1897.7100000000003</v>
      </c>
      <c r="DB98">
        <v>65</v>
      </c>
      <c r="DC98" t="s">
        <v>3</v>
      </c>
      <c r="DD98" t="s">
        <v>3</v>
      </c>
      <c r="DE98" t="s">
        <v>42</v>
      </c>
      <c r="DF98" t="s">
        <v>42</v>
      </c>
      <c r="DG98" t="s">
        <v>42</v>
      </c>
      <c r="DH98" t="s">
        <v>3</v>
      </c>
      <c r="DI98" t="s">
        <v>42</v>
      </c>
      <c r="DJ98" t="s">
        <v>42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191</v>
      </c>
      <c r="DW98" t="s">
        <v>191</v>
      </c>
      <c r="DX98">
        <v>1000</v>
      </c>
      <c r="DZ98" t="s">
        <v>3</v>
      </c>
      <c r="EA98" t="s">
        <v>3</v>
      </c>
      <c r="EB98" t="s">
        <v>3</v>
      </c>
      <c r="EC98" t="s">
        <v>3</v>
      </c>
      <c r="EE98">
        <v>80675385</v>
      </c>
      <c r="EF98">
        <v>2</v>
      </c>
      <c r="EG98" t="s">
        <v>43</v>
      </c>
      <c r="EH98">
        <v>27</v>
      </c>
      <c r="EI98" t="s">
        <v>44</v>
      </c>
      <c r="EJ98">
        <v>1</v>
      </c>
      <c r="EK98">
        <v>33001</v>
      </c>
      <c r="EL98" t="s">
        <v>44</v>
      </c>
      <c r="EM98" t="s">
        <v>45</v>
      </c>
      <c r="EO98" t="s">
        <v>46</v>
      </c>
      <c r="EQ98">
        <v>132096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51.1</v>
      </c>
      <c r="EX98">
        <v>22.73</v>
      </c>
      <c r="EY98">
        <v>0</v>
      </c>
      <c r="FQ98">
        <v>0</v>
      </c>
      <c r="FR98">
        <v>0</v>
      </c>
      <c r="FS98">
        <v>0</v>
      </c>
      <c r="FX98">
        <v>103</v>
      </c>
      <c r="FY98">
        <v>60</v>
      </c>
      <c r="GA98" t="s">
        <v>3</v>
      </c>
      <c r="GD98">
        <v>1</v>
      </c>
      <c r="GF98">
        <v>2130842520</v>
      </c>
      <c r="GG98">
        <v>2</v>
      </c>
      <c r="GH98">
        <v>1</v>
      </c>
      <c r="GI98">
        <v>-2</v>
      </c>
      <c r="GJ98">
        <v>0</v>
      </c>
      <c r="GK98">
        <v>0</v>
      </c>
      <c r="GL98">
        <f t="shared" si="65"/>
        <v>0</v>
      </c>
      <c r="GM98">
        <f t="shared" si="66"/>
        <v>9642.65</v>
      </c>
      <c r="GN98">
        <f t="shared" si="67"/>
        <v>9642.65</v>
      </c>
      <c r="GO98">
        <f t="shared" si="68"/>
        <v>0</v>
      </c>
      <c r="GP98">
        <f t="shared" si="69"/>
        <v>0</v>
      </c>
      <c r="GR98">
        <v>0</v>
      </c>
      <c r="GS98">
        <v>3</v>
      </c>
      <c r="GT98">
        <v>0</v>
      </c>
      <c r="GU98" t="s">
        <v>3</v>
      </c>
      <c r="GV98">
        <f t="shared" si="70"/>
        <v>0</v>
      </c>
      <c r="GW98">
        <v>1</v>
      </c>
      <c r="GX98">
        <f t="shared" si="71"/>
        <v>0</v>
      </c>
      <c r="HA98">
        <v>0</v>
      </c>
      <c r="HB98">
        <v>0</v>
      </c>
      <c r="HC98">
        <f t="shared" si="72"/>
        <v>0</v>
      </c>
      <c r="HE98" t="s">
        <v>3</v>
      </c>
      <c r="HF98" t="s">
        <v>3</v>
      </c>
      <c r="HM98" t="s">
        <v>3</v>
      </c>
      <c r="HN98" t="s">
        <v>47</v>
      </c>
      <c r="HO98" t="s">
        <v>48</v>
      </c>
      <c r="HP98" t="s">
        <v>44</v>
      </c>
      <c r="HQ98" t="s">
        <v>44</v>
      </c>
      <c r="HS98">
        <v>0</v>
      </c>
      <c r="IK98">
        <v>0</v>
      </c>
    </row>
    <row r="99" spans="1:245" x14ac:dyDescent="0.2">
      <c r="A99">
        <v>17</v>
      </c>
      <c r="B99">
        <v>1</v>
      </c>
      <c r="C99">
        <f>ROW(SmtRes!A240)</f>
        <v>240</v>
      </c>
      <c r="D99">
        <f>ROW(EtalonRes!A323)</f>
        <v>323</v>
      </c>
      <c r="E99" t="s">
        <v>223</v>
      </c>
      <c r="F99" t="s">
        <v>50</v>
      </c>
      <c r="G99" t="s">
        <v>51</v>
      </c>
      <c r="H99" t="s">
        <v>52</v>
      </c>
      <c r="I99">
        <v>3</v>
      </c>
      <c r="J99">
        <v>0</v>
      </c>
      <c r="K99">
        <v>3</v>
      </c>
      <c r="O99">
        <f t="shared" si="52"/>
        <v>24481.72</v>
      </c>
      <c r="P99">
        <f>SUMIF(SmtRes!AQ232:'SmtRes'!AQ240,"=1",SmtRes!DF232:'SmtRes'!DF240)</f>
        <v>87.96</v>
      </c>
      <c r="Q99">
        <f>SUMIF(SmtRes!AQ232:'SmtRes'!AQ240,"=1",SmtRes!DG232:'SmtRes'!DG240)</f>
        <v>5005.05</v>
      </c>
      <c r="R99">
        <f>SUMIF(SmtRes!AQ232:'SmtRes'!AQ240,"=1",SmtRes!DH232:'SmtRes'!DH240)</f>
        <v>2653.91</v>
      </c>
      <c r="S99">
        <f>SUMIF(SmtRes!AQ232:'SmtRes'!AQ240,"=1",SmtRes!DI232:'SmtRes'!DI240)</f>
        <v>16734.8</v>
      </c>
      <c r="T99">
        <f t="shared" si="53"/>
        <v>0</v>
      </c>
      <c r="U99">
        <f>SUMIF(SmtRes!AQ232:'SmtRes'!AQ240,"=1",SmtRes!CV232:'SmtRes'!CV240)</f>
        <v>30.050999999999998</v>
      </c>
      <c r="V99">
        <f>SUMIF(SmtRes!AQ232:'SmtRes'!AQ240,"=1",SmtRes!CW232:'SmtRes'!CW240)</f>
        <v>4.1310000000000002</v>
      </c>
      <c r="W99">
        <f t="shared" si="54"/>
        <v>0</v>
      </c>
      <c r="X99">
        <f t="shared" si="55"/>
        <v>19970.37</v>
      </c>
      <c r="Y99">
        <f t="shared" si="56"/>
        <v>11633.23</v>
      </c>
      <c r="AA99">
        <v>84444888</v>
      </c>
      <c r="AB99">
        <f t="shared" si="57"/>
        <v>7267.1541980000002</v>
      </c>
      <c r="AC99">
        <f>ROUND((SUM(SmtRes!BQ232:'SmtRes'!BQ240)),6)</f>
        <v>20.535098000000001</v>
      </c>
      <c r="AD99">
        <f>ROUND((((SUM(SmtRes!BR232:'SmtRes'!BR240))-(SUM(SmtRes!BS232:'SmtRes'!BS240)))+AE99),6)</f>
        <v>1668.35214</v>
      </c>
      <c r="AE99">
        <f>ROUND((SUM(SmtRes!BS232:'SmtRes'!BS240)),6)</f>
        <v>884.63879999999995</v>
      </c>
      <c r="AF99">
        <f>ROUND((SUM(SmtRes!BT232:'SmtRes'!BT240)),6)</f>
        <v>5578.2669599999999</v>
      </c>
      <c r="AG99">
        <f t="shared" si="58"/>
        <v>0</v>
      </c>
      <c r="AH99">
        <f>(SUM(SmtRes!BU232:'SmtRes'!BU240))</f>
        <v>10.016999999999999</v>
      </c>
      <c r="AI99">
        <f>(SUM(SmtRes!BV232:'SmtRes'!BV240))</f>
        <v>1.377</v>
      </c>
      <c r="AJ99">
        <f t="shared" si="59"/>
        <v>0</v>
      </c>
      <c r="AK99">
        <v>6043.6890980000007</v>
      </c>
      <c r="AL99">
        <v>20.535097999999998</v>
      </c>
      <c r="AM99">
        <v>1235.8163999999999</v>
      </c>
      <c r="AN99">
        <v>655.28800000000001</v>
      </c>
      <c r="AO99">
        <v>4132.0496000000003</v>
      </c>
      <c r="AP99">
        <v>0</v>
      </c>
      <c r="AQ99">
        <v>7.42</v>
      </c>
      <c r="AR99">
        <v>1.02</v>
      </c>
      <c r="AS99">
        <v>0</v>
      </c>
      <c r="AT99">
        <v>103</v>
      </c>
      <c r="AU99">
        <v>60</v>
      </c>
      <c r="AV99">
        <v>1</v>
      </c>
      <c r="AW99">
        <v>1</v>
      </c>
      <c r="AZ99">
        <v>1</v>
      </c>
      <c r="BA99">
        <v>1</v>
      </c>
      <c r="BB99">
        <v>1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53</v>
      </c>
      <c r="BM99">
        <v>33001</v>
      </c>
      <c r="BN99">
        <v>0</v>
      </c>
      <c r="BO99" t="s">
        <v>3</v>
      </c>
      <c r="BP99">
        <v>0</v>
      </c>
      <c r="BQ99">
        <v>2</v>
      </c>
      <c r="BR99">
        <v>0</v>
      </c>
      <c r="BS99">
        <v>1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103</v>
      </c>
      <c r="CA99">
        <v>60</v>
      </c>
      <c r="CB99" t="s">
        <v>3</v>
      </c>
      <c r="CE99">
        <v>0</v>
      </c>
      <c r="CF99">
        <v>0</v>
      </c>
      <c r="CG99">
        <v>0</v>
      </c>
      <c r="CM99">
        <v>0</v>
      </c>
      <c r="CN99" t="s">
        <v>1171</v>
      </c>
      <c r="CO99">
        <v>0</v>
      </c>
      <c r="CP99">
        <f t="shared" si="60"/>
        <v>24481.719999999998</v>
      </c>
      <c r="CQ99">
        <f>SUMIF(SmtRes!AQ232:'SmtRes'!AQ240,"=1",SmtRes!AA232:'SmtRes'!AA240)</f>
        <v>103892.85</v>
      </c>
      <c r="CR99">
        <f>SUMIF(SmtRes!AQ232:'SmtRes'!AQ240,"=1",SmtRes!AB232:'SmtRes'!AB240)</f>
        <v>2236.04</v>
      </c>
      <c r="CS99">
        <f>SUMIF(SmtRes!AQ232:'SmtRes'!AQ240,"=1",SmtRes!AC232:'SmtRes'!AC240)</f>
        <v>1249</v>
      </c>
      <c r="CT99">
        <f>SUMIF(SmtRes!AQ232:'SmtRes'!AQ240,"=1",SmtRes!AD232:'SmtRes'!AD240)</f>
        <v>556.88</v>
      </c>
      <c r="CU99">
        <f t="shared" si="61"/>
        <v>0</v>
      </c>
      <c r="CV99">
        <f>SUMIF(SmtRes!AQ232:'SmtRes'!AQ240,"=1",SmtRes!BU232:'SmtRes'!BU240)</f>
        <v>10.016999999999999</v>
      </c>
      <c r="CW99">
        <f>SUMIF(SmtRes!AQ232:'SmtRes'!AQ240,"=1",SmtRes!BV232:'SmtRes'!BV240)</f>
        <v>1.377</v>
      </c>
      <c r="CX99">
        <f t="shared" si="62"/>
        <v>0</v>
      </c>
      <c r="CY99">
        <f t="shared" si="63"/>
        <v>19970.371299999999</v>
      </c>
      <c r="CZ99">
        <f t="shared" si="64"/>
        <v>11633.225999999999</v>
      </c>
      <c r="DB99">
        <v>67</v>
      </c>
      <c r="DC99" t="s">
        <v>3</v>
      </c>
      <c r="DD99" t="s">
        <v>3</v>
      </c>
      <c r="DE99" t="s">
        <v>42</v>
      </c>
      <c r="DF99" t="s">
        <v>42</v>
      </c>
      <c r="DG99" t="s">
        <v>42</v>
      </c>
      <c r="DH99" t="s">
        <v>3</v>
      </c>
      <c r="DI99" t="s">
        <v>42</v>
      </c>
      <c r="DJ99" t="s">
        <v>42</v>
      </c>
      <c r="DK99" t="s">
        <v>3</v>
      </c>
      <c r="DL99" t="s">
        <v>3</v>
      </c>
      <c r="DM99" t="s">
        <v>3</v>
      </c>
      <c r="DN99">
        <v>0</v>
      </c>
      <c r="DO99">
        <v>0</v>
      </c>
      <c r="DP99">
        <v>1</v>
      </c>
      <c r="DQ99">
        <v>1</v>
      </c>
      <c r="DU99">
        <v>1013</v>
      </c>
      <c r="DV99" t="s">
        <v>52</v>
      </c>
      <c r="DW99" t="s">
        <v>52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80675385</v>
      </c>
      <c r="EF99">
        <v>2</v>
      </c>
      <c r="EG99" t="s">
        <v>43</v>
      </c>
      <c r="EH99">
        <v>27</v>
      </c>
      <c r="EI99" t="s">
        <v>44</v>
      </c>
      <c r="EJ99">
        <v>1</v>
      </c>
      <c r="EK99">
        <v>33001</v>
      </c>
      <c r="EL99" t="s">
        <v>44</v>
      </c>
      <c r="EM99" t="s">
        <v>45</v>
      </c>
      <c r="EO99" t="s">
        <v>46</v>
      </c>
      <c r="EQ99">
        <v>131072</v>
      </c>
      <c r="ER99">
        <v>0</v>
      </c>
      <c r="ES99">
        <v>0</v>
      </c>
      <c r="ET99">
        <v>0</v>
      </c>
      <c r="EU99">
        <v>0</v>
      </c>
      <c r="EV99">
        <v>0</v>
      </c>
      <c r="EW99">
        <v>7.42</v>
      </c>
      <c r="EX99">
        <v>1.02</v>
      </c>
      <c r="EY99">
        <v>0</v>
      </c>
      <c r="FQ99">
        <v>0</v>
      </c>
      <c r="FR99">
        <v>0</v>
      </c>
      <c r="FS99">
        <v>0</v>
      </c>
      <c r="FX99">
        <v>103</v>
      </c>
      <c r="FY99">
        <v>60</v>
      </c>
      <c r="GA99" t="s">
        <v>3</v>
      </c>
      <c r="GD99">
        <v>1</v>
      </c>
      <c r="GF99">
        <v>1532528005</v>
      </c>
      <c r="GG99">
        <v>2</v>
      </c>
      <c r="GH99">
        <v>1</v>
      </c>
      <c r="GI99">
        <v>-2</v>
      </c>
      <c r="GJ99">
        <v>0</v>
      </c>
      <c r="GK99">
        <v>0</v>
      </c>
      <c r="GL99">
        <f t="shared" si="65"/>
        <v>0</v>
      </c>
      <c r="GM99">
        <f t="shared" si="66"/>
        <v>56085.32</v>
      </c>
      <c r="GN99">
        <f t="shared" si="67"/>
        <v>56085.32</v>
      </c>
      <c r="GO99">
        <f t="shared" si="68"/>
        <v>0</v>
      </c>
      <c r="GP99">
        <f t="shared" si="69"/>
        <v>0</v>
      </c>
      <c r="GR99">
        <v>0</v>
      </c>
      <c r="GS99">
        <v>3</v>
      </c>
      <c r="GT99">
        <v>0</v>
      </c>
      <c r="GU99" t="s">
        <v>3</v>
      </c>
      <c r="GV99">
        <f t="shared" si="70"/>
        <v>0</v>
      </c>
      <c r="GW99">
        <v>1</v>
      </c>
      <c r="GX99">
        <f t="shared" si="71"/>
        <v>0</v>
      </c>
      <c r="HA99">
        <v>0</v>
      </c>
      <c r="HB99">
        <v>0</v>
      </c>
      <c r="HC99">
        <f t="shared" si="72"/>
        <v>0</v>
      </c>
      <c r="HE99" t="s">
        <v>3</v>
      </c>
      <c r="HF99" t="s">
        <v>3</v>
      </c>
      <c r="HM99" t="s">
        <v>3</v>
      </c>
      <c r="HN99" t="s">
        <v>47</v>
      </c>
      <c r="HO99" t="s">
        <v>48</v>
      </c>
      <c r="HP99" t="s">
        <v>44</v>
      </c>
      <c r="HQ99" t="s">
        <v>44</v>
      </c>
      <c r="HS99">
        <v>0</v>
      </c>
      <c r="IK99">
        <v>0</v>
      </c>
    </row>
    <row r="100" spans="1:245" x14ac:dyDescent="0.2">
      <c r="A100">
        <v>17</v>
      </c>
      <c r="B100">
        <v>1</v>
      </c>
      <c r="C100">
        <f>ROW(SmtRes!A249)</f>
        <v>249</v>
      </c>
      <c r="D100">
        <f>ROW(EtalonRes!A337)</f>
        <v>337</v>
      </c>
      <c r="E100" t="s">
        <v>224</v>
      </c>
      <c r="F100" t="s">
        <v>225</v>
      </c>
      <c r="G100" t="s">
        <v>226</v>
      </c>
      <c r="H100" t="s">
        <v>52</v>
      </c>
      <c r="I100">
        <v>58</v>
      </c>
      <c r="J100">
        <v>0</v>
      </c>
      <c r="K100">
        <v>58</v>
      </c>
      <c r="O100">
        <f t="shared" si="52"/>
        <v>78242.149999999994</v>
      </c>
      <c r="P100">
        <f>SUMIF(SmtRes!AQ241:'SmtRes'!AQ249,"=1",SmtRes!DF241:'SmtRes'!DF249)</f>
        <v>1093.31</v>
      </c>
      <c r="Q100">
        <f>SUMIF(SmtRes!AQ241:'SmtRes'!AQ249,"=1",SmtRes!DG241:'SmtRes'!DG249)</f>
        <v>14685.1</v>
      </c>
      <c r="R100">
        <f>SUMIF(SmtRes!AQ241:'SmtRes'!AQ249,"=1",SmtRes!DH241:'SmtRes'!DH249)</f>
        <v>14736.52</v>
      </c>
      <c r="S100">
        <f>SUMIF(SmtRes!AQ241:'SmtRes'!AQ249,"=1",SmtRes!DI241:'SmtRes'!DI249)</f>
        <v>47727.22</v>
      </c>
      <c r="T100">
        <f t="shared" si="53"/>
        <v>0</v>
      </c>
      <c r="U100">
        <f>SUMIF(SmtRes!AQ241:'SmtRes'!AQ249,"=1",SmtRes!CV241:'SmtRes'!CV249)</f>
        <v>97.154640000000001</v>
      </c>
      <c r="V100">
        <f>SUMIF(SmtRes!AQ241:'SmtRes'!AQ249,"=1",SmtRes!CW241:'SmtRes'!CW249)</f>
        <v>27.647729999999999</v>
      </c>
      <c r="W100">
        <f t="shared" si="54"/>
        <v>0</v>
      </c>
      <c r="X100">
        <f t="shared" si="55"/>
        <v>64337.65</v>
      </c>
      <c r="Y100">
        <f t="shared" si="56"/>
        <v>37478.239999999998</v>
      </c>
      <c r="AA100">
        <v>84444888</v>
      </c>
      <c r="AB100">
        <f t="shared" si="57"/>
        <v>1029.0437360000001</v>
      </c>
      <c r="AC100">
        <f>ROUND((SUM(SmtRes!BQ241:'SmtRes'!BQ249)),6)</f>
        <v>12.053974999999999</v>
      </c>
      <c r="AD100">
        <f>ROUND((((SUM(SmtRes!BR241:'SmtRes'!BR249))-(SUM(SmtRes!BS241:'SmtRes'!BS249)))+AE100),6)</f>
        <v>194.10671099999999</v>
      </c>
      <c r="AE100">
        <f>ROUND((SUM(SmtRes!BS241:'SmtRes'!BS249)),6)</f>
        <v>254.07787200000001</v>
      </c>
      <c r="AF100">
        <f>ROUND((SUM(SmtRes!BT241:'SmtRes'!BT249)),6)</f>
        <v>822.88305000000003</v>
      </c>
      <c r="AG100">
        <f t="shared" si="58"/>
        <v>0</v>
      </c>
      <c r="AH100">
        <f>(SUM(SmtRes!BU241:'SmtRes'!BU249))</f>
        <v>1.6750799999999999</v>
      </c>
      <c r="AI100">
        <f>(SUM(SmtRes!BV241:'SmtRes'!BV249))</f>
        <v>0.47668499999999997</v>
      </c>
      <c r="AJ100">
        <f t="shared" si="59"/>
        <v>0</v>
      </c>
      <c r="AK100">
        <v>2889.653198</v>
      </c>
      <c r="AL100">
        <v>36.527197999999999</v>
      </c>
      <c r="AM100">
        <v>435.70530000000002</v>
      </c>
      <c r="AN100">
        <v>570.32069999999999</v>
      </c>
      <c r="AO100">
        <v>1847.1</v>
      </c>
      <c r="AP100">
        <v>0</v>
      </c>
      <c r="AQ100">
        <v>3.76</v>
      </c>
      <c r="AR100">
        <v>1.07</v>
      </c>
      <c r="AS100">
        <v>0</v>
      </c>
      <c r="AT100">
        <v>103</v>
      </c>
      <c r="AU100">
        <v>60</v>
      </c>
      <c r="AV100">
        <v>1</v>
      </c>
      <c r="AW100">
        <v>1</v>
      </c>
      <c r="AZ100">
        <v>1</v>
      </c>
      <c r="BA100">
        <v>1</v>
      </c>
      <c r="BB100">
        <v>1</v>
      </c>
      <c r="BC100">
        <v>1</v>
      </c>
      <c r="BD100" t="s">
        <v>3</v>
      </c>
      <c r="BE100" t="s">
        <v>3</v>
      </c>
      <c r="BF100" t="s">
        <v>3</v>
      </c>
      <c r="BG100" t="s">
        <v>3</v>
      </c>
      <c r="BH100">
        <v>0</v>
      </c>
      <c r="BI100">
        <v>1</v>
      </c>
      <c r="BJ100" t="s">
        <v>227</v>
      </c>
      <c r="BM100">
        <v>33001</v>
      </c>
      <c r="BN100">
        <v>0</v>
      </c>
      <c r="BO100" t="s">
        <v>3</v>
      </c>
      <c r="BP100">
        <v>0</v>
      </c>
      <c r="BQ100">
        <v>2</v>
      </c>
      <c r="BR100">
        <v>0</v>
      </c>
      <c r="BS100">
        <v>1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3</v>
      </c>
      <c r="BZ100">
        <v>103</v>
      </c>
      <c r="CA100">
        <v>60</v>
      </c>
      <c r="CB100" t="s">
        <v>3</v>
      </c>
      <c r="CE100">
        <v>0</v>
      </c>
      <c r="CF100">
        <v>0</v>
      </c>
      <c r="CG100">
        <v>0</v>
      </c>
      <c r="CM100">
        <v>0</v>
      </c>
      <c r="CN100" t="s">
        <v>1171</v>
      </c>
      <c r="CO100">
        <v>0</v>
      </c>
      <c r="CP100">
        <f t="shared" si="60"/>
        <v>78242.150000000009</v>
      </c>
      <c r="CQ100">
        <f>SUMIF(SmtRes!AQ241:'SmtRes'!AQ249,"=1",SmtRes!AA241:'SmtRes'!AA249)</f>
        <v>103892.85</v>
      </c>
      <c r="CR100">
        <f>SUMIF(SmtRes!AQ241:'SmtRes'!AQ249,"=1",SmtRes!AB241:'SmtRes'!AB249)</f>
        <v>1143.5999999999999</v>
      </c>
      <c r="CS100">
        <f>SUMIF(SmtRes!AQ241:'SmtRes'!AQ249,"=1",SmtRes!AC241:'SmtRes'!AC249)</f>
        <v>1066.02</v>
      </c>
      <c r="CT100">
        <f>SUMIF(SmtRes!AQ241:'SmtRes'!AQ249,"=1",SmtRes!AD241:'SmtRes'!AD249)</f>
        <v>491.25</v>
      </c>
      <c r="CU100">
        <f t="shared" si="61"/>
        <v>0</v>
      </c>
      <c r="CV100">
        <f>SUMIF(SmtRes!AQ241:'SmtRes'!AQ249,"=1",SmtRes!BU241:'SmtRes'!BU249)</f>
        <v>1.6750799999999999</v>
      </c>
      <c r="CW100">
        <f>SUMIF(SmtRes!AQ241:'SmtRes'!AQ249,"=1",SmtRes!BV241:'SmtRes'!BV249)</f>
        <v>0.47668499999999997</v>
      </c>
      <c r="CX100">
        <f t="shared" si="62"/>
        <v>0</v>
      </c>
      <c r="CY100">
        <f t="shared" si="63"/>
        <v>64337.652200000004</v>
      </c>
      <c r="CZ100">
        <f t="shared" si="64"/>
        <v>37478.244000000006</v>
      </c>
      <c r="DC100" t="s">
        <v>3</v>
      </c>
      <c r="DD100" t="s">
        <v>228</v>
      </c>
      <c r="DE100" t="s">
        <v>229</v>
      </c>
      <c r="DF100" t="s">
        <v>229</v>
      </c>
      <c r="DG100" t="s">
        <v>229</v>
      </c>
      <c r="DH100" t="s">
        <v>3</v>
      </c>
      <c r="DI100" t="s">
        <v>229</v>
      </c>
      <c r="DJ100" t="s">
        <v>229</v>
      </c>
      <c r="DK100" t="s">
        <v>3</v>
      </c>
      <c r="DL100" t="s">
        <v>3</v>
      </c>
      <c r="DM100" t="s">
        <v>3</v>
      </c>
      <c r="DN100">
        <v>0</v>
      </c>
      <c r="DO100">
        <v>0</v>
      </c>
      <c r="DP100">
        <v>1</v>
      </c>
      <c r="DQ100">
        <v>1</v>
      </c>
      <c r="DU100">
        <v>1013</v>
      </c>
      <c r="DV100" t="s">
        <v>52</v>
      </c>
      <c r="DW100" t="s">
        <v>52</v>
      </c>
      <c r="DX100">
        <v>1</v>
      </c>
      <c r="DZ100" t="s">
        <v>3</v>
      </c>
      <c r="EA100" t="s">
        <v>3</v>
      </c>
      <c r="EB100" t="s">
        <v>3</v>
      </c>
      <c r="EC100" t="s">
        <v>3</v>
      </c>
      <c r="EE100">
        <v>80675385</v>
      </c>
      <c r="EF100">
        <v>2</v>
      </c>
      <c r="EG100" t="s">
        <v>43</v>
      </c>
      <c r="EH100">
        <v>27</v>
      </c>
      <c r="EI100" t="s">
        <v>44</v>
      </c>
      <c r="EJ100">
        <v>1</v>
      </c>
      <c r="EK100">
        <v>33001</v>
      </c>
      <c r="EL100" t="s">
        <v>44</v>
      </c>
      <c r="EM100" t="s">
        <v>45</v>
      </c>
      <c r="EO100" t="s">
        <v>46</v>
      </c>
      <c r="EQ100">
        <v>131072</v>
      </c>
      <c r="ER100">
        <v>0</v>
      </c>
      <c r="ES100">
        <v>0</v>
      </c>
      <c r="ET100">
        <v>0</v>
      </c>
      <c r="EU100">
        <v>0</v>
      </c>
      <c r="EV100">
        <v>0</v>
      </c>
      <c r="EW100">
        <v>3.76</v>
      </c>
      <c r="EX100">
        <v>1.07</v>
      </c>
      <c r="EY100">
        <v>0</v>
      </c>
      <c r="FQ100">
        <v>0</v>
      </c>
      <c r="FR100">
        <v>0</v>
      </c>
      <c r="FS100">
        <v>0</v>
      </c>
      <c r="FX100">
        <v>103</v>
      </c>
      <c r="FY100">
        <v>60</v>
      </c>
      <c r="GA100" t="s">
        <v>3</v>
      </c>
      <c r="GD100">
        <v>1</v>
      </c>
      <c r="GF100">
        <v>2096484634</v>
      </c>
      <c r="GG100">
        <v>2</v>
      </c>
      <c r="GH100">
        <v>1</v>
      </c>
      <c r="GI100">
        <v>-2</v>
      </c>
      <c r="GJ100">
        <v>0</v>
      </c>
      <c r="GK100">
        <v>0</v>
      </c>
      <c r="GL100">
        <f t="shared" si="65"/>
        <v>0</v>
      </c>
      <c r="GM100">
        <f t="shared" si="66"/>
        <v>180058.04</v>
      </c>
      <c r="GN100">
        <f t="shared" si="67"/>
        <v>180058.04</v>
      </c>
      <c r="GO100">
        <f t="shared" si="68"/>
        <v>0</v>
      </c>
      <c r="GP100">
        <f t="shared" si="69"/>
        <v>0</v>
      </c>
      <c r="GR100">
        <v>0</v>
      </c>
      <c r="GS100">
        <v>3</v>
      </c>
      <c r="GT100">
        <v>0</v>
      </c>
      <c r="GU100" t="s">
        <v>3</v>
      </c>
      <c r="GV100">
        <f t="shared" si="70"/>
        <v>0</v>
      </c>
      <c r="GW100">
        <v>1</v>
      </c>
      <c r="GX100">
        <f t="shared" si="71"/>
        <v>0</v>
      </c>
      <c r="HA100">
        <v>0</v>
      </c>
      <c r="HB100">
        <v>0</v>
      </c>
      <c r="HC100">
        <f t="shared" si="72"/>
        <v>0</v>
      </c>
      <c r="HE100" t="s">
        <v>3</v>
      </c>
      <c r="HF100" t="s">
        <v>3</v>
      </c>
      <c r="HM100" t="s">
        <v>3</v>
      </c>
      <c r="HN100" t="s">
        <v>47</v>
      </c>
      <c r="HO100" t="s">
        <v>48</v>
      </c>
      <c r="HP100" t="s">
        <v>44</v>
      </c>
      <c r="HQ100" t="s">
        <v>44</v>
      </c>
      <c r="HS100">
        <v>0</v>
      </c>
      <c r="IK100">
        <v>0</v>
      </c>
    </row>
    <row r="101" spans="1:245" x14ac:dyDescent="0.2">
      <c r="A101">
        <v>17</v>
      </c>
      <c r="B101">
        <v>1</v>
      </c>
      <c r="C101">
        <f>ROW(SmtRes!A255)</f>
        <v>255</v>
      </c>
      <c r="D101">
        <f>ROW(EtalonRes!A343)</f>
        <v>343</v>
      </c>
      <c r="E101" t="s">
        <v>230</v>
      </c>
      <c r="F101" t="s">
        <v>231</v>
      </c>
      <c r="G101" t="s">
        <v>232</v>
      </c>
      <c r="H101" t="s">
        <v>40</v>
      </c>
      <c r="I101">
        <v>3</v>
      </c>
      <c r="J101">
        <v>0</v>
      </c>
      <c r="K101">
        <v>3</v>
      </c>
      <c r="O101">
        <f t="shared" si="52"/>
        <v>2670.18</v>
      </c>
      <c r="P101">
        <f>SUMIF(SmtRes!AQ250:'SmtRes'!AQ255,"=1",SmtRes!DF250:'SmtRes'!DF255)</f>
        <v>23.3</v>
      </c>
      <c r="Q101">
        <f>SUMIF(SmtRes!AQ250:'SmtRes'!AQ255,"=1",SmtRes!DG250:'SmtRes'!DG255)</f>
        <v>271.68</v>
      </c>
      <c r="R101">
        <f>SUMIF(SmtRes!AQ250:'SmtRes'!AQ255,"=1",SmtRes!DH250:'SmtRes'!DH255)</f>
        <v>151.75</v>
      </c>
      <c r="S101">
        <f>SUMIF(SmtRes!AQ250:'SmtRes'!AQ255,"=1",SmtRes!DI250:'SmtRes'!DI255)</f>
        <v>2223.4499999999998</v>
      </c>
      <c r="T101">
        <f t="shared" si="53"/>
        <v>0</v>
      </c>
      <c r="U101">
        <f>SUMIF(SmtRes!AQ250:'SmtRes'!AQ255,"=1",SmtRes!CV250:'SmtRes'!CV255)</f>
        <v>4.1715</v>
      </c>
      <c r="V101">
        <f>SUMIF(SmtRes!AQ250:'SmtRes'!AQ255,"=1",SmtRes!CW250:'SmtRes'!CW255)</f>
        <v>0.24299999999999999</v>
      </c>
      <c r="W101">
        <f t="shared" si="54"/>
        <v>0</v>
      </c>
      <c r="X101">
        <f t="shared" si="55"/>
        <v>2303.94</v>
      </c>
      <c r="Y101">
        <f t="shared" si="56"/>
        <v>1211.3499999999999</v>
      </c>
      <c r="AA101">
        <v>84444888</v>
      </c>
      <c r="AB101">
        <f t="shared" si="57"/>
        <v>838.70722499999999</v>
      </c>
      <c r="AC101">
        <f>ROUND((SUM(SmtRes!BQ250:'SmtRes'!BQ255)),6)</f>
        <v>6.9972000000000003</v>
      </c>
      <c r="AD101">
        <f>ROUND((((SUM(SmtRes!BR250:'SmtRes'!BR255))-(SUM(SmtRes!BS250:'SmtRes'!BS255)))+AE101),6)</f>
        <v>90.559619999999995</v>
      </c>
      <c r="AE101">
        <f>ROUND((SUM(SmtRes!BS250:'SmtRes'!BS255)),6)</f>
        <v>50.584499999999998</v>
      </c>
      <c r="AF101">
        <f>ROUND((SUM(SmtRes!BT250:'SmtRes'!BT255)),6)</f>
        <v>741.15040499999998</v>
      </c>
      <c r="AG101">
        <f t="shared" si="58"/>
        <v>0</v>
      </c>
      <c r="AH101">
        <f>(SUM(SmtRes!BU250:'SmtRes'!BU255))</f>
        <v>1.3905000000000001</v>
      </c>
      <c r="AI101">
        <f>(SUM(SmtRes!BV250:'SmtRes'!BV255))</f>
        <v>8.1000000000000003E-2</v>
      </c>
      <c r="AJ101">
        <f t="shared" si="59"/>
        <v>0</v>
      </c>
      <c r="AK101">
        <v>660.54870000000005</v>
      </c>
      <c r="AL101">
        <v>6.9972000000000003</v>
      </c>
      <c r="AM101">
        <v>67.081199999999995</v>
      </c>
      <c r="AN101">
        <v>37.47</v>
      </c>
      <c r="AO101">
        <v>549.00030000000004</v>
      </c>
      <c r="AP101">
        <v>0</v>
      </c>
      <c r="AQ101">
        <v>1.03</v>
      </c>
      <c r="AR101">
        <v>0.06</v>
      </c>
      <c r="AS101">
        <v>0</v>
      </c>
      <c r="AT101">
        <v>97</v>
      </c>
      <c r="AU101">
        <v>51</v>
      </c>
      <c r="AV101">
        <v>1</v>
      </c>
      <c r="AW101">
        <v>1</v>
      </c>
      <c r="AZ101">
        <v>1</v>
      </c>
      <c r="BA101">
        <v>1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2</v>
      </c>
      <c r="BJ101" t="s">
        <v>233</v>
      </c>
      <c r="BM101">
        <v>108001</v>
      </c>
      <c r="BN101">
        <v>0</v>
      </c>
      <c r="BO101" t="s">
        <v>3</v>
      </c>
      <c r="BP101">
        <v>0</v>
      </c>
      <c r="BQ101">
        <v>3</v>
      </c>
      <c r="BR101">
        <v>0</v>
      </c>
      <c r="BS101">
        <v>1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97</v>
      </c>
      <c r="CA101">
        <v>51</v>
      </c>
      <c r="CB101" t="s">
        <v>3</v>
      </c>
      <c r="CE101">
        <v>0</v>
      </c>
      <c r="CF101">
        <v>0</v>
      </c>
      <c r="CG101">
        <v>0</v>
      </c>
      <c r="CM101">
        <v>0</v>
      </c>
      <c r="CN101" t="s">
        <v>1171</v>
      </c>
      <c r="CO101">
        <v>0</v>
      </c>
      <c r="CP101">
        <f t="shared" si="60"/>
        <v>2670.18</v>
      </c>
      <c r="CQ101">
        <f>SUMIF(SmtRes!AQ250:'SmtRes'!AQ255,"=1",SmtRes!AA250:'SmtRes'!AA255)</f>
        <v>194.17</v>
      </c>
      <c r="CR101">
        <f>SUMIF(SmtRes!AQ250:'SmtRes'!AQ255,"=1",SmtRes!AB250:'SmtRes'!AB255)</f>
        <v>2236.04</v>
      </c>
      <c r="CS101">
        <f>SUMIF(SmtRes!AQ250:'SmtRes'!AQ255,"=1",SmtRes!AC250:'SmtRes'!AC255)</f>
        <v>1249</v>
      </c>
      <c r="CT101">
        <f>SUMIF(SmtRes!AQ250:'SmtRes'!AQ255,"=1",SmtRes!AD250:'SmtRes'!AD255)</f>
        <v>533.01</v>
      </c>
      <c r="CU101">
        <f t="shared" si="61"/>
        <v>0</v>
      </c>
      <c r="CV101">
        <f>SUMIF(SmtRes!AQ250:'SmtRes'!AQ255,"=1",SmtRes!BU250:'SmtRes'!BU255)</f>
        <v>1.3905000000000001</v>
      </c>
      <c r="CW101">
        <f>SUMIF(SmtRes!AQ250:'SmtRes'!AQ255,"=1",SmtRes!BV250:'SmtRes'!BV255)</f>
        <v>8.1000000000000003E-2</v>
      </c>
      <c r="CX101">
        <f t="shared" si="62"/>
        <v>0</v>
      </c>
      <c r="CY101">
        <f t="shared" si="63"/>
        <v>2303.944</v>
      </c>
      <c r="CZ101">
        <f t="shared" si="64"/>
        <v>1211.3519999999999</v>
      </c>
      <c r="DB101">
        <v>69</v>
      </c>
      <c r="DC101" t="s">
        <v>3</v>
      </c>
      <c r="DD101" t="s">
        <v>3</v>
      </c>
      <c r="DE101" t="s">
        <v>42</v>
      </c>
      <c r="DF101" t="s">
        <v>42</v>
      </c>
      <c r="DG101" t="s">
        <v>42</v>
      </c>
      <c r="DH101" t="s">
        <v>3</v>
      </c>
      <c r="DI101" t="s">
        <v>42</v>
      </c>
      <c r="DJ101" t="s">
        <v>42</v>
      </c>
      <c r="DK101" t="s">
        <v>3</v>
      </c>
      <c r="DL101" t="s">
        <v>3</v>
      </c>
      <c r="DM101" t="s">
        <v>3</v>
      </c>
      <c r="DN101">
        <v>0</v>
      </c>
      <c r="DO101">
        <v>0</v>
      </c>
      <c r="DP101">
        <v>1</v>
      </c>
      <c r="DQ101">
        <v>1</v>
      </c>
      <c r="DU101">
        <v>1013</v>
      </c>
      <c r="DV101" t="s">
        <v>40</v>
      </c>
      <c r="DW101" t="s">
        <v>40</v>
      </c>
      <c r="DX101">
        <v>1</v>
      </c>
      <c r="DZ101" t="s">
        <v>3</v>
      </c>
      <c r="EA101" t="s">
        <v>3</v>
      </c>
      <c r="EB101" t="s">
        <v>3</v>
      </c>
      <c r="EC101" t="s">
        <v>3</v>
      </c>
      <c r="EE101">
        <v>80675208</v>
      </c>
      <c r="EF101">
        <v>3</v>
      </c>
      <c r="EG101" t="s">
        <v>31</v>
      </c>
      <c r="EH101">
        <v>0</v>
      </c>
      <c r="EI101" t="s">
        <v>3</v>
      </c>
      <c r="EJ101">
        <v>2</v>
      </c>
      <c r="EK101">
        <v>108001</v>
      </c>
      <c r="EL101" t="s">
        <v>32</v>
      </c>
      <c r="EM101" t="s">
        <v>33</v>
      </c>
      <c r="EO101" t="s">
        <v>46</v>
      </c>
      <c r="EQ101">
        <v>131072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1.03</v>
      </c>
      <c r="EX101">
        <v>0.06</v>
      </c>
      <c r="EY101">
        <v>0</v>
      </c>
      <c r="FQ101">
        <v>0</v>
      </c>
      <c r="FR101">
        <v>0</v>
      </c>
      <c r="FS101">
        <v>0</v>
      </c>
      <c r="FX101">
        <v>97</v>
      </c>
      <c r="FY101">
        <v>51</v>
      </c>
      <c r="GA101" t="s">
        <v>3</v>
      </c>
      <c r="GD101">
        <v>1</v>
      </c>
      <c r="GF101">
        <v>758000757</v>
      </c>
      <c r="GG101">
        <v>2</v>
      </c>
      <c r="GH101">
        <v>1</v>
      </c>
      <c r="GI101">
        <v>-2</v>
      </c>
      <c r="GJ101">
        <v>0</v>
      </c>
      <c r="GK101">
        <v>0</v>
      </c>
      <c r="GL101">
        <f t="shared" si="65"/>
        <v>0</v>
      </c>
      <c r="GM101">
        <f t="shared" si="66"/>
        <v>6185.47</v>
      </c>
      <c r="GN101">
        <f t="shared" si="67"/>
        <v>0</v>
      </c>
      <c r="GO101">
        <f t="shared" si="68"/>
        <v>6185.47</v>
      </c>
      <c r="GP101">
        <f t="shared" si="69"/>
        <v>0</v>
      </c>
      <c r="GR101">
        <v>0</v>
      </c>
      <c r="GS101">
        <v>3</v>
      </c>
      <c r="GT101">
        <v>0</v>
      </c>
      <c r="GU101" t="s">
        <v>3</v>
      </c>
      <c r="GV101">
        <f t="shared" si="70"/>
        <v>0</v>
      </c>
      <c r="GW101">
        <v>1</v>
      </c>
      <c r="GX101">
        <f t="shared" si="71"/>
        <v>0</v>
      </c>
      <c r="HA101">
        <v>0</v>
      </c>
      <c r="HB101">
        <v>0</v>
      </c>
      <c r="HC101">
        <f t="shared" si="72"/>
        <v>0</v>
      </c>
      <c r="HE101" t="s">
        <v>3</v>
      </c>
      <c r="HF101" t="s">
        <v>3</v>
      </c>
      <c r="HM101" t="s">
        <v>3</v>
      </c>
      <c r="HN101" t="s">
        <v>35</v>
      </c>
      <c r="HO101" t="s">
        <v>36</v>
      </c>
      <c r="HP101" t="s">
        <v>32</v>
      </c>
      <c r="HQ101" t="s">
        <v>32</v>
      </c>
      <c r="HS101">
        <v>0</v>
      </c>
      <c r="IK101">
        <v>0</v>
      </c>
    </row>
    <row r="102" spans="1:245" x14ac:dyDescent="0.2">
      <c r="A102">
        <v>18</v>
      </c>
      <c r="B102">
        <v>1</v>
      </c>
      <c r="C102">
        <v>255</v>
      </c>
      <c r="E102" t="s">
        <v>234</v>
      </c>
      <c r="F102" t="s">
        <v>235</v>
      </c>
      <c r="G102" t="s">
        <v>236</v>
      </c>
      <c r="H102" t="s">
        <v>237</v>
      </c>
      <c r="I102">
        <f>J102</f>
        <v>2</v>
      </c>
      <c r="J102">
        <v>2</v>
      </c>
      <c r="K102">
        <v>2</v>
      </c>
      <c r="O102">
        <f>ROUND(P102,2)</f>
        <v>32.94</v>
      </c>
      <c r="P102">
        <f>ROUND(ROUND(ROUND(SUMIF(SmtRes!AQ250:'SmtRes'!AQ255,"=1",SmtRes!CU250:'SmtRes'!CU255),2),2)*I102/100,2)</f>
        <v>32.94</v>
      </c>
      <c r="Q102">
        <f>ROUND(CR102*I102,2)</f>
        <v>0</v>
      </c>
      <c r="R102">
        <f>ROUND(CS102*I102,2)</f>
        <v>0</v>
      </c>
      <c r="S102">
        <f>ROUND(CT102*I102,2)</f>
        <v>0</v>
      </c>
      <c r="T102">
        <f t="shared" si="53"/>
        <v>0</v>
      </c>
      <c r="U102">
        <f>ROUND(CV102*I102,7)</f>
        <v>0</v>
      </c>
      <c r="V102">
        <f>ROUND(CW102*I102,7)</f>
        <v>0</v>
      </c>
      <c r="W102">
        <f t="shared" si="54"/>
        <v>0</v>
      </c>
      <c r="X102">
        <f t="shared" si="55"/>
        <v>0</v>
      </c>
      <c r="Y102">
        <f t="shared" si="56"/>
        <v>0</v>
      </c>
      <c r="AA102">
        <v>84444888</v>
      </c>
      <c r="AB102">
        <f t="shared" si="57"/>
        <v>0</v>
      </c>
      <c r="AC102">
        <f>ROUND((ES102),6)</f>
        <v>0</v>
      </c>
      <c r="AD102">
        <f>ROUND((((ET102)-(EU102))+AE102),6)</f>
        <v>0</v>
      </c>
      <c r="AE102">
        <f>ROUND((EU102),6)</f>
        <v>0</v>
      </c>
      <c r="AF102">
        <f>ROUND((EV102),6)</f>
        <v>0</v>
      </c>
      <c r="AG102">
        <f t="shared" si="58"/>
        <v>0</v>
      </c>
      <c r="AH102">
        <f>(EW102)</f>
        <v>0</v>
      </c>
      <c r="AI102">
        <f>(EX102)</f>
        <v>0</v>
      </c>
      <c r="AJ102">
        <f t="shared" si="59"/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97</v>
      </c>
      <c r="AU102">
        <v>51</v>
      </c>
      <c r="AV102">
        <v>1</v>
      </c>
      <c r="AW102">
        <v>1</v>
      </c>
      <c r="AZ102">
        <v>1</v>
      </c>
      <c r="BA102">
        <v>1</v>
      </c>
      <c r="BB102">
        <v>1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3</v>
      </c>
      <c r="BI102">
        <v>2</v>
      </c>
      <c r="BJ102" t="s">
        <v>3</v>
      </c>
      <c r="BM102">
        <v>108001</v>
      </c>
      <c r="BN102">
        <v>0</v>
      </c>
      <c r="BO102" t="s">
        <v>3</v>
      </c>
      <c r="BP102">
        <v>0</v>
      </c>
      <c r="BQ102">
        <v>3</v>
      </c>
      <c r="BR102">
        <v>0</v>
      </c>
      <c r="BS102">
        <v>1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97</v>
      </c>
      <c r="CA102">
        <v>51</v>
      </c>
      <c r="CB102" t="s">
        <v>3</v>
      </c>
      <c r="CE102">
        <v>0</v>
      </c>
      <c r="CF102">
        <v>0</v>
      </c>
      <c r="CG102">
        <v>0</v>
      </c>
      <c r="CM102">
        <v>0</v>
      </c>
      <c r="CN102" t="s">
        <v>3</v>
      </c>
      <c r="CO102">
        <v>0</v>
      </c>
      <c r="CP102">
        <f>0</f>
        <v>0</v>
      </c>
      <c r="CQ102">
        <f>0</f>
        <v>0</v>
      </c>
      <c r="CR102">
        <f>0</f>
        <v>0</v>
      </c>
      <c r="CS102">
        <f>0</f>
        <v>0</v>
      </c>
      <c r="CT102">
        <f>0</f>
        <v>0</v>
      </c>
      <c r="CU102">
        <f>0</f>
        <v>0</v>
      </c>
      <c r="CV102">
        <f>0</f>
        <v>0</v>
      </c>
      <c r="CW102">
        <f>0</f>
        <v>0</v>
      </c>
      <c r="CX102">
        <f>0</f>
        <v>0</v>
      </c>
      <c r="CY102">
        <f>0</f>
        <v>0</v>
      </c>
      <c r="CZ102">
        <f>0</f>
        <v>0</v>
      </c>
      <c r="DC102" t="s">
        <v>3</v>
      </c>
      <c r="DD102" t="s">
        <v>3</v>
      </c>
      <c r="DE102" t="s">
        <v>3</v>
      </c>
      <c r="DF102" t="s">
        <v>3</v>
      </c>
      <c r="DG102" t="s">
        <v>3</v>
      </c>
      <c r="DH102" t="s">
        <v>3</v>
      </c>
      <c r="DI102" t="s">
        <v>3</v>
      </c>
      <c r="DJ102" t="s">
        <v>3</v>
      </c>
      <c r="DK102" t="s">
        <v>3</v>
      </c>
      <c r="DL102" t="s">
        <v>3</v>
      </c>
      <c r="DM102" t="s">
        <v>3</v>
      </c>
      <c r="DN102">
        <v>0</v>
      </c>
      <c r="DO102">
        <v>0</v>
      </c>
      <c r="DP102">
        <v>1</v>
      </c>
      <c r="DQ102">
        <v>1</v>
      </c>
      <c r="DU102">
        <v>1013</v>
      </c>
      <c r="DV102" t="s">
        <v>237</v>
      </c>
      <c r="DW102" t="s">
        <v>237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80675208</v>
      </c>
      <c r="EF102">
        <v>3</v>
      </c>
      <c r="EG102" t="s">
        <v>31</v>
      </c>
      <c r="EH102">
        <v>0</v>
      </c>
      <c r="EI102" t="s">
        <v>3</v>
      </c>
      <c r="EJ102">
        <v>2</v>
      </c>
      <c r="EK102">
        <v>108001</v>
      </c>
      <c r="EL102" t="s">
        <v>32</v>
      </c>
      <c r="EM102" t="s">
        <v>33</v>
      </c>
      <c r="EO102" t="s">
        <v>3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FQ102">
        <v>0</v>
      </c>
      <c r="FR102">
        <v>0</v>
      </c>
      <c r="FS102">
        <v>0</v>
      </c>
      <c r="FX102">
        <v>97</v>
      </c>
      <c r="FY102">
        <v>51</v>
      </c>
      <c r="GA102" t="s">
        <v>3</v>
      </c>
      <c r="GD102">
        <v>1</v>
      </c>
      <c r="GF102">
        <v>274903907</v>
      </c>
      <c r="GG102">
        <v>2</v>
      </c>
      <c r="GH102">
        <v>1</v>
      </c>
      <c r="GI102">
        <v>-2</v>
      </c>
      <c r="GJ102">
        <v>0</v>
      </c>
      <c r="GK102">
        <v>0</v>
      </c>
      <c r="GL102">
        <f t="shared" si="65"/>
        <v>0</v>
      </c>
      <c r="GM102">
        <f t="shared" si="66"/>
        <v>32.94</v>
      </c>
      <c r="GN102">
        <f t="shared" si="67"/>
        <v>0</v>
      </c>
      <c r="GO102">
        <f t="shared" si="68"/>
        <v>32.94</v>
      </c>
      <c r="GP102">
        <f t="shared" si="69"/>
        <v>0</v>
      </c>
      <c r="GR102">
        <v>0</v>
      </c>
      <c r="GS102">
        <v>3</v>
      </c>
      <c r="GT102">
        <v>0</v>
      </c>
      <c r="GU102" t="s">
        <v>3</v>
      </c>
      <c r="GV102">
        <f t="shared" si="70"/>
        <v>0</v>
      </c>
      <c r="GW102">
        <v>1</v>
      </c>
      <c r="GX102">
        <f t="shared" si="71"/>
        <v>0</v>
      </c>
      <c r="HA102">
        <v>0</v>
      </c>
      <c r="HB102">
        <v>0</v>
      </c>
      <c r="HC102">
        <f>0</f>
        <v>0</v>
      </c>
      <c r="HE102" t="s">
        <v>3</v>
      </c>
      <c r="HF102" t="s">
        <v>3</v>
      </c>
      <c r="HM102" t="s">
        <v>3</v>
      </c>
      <c r="HN102" t="s">
        <v>35</v>
      </c>
      <c r="HO102" t="s">
        <v>36</v>
      </c>
      <c r="HP102" t="s">
        <v>32</v>
      </c>
      <c r="HQ102" t="s">
        <v>32</v>
      </c>
      <c r="HS102">
        <v>0</v>
      </c>
      <c r="IK102">
        <v>0</v>
      </c>
    </row>
    <row r="103" spans="1:245" x14ac:dyDescent="0.2">
      <c r="A103">
        <v>17</v>
      </c>
      <c r="B103">
        <v>1</v>
      </c>
      <c r="C103">
        <f>ROW(SmtRes!A265)</f>
        <v>265</v>
      </c>
      <c r="D103">
        <f>ROW(EtalonRes!A353)</f>
        <v>353</v>
      </c>
      <c r="E103" t="s">
        <v>238</v>
      </c>
      <c r="F103" t="s">
        <v>94</v>
      </c>
      <c r="G103" t="s">
        <v>95</v>
      </c>
      <c r="H103" t="s">
        <v>40</v>
      </c>
      <c r="I103">
        <v>1</v>
      </c>
      <c r="J103">
        <v>0</v>
      </c>
      <c r="K103">
        <v>1</v>
      </c>
      <c r="O103">
        <f>ROUND(CP103,2)</f>
        <v>4199.5200000000004</v>
      </c>
      <c r="P103">
        <f>SUMIF(SmtRes!AQ256:'SmtRes'!AQ265,"=1",SmtRes!DF256:'SmtRes'!DF265)</f>
        <v>2220.25</v>
      </c>
      <c r="Q103">
        <f>SUMIF(SmtRes!AQ256:'SmtRes'!AQ265,"=1",SmtRes!DG256:'SmtRes'!DG265)</f>
        <v>300.97000000000003</v>
      </c>
      <c r="R103">
        <f>SUMIF(SmtRes!AQ256:'SmtRes'!AQ265,"=1",SmtRes!DH256:'SmtRes'!DH265)</f>
        <v>151.75</v>
      </c>
      <c r="S103">
        <f>SUMIF(SmtRes!AQ256:'SmtRes'!AQ265,"=1",SmtRes!DI256:'SmtRes'!DI265)</f>
        <v>1526.55</v>
      </c>
      <c r="T103">
        <f t="shared" si="53"/>
        <v>0</v>
      </c>
      <c r="U103">
        <f>SUMIF(SmtRes!AQ256:'SmtRes'!AQ265,"=1",SmtRes!CV256:'SmtRes'!CV265)</f>
        <v>2.7810000000000001</v>
      </c>
      <c r="V103">
        <f>SUMIF(SmtRes!AQ256:'SmtRes'!AQ265,"=1",SmtRes!CW256:'SmtRes'!CW265)</f>
        <v>0.24299999999999999</v>
      </c>
      <c r="W103">
        <f t="shared" si="54"/>
        <v>0</v>
      </c>
      <c r="X103">
        <f t="shared" si="55"/>
        <v>1627.95</v>
      </c>
      <c r="Y103">
        <f t="shared" si="56"/>
        <v>855.93</v>
      </c>
      <c r="AA103">
        <v>84444888</v>
      </c>
      <c r="AB103">
        <f t="shared" si="57"/>
        <v>3462.1736999999998</v>
      </c>
      <c r="AC103">
        <f>ROUND((SUM(SmtRes!BQ256:'SmtRes'!BQ265)),6)</f>
        <v>1634.6611499999999</v>
      </c>
      <c r="AD103">
        <f>ROUND((((SUM(SmtRes!BR256:'SmtRes'!BR265))-(SUM(SmtRes!BS256:'SmtRes'!BS265)))+AE103),6)</f>
        <v>300.96602999999999</v>
      </c>
      <c r="AE103">
        <f>ROUND((SUM(SmtRes!BS256:'SmtRes'!BS265)),6)</f>
        <v>151.7535</v>
      </c>
      <c r="AF103">
        <f>ROUND((SUM(SmtRes!BT256:'SmtRes'!BT265)),6)</f>
        <v>1526.5465200000001</v>
      </c>
      <c r="AG103">
        <f t="shared" si="58"/>
        <v>0</v>
      </c>
      <c r="AH103">
        <f>(SUM(SmtRes!BU256:'SmtRes'!BU265))</f>
        <v>2.7810000000000001</v>
      </c>
      <c r="AI103">
        <f>(SUM(SmtRes!BV256:'SmtRes'!BV265))</f>
        <v>0.24299999999999999</v>
      </c>
      <c r="AJ103">
        <f t="shared" si="59"/>
        <v>0</v>
      </c>
      <c r="AK103">
        <v>3100.7841499999995</v>
      </c>
      <c r="AL103">
        <v>1634.6611499999999</v>
      </c>
      <c r="AM103">
        <v>222.93780000000001</v>
      </c>
      <c r="AN103">
        <v>112.41</v>
      </c>
      <c r="AO103">
        <v>1130.7752</v>
      </c>
      <c r="AP103">
        <v>0</v>
      </c>
      <c r="AQ103">
        <v>2.06</v>
      </c>
      <c r="AR103">
        <v>0.18</v>
      </c>
      <c r="AS103">
        <v>0</v>
      </c>
      <c r="AT103">
        <v>97</v>
      </c>
      <c r="AU103">
        <v>51</v>
      </c>
      <c r="AV103">
        <v>1</v>
      </c>
      <c r="AW103">
        <v>1</v>
      </c>
      <c r="AZ103">
        <v>1</v>
      </c>
      <c r="BA103">
        <v>1</v>
      </c>
      <c r="BB103">
        <v>1</v>
      </c>
      <c r="BC103">
        <v>1</v>
      </c>
      <c r="BD103" t="s">
        <v>3</v>
      </c>
      <c r="BE103" t="s">
        <v>3</v>
      </c>
      <c r="BF103" t="s">
        <v>3</v>
      </c>
      <c r="BG103" t="s">
        <v>3</v>
      </c>
      <c r="BH103">
        <v>0</v>
      </c>
      <c r="BI103">
        <v>2</v>
      </c>
      <c r="BJ103" t="s">
        <v>96</v>
      </c>
      <c r="BM103">
        <v>108001</v>
      </c>
      <c r="BN103">
        <v>0</v>
      </c>
      <c r="BO103" t="s">
        <v>3</v>
      </c>
      <c r="BP103">
        <v>0</v>
      </c>
      <c r="BQ103">
        <v>3</v>
      </c>
      <c r="BR103">
        <v>0</v>
      </c>
      <c r="BS103">
        <v>1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3</v>
      </c>
      <c r="BZ103">
        <v>97</v>
      </c>
      <c r="CA103">
        <v>51</v>
      </c>
      <c r="CB103" t="s">
        <v>3</v>
      </c>
      <c r="CE103">
        <v>0</v>
      </c>
      <c r="CF103">
        <v>0</v>
      </c>
      <c r="CG103">
        <v>0</v>
      </c>
      <c r="CM103">
        <v>0</v>
      </c>
      <c r="CN103" t="s">
        <v>1171</v>
      </c>
      <c r="CO103">
        <v>0</v>
      </c>
      <c r="CP103">
        <f>(P103+Q103+S103+R103)</f>
        <v>4199.5200000000004</v>
      </c>
      <c r="CQ103">
        <f>SUMIF(SmtRes!AQ256:'SmtRes'!AQ265,"=1",SmtRes!AA256:'SmtRes'!AA265)</f>
        <v>144676.57</v>
      </c>
      <c r="CR103">
        <f>SUMIF(SmtRes!AQ256:'SmtRes'!AQ265,"=1",SmtRes!AB256:'SmtRes'!AB265)</f>
        <v>2268.91</v>
      </c>
      <c r="CS103">
        <f>SUMIF(SmtRes!AQ256:'SmtRes'!AQ265,"=1",SmtRes!AC256:'SmtRes'!AC265)</f>
        <v>1249</v>
      </c>
      <c r="CT103">
        <f>SUMIF(SmtRes!AQ256:'SmtRes'!AQ265,"=1",SmtRes!AD256:'SmtRes'!AD265)</f>
        <v>548.91999999999996</v>
      </c>
      <c r="CU103">
        <f>AG103</f>
        <v>0</v>
      </c>
      <c r="CV103">
        <f>SUMIF(SmtRes!AQ256:'SmtRes'!AQ265,"=1",SmtRes!BU256:'SmtRes'!BU265)</f>
        <v>2.7810000000000001</v>
      </c>
      <c r="CW103">
        <f>SUMIF(SmtRes!AQ256:'SmtRes'!AQ265,"=1",SmtRes!BV256:'SmtRes'!BV265)</f>
        <v>0.24299999999999999</v>
      </c>
      <c r="CX103">
        <f>AJ103</f>
        <v>0</v>
      </c>
      <c r="CY103">
        <f>(((S103+R103)*AT103)/100)</f>
        <v>1627.951</v>
      </c>
      <c r="CZ103">
        <f>(((S103+R103)*AU103)/100)</f>
        <v>855.93299999999999</v>
      </c>
      <c r="DB103">
        <v>71</v>
      </c>
      <c r="DC103" t="s">
        <v>3</v>
      </c>
      <c r="DD103" t="s">
        <v>3</v>
      </c>
      <c r="DE103" t="s">
        <v>42</v>
      </c>
      <c r="DF103" t="s">
        <v>42</v>
      </c>
      <c r="DG103" t="s">
        <v>42</v>
      </c>
      <c r="DH103" t="s">
        <v>3</v>
      </c>
      <c r="DI103" t="s">
        <v>42</v>
      </c>
      <c r="DJ103" t="s">
        <v>42</v>
      </c>
      <c r="DK103" t="s">
        <v>3</v>
      </c>
      <c r="DL103" t="s">
        <v>3</v>
      </c>
      <c r="DM103" t="s">
        <v>3</v>
      </c>
      <c r="DN103">
        <v>0</v>
      </c>
      <c r="DO103">
        <v>0</v>
      </c>
      <c r="DP103">
        <v>1</v>
      </c>
      <c r="DQ103">
        <v>1</v>
      </c>
      <c r="DU103">
        <v>1013</v>
      </c>
      <c r="DV103" t="s">
        <v>40</v>
      </c>
      <c r="DW103" t="s">
        <v>40</v>
      </c>
      <c r="DX103">
        <v>1</v>
      </c>
      <c r="DZ103" t="s">
        <v>3</v>
      </c>
      <c r="EA103" t="s">
        <v>3</v>
      </c>
      <c r="EB103" t="s">
        <v>3</v>
      </c>
      <c r="EC103" t="s">
        <v>3</v>
      </c>
      <c r="EE103">
        <v>80675208</v>
      </c>
      <c r="EF103">
        <v>3</v>
      </c>
      <c r="EG103" t="s">
        <v>31</v>
      </c>
      <c r="EH103">
        <v>0</v>
      </c>
      <c r="EI103" t="s">
        <v>3</v>
      </c>
      <c r="EJ103">
        <v>2</v>
      </c>
      <c r="EK103">
        <v>108001</v>
      </c>
      <c r="EL103" t="s">
        <v>32</v>
      </c>
      <c r="EM103" t="s">
        <v>33</v>
      </c>
      <c r="EO103" t="s">
        <v>46</v>
      </c>
      <c r="EQ103">
        <v>131072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2.06</v>
      </c>
      <c r="EX103">
        <v>0.18</v>
      </c>
      <c r="EY103">
        <v>0</v>
      </c>
      <c r="FQ103">
        <v>0</v>
      </c>
      <c r="FR103">
        <v>0</v>
      </c>
      <c r="FS103">
        <v>0</v>
      </c>
      <c r="FX103">
        <v>97</v>
      </c>
      <c r="FY103">
        <v>51</v>
      </c>
      <c r="GA103" t="s">
        <v>3</v>
      </c>
      <c r="GD103">
        <v>1</v>
      </c>
      <c r="GF103">
        <v>718493868</v>
      </c>
      <c r="GG103">
        <v>2</v>
      </c>
      <c r="GH103">
        <v>1</v>
      </c>
      <c r="GI103">
        <v>-2</v>
      </c>
      <c r="GJ103">
        <v>0</v>
      </c>
      <c r="GK103">
        <v>0</v>
      </c>
      <c r="GL103">
        <f t="shared" si="65"/>
        <v>0</v>
      </c>
      <c r="GM103">
        <f t="shared" si="66"/>
        <v>6683.4</v>
      </c>
      <c r="GN103">
        <f t="shared" si="67"/>
        <v>0</v>
      </c>
      <c r="GO103">
        <f t="shared" si="68"/>
        <v>6683.4</v>
      </c>
      <c r="GP103">
        <f t="shared" si="69"/>
        <v>0</v>
      </c>
      <c r="GR103">
        <v>0</v>
      </c>
      <c r="GS103">
        <v>3</v>
      </c>
      <c r="GT103">
        <v>0</v>
      </c>
      <c r="GU103" t="s">
        <v>3</v>
      </c>
      <c r="GV103">
        <f t="shared" si="70"/>
        <v>0</v>
      </c>
      <c r="GW103">
        <v>1</v>
      </c>
      <c r="GX103">
        <f t="shared" si="71"/>
        <v>0</v>
      </c>
      <c r="HA103">
        <v>0</v>
      </c>
      <c r="HB103">
        <v>0</v>
      </c>
      <c r="HC103">
        <f>GV103*GW103</f>
        <v>0</v>
      </c>
      <c r="HE103" t="s">
        <v>3</v>
      </c>
      <c r="HF103" t="s">
        <v>3</v>
      </c>
      <c r="HM103" t="s">
        <v>3</v>
      </c>
      <c r="HN103" t="s">
        <v>35</v>
      </c>
      <c r="HO103" t="s">
        <v>36</v>
      </c>
      <c r="HP103" t="s">
        <v>32</v>
      </c>
      <c r="HQ103" t="s">
        <v>32</v>
      </c>
      <c r="HS103">
        <v>0</v>
      </c>
      <c r="IK103">
        <v>0</v>
      </c>
    </row>
    <row r="104" spans="1:245" x14ac:dyDescent="0.2">
      <c r="A104">
        <v>18</v>
      </c>
      <c r="B104">
        <v>1</v>
      </c>
      <c r="C104">
        <v>265</v>
      </c>
      <c r="E104" t="s">
        <v>239</v>
      </c>
      <c r="F104" t="s">
        <v>235</v>
      </c>
      <c r="G104" t="s">
        <v>236</v>
      </c>
      <c r="H104" t="s">
        <v>237</v>
      </c>
      <c r="I104">
        <f>J104</f>
        <v>2</v>
      </c>
      <c r="J104">
        <v>2</v>
      </c>
      <c r="K104">
        <v>2</v>
      </c>
      <c r="O104">
        <f>ROUND(P104,2)</f>
        <v>22.62</v>
      </c>
      <c r="P104">
        <f>ROUND(ROUND(ROUND(SUMIF(SmtRes!AQ256:'SmtRes'!AQ265,"=1",SmtRes!CU256:'SmtRes'!CU265),2),2)*I104/100,2)</f>
        <v>22.62</v>
      </c>
      <c r="Q104">
        <f>ROUND(CR104*I104,2)</f>
        <v>0</v>
      </c>
      <c r="R104">
        <f>ROUND(CS104*I104,2)</f>
        <v>0</v>
      </c>
      <c r="S104">
        <f>ROUND(CT104*I104,2)</f>
        <v>0</v>
      </c>
      <c r="T104">
        <f t="shared" si="53"/>
        <v>0</v>
      </c>
      <c r="U104">
        <f>ROUND(CV104*I104,7)</f>
        <v>0</v>
      </c>
      <c r="V104">
        <f>ROUND(CW104*I104,7)</f>
        <v>0</v>
      </c>
      <c r="W104">
        <f t="shared" si="54"/>
        <v>0</v>
      </c>
      <c r="X104">
        <f t="shared" si="55"/>
        <v>0</v>
      </c>
      <c r="Y104">
        <f t="shared" si="56"/>
        <v>0</v>
      </c>
      <c r="AA104">
        <v>84444888</v>
      </c>
      <c r="AB104">
        <f t="shared" si="57"/>
        <v>0</v>
      </c>
      <c r="AC104">
        <f>ROUND((ES104),6)</f>
        <v>0</v>
      </c>
      <c r="AD104">
        <f>ROUND((((ET104)-(EU104))+AE104),6)</f>
        <v>0</v>
      </c>
      <c r="AE104">
        <f>ROUND((EU104),6)</f>
        <v>0</v>
      </c>
      <c r="AF104">
        <f>ROUND((EV104),6)</f>
        <v>0</v>
      </c>
      <c r="AG104">
        <f t="shared" si="58"/>
        <v>0</v>
      </c>
      <c r="AH104">
        <f>(EW104)</f>
        <v>0</v>
      </c>
      <c r="AI104">
        <f>(EX104)</f>
        <v>0</v>
      </c>
      <c r="AJ104">
        <f t="shared" si="59"/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97</v>
      </c>
      <c r="AU104">
        <v>51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3</v>
      </c>
      <c r="BE104" t="s">
        <v>3</v>
      </c>
      <c r="BF104" t="s">
        <v>3</v>
      </c>
      <c r="BG104" t="s">
        <v>3</v>
      </c>
      <c r="BH104">
        <v>3</v>
      </c>
      <c r="BI104">
        <v>2</v>
      </c>
      <c r="BJ104" t="s">
        <v>3</v>
      </c>
      <c r="BM104">
        <v>108001</v>
      </c>
      <c r="BN104">
        <v>0</v>
      </c>
      <c r="BO104" t="s">
        <v>3</v>
      </c>
      <c r="BP104">
        <v>0</v>
      </c>
      <c r="BQ104">
        <v>3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97</v>
      </c>
      <c r="CA104">
        <v>51</v>
      </c>
      <c r="CB104" t="s">
        <v>3</v>
      </c>
      <c r="CE104">
        <v>0</v>
      </c>
      <c r="CF104">
        <v>0</v>
      </c>
      <c r="CG104">
        <v>0</v>
      </c>
      <c r="CM104">
        <v>0</v>
      </c>
      <c r="CN104" t="s">
        <v>3</v>
      </c>
      <c r="CO104">
        <v>0</v>
      </c>
      <c r="CP104">
        <f>0</f>
        <v>0</v>
      </c>
      <c r="CQ104">
        <f>0</f>
        <v>0</v>
      </c>
      <c r="CR104">
        <f>0</f>
        <v>0</v>
      </c>
      <c r="CS104">
        <f>0</f>
        <v>0</v>
      </c>
      <c r="CT104">
        <f>0</f>
        <v>0</v>
      </c>
      <c r="CU104">
        <f>0</f>
        <v>0</v>
      </c>
      <c r="CV104">
        <f>0</f>
        <v>0</v>
      </c>
      <c r="CW104">
        <f>0</f>
        <v>0</v>
      </c>
      <c r="CX104">
        <f>0</f>
        <v>0</v>
      </c>
      <c r="CY104">
        <f>0</f>
        <v>0</v>
      </c>
      <c r="CZ104">
        <f>0</f>
        <v>0</v>
      </c>
      <c r="DC104" t="s">
        <v>3</v>
      </c>
      <c r="DD104" t="s">
        <v>3</v>
      </c>
      <c r="DE104" t="s">
        <v>3</v>
      </c>
      <c r="DF104" t="s">
        <v>3</v>
      </c>
      <c r="DG104" t="s">
        <v>3</v>
      </c>
      <c r="DH104" t="s">
        <v>3</v>
      </c>
      <c r="DI104" t="s">
        <v>3</v>
      </c>
      <c r="DJ104" t="s">
        <v>3</v>
      </c>
      <c r="DK104" t="s">
        <v>3</v>
      </c>
      <c r="DL104" t="s">
        <v>3</v>
      </c>
      <c r="DM104" t="s">
        <v>3</v>
      </c>
      <c r="DN104">
        <v>0</v>
      </c>
      <c r="DO104">
        <v>0</v>
      </c>
      <c r="DP104">
        <v>1</v>
      </c>
      <c r="DQ104">
        <v>1</v>
      </c>
      <c r="DU104">
        <v>1013</v>
      </c>
      <c r="DV104" t="s">
        <v>237</v>
      </c>
      <c r="DW104" t="s">
        <v>237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80675208</v>
      </c>
      <c r="EF104">
        <v>3</v>
      </c>
      <c r="EG104" t="s">
        <v>31</v>
      </c>
      <c r="EH104">
        <v>0</v>
      </c>
      <c r="EI104" t="s">
        <v>3</v>
      </c>
      <c r="EJ104">
        <v>2</v>
      </c>
      <c r="EK104">
        <v>108001</v>
      </c>
      <c r="EL104" t="s">
        <v>32</v>
      </c>
      <c r="EM104" t="s">
        <v>33</v>
      </c>
      <c r="EO104" t="s">
        <v>3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FQ104">
        <v>0</v>
      </c>
      <c r="FR104">
        <v>0</v>
      </c>
      <c r="FS104">
        <v>0</v>
      </c>
      <c r="FX104">
        <v>97</v>
      </c>
      <c r="FY104">
        <v>51</v>
      </c>
      <c r="GA104" t="s">
        <v>3</v>
      </c>
      <c r="GD104">
        <v>1</v>
      </c>
      <c r="GF104">
        <v>274903907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si="65"/>
        <v>0</v>
      </c>
      <c r="GM104">
        <f t="shared" si="66"/>
        <v>22.62</v>
      </c>
      <c r="GN104">
        <f t="shared" si="67"/>
        <v>0</v>
      </c>
      <c r="GO104">
        <f t="shared" si="68"/>
        <v>22.62</v>
      </c>
      <c r="GP104">
        <f t="shared" si="69"/>
        <v>0</v>
      </c>
      <c r="GR104">
        <v>0</v>
      </c>
      <c r="GS104">
        <v>3</v>
      </c>
      <c r="GT104">
        <v>0</v>
      </c>
      <c r="GU104" t="s">
        <v>3</v>
      </c>
      <c r="GV104">
        <f t="shared" si="70"/>
        <v>0</v>
      </c>
      <c r="GW104">
        <v>1</v>
      </c>
      <c r="GX104">
        <f t="shared" si="71"/>
        <v>0</v>
      </c>
      <c r="HA104">
        <v>0</v>
      </c>
      <c r="HB104">
        <v>0</v>
      </c>
      <c r="HC104">
        <f>0</f>
        <v>0</v>
      </c>
      <c r="HE104" t="s">
        <v>3</v>
      </c>
      <c r="HF104" t="s">
        <v>3</v>
      </c>
      <c r="HM104" t="s">
        <v>3</v>
      </c>
      <c r="HN104" t="s">
        <v>35</v>
      </c>
      <c r="HO104" t="s">
        <v>36</v>
      </c>
      <c r="HP104" t="s">
        <v>32</v>
      </c>
      <c r="HQ104" t="s">
        <v>32</v>
      </c>
      <c r="HS104">
        <v>0</v>
      </c>
      <c r="IK104">
        <v>0</v>
      </c>
    </row>
    <row r="105" spans="1:245" x14ac:dyDescent="0.2">
      <c r="A105">
        <v>17</v>
      </c>
      <c r="B105">
        <v>1</v>
      </c>
      <c r="C105">
        <f>ROW(SmtRes!A274)</f>
        <v>274</v>
      </c>
      <c r="D105">
        <f>ROW(EtalonRes!A362)</f>
        <v>362</v>
      </c>
      <c r="E105" t="s">
        <v>240</v>
      </c>
      <c r="F105" t="s">
        <v>241</v>
      </c>
      <c r="G105" t="s">
        <v>242</v>
      </c>
      <c r="H105" t="s">
        <v>243</v>
      </c>
      <c r="I105">
        <f>ROUND(19/100,7)</f>
        <v>0.19</v>
      </c>
      <c r="J105">
        <v>0</v>
      </c>
      <c r="K105">
        <f>ROUND(19/100,7)</f>
        <v>0.19</v>
      </c>
      <c r="O105">
        <f>ROUND(CP105,2)</f>
        <v>5773.83</v>
      </c>
      <c r="P105">
        <f>SUMIF(SmtRes!AQ266:'SmtRes'!AQ274,"=1",SmtRes!DF266:'SmtRes'!DF274)</f>
        <v>50.34</v>
      </c>
      <c r="Q105">
        <f>SUMIF(SmtRes!AQ266:'SmtRes'!AQ274,"=1",SmtRes!DG266:'SmtRes'!DG274)</f>
        <v>58.71</v>
      </c>
      <c r="R105">
        <f>SUMIF(SmtRes!AQ266:'SmtRes'!AQ274,"=1",SmtRes!DH266:'SmtRes'!DH274)</f>
        <v>32.04</v>
      </c>
      <c r="S105">
        <f>SUMIF(SmtRes!AQ266:'SmtRes'!AQ274,"=1",SmtRes!DI266:'SmtRes'!DI274)</f>
        <v>5632.74</v>
      </c>
      <c r="T105">
        <f t="shared" si="53"/>
        <v>0</v>
      </c>
      <c r="U105">
        <f>SUMIF(SmtRes!AQ266:'SmtRes'!AQ274,"=1",SmtRes!CV266:'SmtRes'!CV274)</f>
        <v>10.5678</v>
      </c>
      <c r="V105">
        <f>SUMIF(SmtRes!AQ266:'SmtRes'!AQ274,"=1",SmtRes!CW266:'SmtRes'!CW274)</f>
        <v>5.1299999999999998E-2</v>
      </c>
      <c r="W105">
        <f t="shared" si="54"/>
        <v>0</v>
      </c>
      <c r="X105">
        <f t="shared" si="55"/>
        <v>5494.84</v>
      </c>
      <c r="Y105">
        <f t="shared" si="56"/>
        <v>2889.04</v>
      </c>
      <c r="AA105">
        <v>84444888</v>
      </c>
      <c r="AB105">
        <f t="shared" si="57"/>
        <v>30229.816869999999</v>
      </c>
      <c r="AC105">
        <f>ROUND((SUM(SmtRes!BQ266:'SmtRes'!BQ274)),6)</f>
        <v>274.83535000000001</v>
      </c>
      <c r="AD105">
        <f>ROUND((((SUM(SmtRes!BR266:'SmtRes'!BR274))-(SUM(SmtRes!BS266:'SmtRes'!BS274)))+AE105),6)</f>
        <v>308.96532000000002</v>
      </c>
      <c r="AE105">
        <f>ROUND((SUM(SmtRes!BS266:'SmtRes'!BS274)),6)</f>
        <v>168.61500000000001</v>
      </c>
      <c r="AF105">
        <f>ROUND((SUM(SmtRes!BT266:'SmtRes'!BT274)),6)</f>
        <v>29646.016199999998</v>
      </c>
      <c r="AG105">
        <f t="shared" si="58"/>
        <v>0</v>
      </c>
      <c r="AH105">
        <f>(SUM(SmtRes!BU266:'SmtRes'!BU274))</f>
        <v>55.62</v>
      </c>
      <c r="AI105">
        <f>(SUM(SmtRes!BV266:'SmtRes'!BV274))</f>
        <v>0.27</v>
      </c>
      <c r="AJ105">
        <f t="shared" si="59"/>
        <v>0</v>
      </c>
      <c r="AK105">
        <v>22588.610550000005</v>
      </c>
      <c r="AL105">
        <v>274.83535000000001</v>
      </c>
      <c r="AM105">
        <v>228.86320000000001</v>
      </c>
      <c r="AN105">
        <v>124.9</v>
      </c>
      <c r="AO105">
        <v>21960.012000000002</v>
      </c>
      <c r="AP105">
        <v>0</v>
      </c>
      <c r="AQ105">
        <v>41.2</v>
      </c>
      <c r="AR105">
        <v>0.2</v>
      </c>
      <c r="AS105">
        <v>0</v>
      </c>
      <c r="AT105">
        <v>97</v>
      </c>
      <c r="AU105">
        <v>51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3</v>
      </c>
      <c r="BE105" t="s">
        <v>3</v>
      </c>
      <c r="BF105" t="s">
        <v>3</v>
      </c>
      <c r="BG105" t="s">
        <v>3</v>
      </c>
      <c r="BH105">
        <v>0</v>
      </c>
      <c r="BI105">
        <v>2</v>
      </c>
      <c r="BJ105" t="s">
        <v>244</v>
      </c>
      <c r="BM105">
        <v>108001</v>
      </c>
      <c r="BN105">
        <v>0</v>
      </c>
      <c r="BO105" t="s">
        <v>3</v>
      </c>
      <c r="BP105">
        <v>0</v>
      </c>
      <c r="BQ105">
        <v>3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97</v>
      </c>
      <c r="CA105">
        <v>51</v>
      </c>
      <c r="CB105" t="s">
        <v>3</v>
      </c>
      <c r="CE105">
        <v>0</v>
      </c>
      <c r="CF105">
        <v>0</v>
      </c>
      <c r="CG105">
        <v>0</v>
      </c>
      <c r="CM105">
        <v>0</v>
      </c>
      <c r="CN105" t="s">
        <v>1171</v>
      </c>
      <c r="CO105">
        <v>0</v>
      </c>
      <c r="CP105">
        <f>(P105+Q105+S105+R105)</f>
        <v>5773.83</v>
      </c>
      <c r="CQ105">
        <f>SUMIF(SmtRes!AQ266:'SmtRes'!AQ274,"=1",SmtRes!AA266:'SmtRes'!AA274)</f>
        <v>57769.599999999999</v>
      </c>
      <c r="CR105">
        <f>SUMIF(SmtRes!AQ266:'SmtRes'!AQ274,"=1",SmtRes!AB266:'SmtRes'!AB274)</f>
        <v>2268.91</v>
      </c>
      <c r="CS105">
        <f>SUMIF(SmtRes!AQ266:'SmtRes'!AQ274,"=1",SmtRes!AC266:'SmtRes'!AC274)</f>
        <v>1249</v>
      </c>
      <c r="CT105">
        <f>SUMIF(SmtRes!AQ266:'SmtRes'!AQ274,"=1",SmtRes!AD266:'SmtRes'!AD274)</f>
        <v>533.01</v>
      </c>
      <c r="CU105">
        <f>AG105</f>
        <v>0</v>
      </c>
      <c r="CV105">
        <f>SUMIF(SmtRes!AQ266:'SmtRes'!AQ274,"=1",SmtRes!BU266:'SmtRes'!BU274)</f>
        <v>55.62</v>
      </c>
      <c r="CW105">
        <f>SUMIF(SmtRes!AQ266:'SmtRes'!AQ274,"=1",SmtRes!BV266:'SmtRes'!BV274)</f>
        <v>0.27</v>
      </c>
      <c r="CX105">
        <f>AJ105</f>
        <v>0</v>
      </c>
      <c r="CY105">
        <f>(((S105+R105)*AT105)/100)</f>
        <v>5494.8366000000005</v>
      </c>
      <c r="CZ105">
        <f>(((S105+R105)*AU105)/100)</f>
        <v>2889.0377999999996</v>
      </c>
      <c r="DB105">
        <v>73</v>
      </c>
      <c r="DC105" t="s">
        <v>3</v>
      </c>
      <c r="DD105" t="s">
        <v>3</v>
      </c>
      <c r="DE105" t="s">
        <v>42</v>
      </c>
      <c r="DF105" t="s">
        <v>42</v>
      </c>
      <c r="DG105" t="s">
        <v>42</v>
      </c>
      <c r="DH105" t="s">
        <v>3</v>
      </c>
      <c r="DI105" t="s">
        <v>42</v>
      </c>
      <c r="DJ105" t="s">
        <v>42</v>
      </c>
      <c r="DK105" t="s">
        <v>3</v>
      </c>
      <c r="DL105" t="s">
        <v>3</v>
      </c>
      <c r="DM105" t="s">
        <v>3</v>
      </c>
      <c r="DN105">
        <v>0</v>
      </c>
      <c r="DO105">
        <v>0</v>
      </c>
      <c r="DP105">
        <v>1</v>
      </c>
      <c r="DQ105">
        <v>1</v>
      </c>
      <c r="DU105">
        <v>1013</v>
      </c>
      <c r="DV105" t="s">
        <v>243</v>
      </c>
      <c r="DW105" t="s">
        <v>243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80675208</v>
      </c>
      <c r="EF105">
        <v>3</v>
      </c>
      <c r="EG105" t="s">
        <v>31</v>
      </c>
      <c r="EH105">
        <v>0</v>
      </c>
      <c r="EI105" t="s">
        <v>3</v>
      </c>
      <c r="EJ105">
        <v>2</v>
      </c>
      <c r="EK105">
        <v>108001</v>
      </c>
      <c r="EL105" t="s">
        <v>32</v>
      </c>
      <c r="EM105" t="s">
        <v>33</v>
      </c>
      <c r="EO105" t="s">
        <v>46</v>
      </c>
      <c r="EQ105">
        <v>131072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41.2</v>
      </c>
      <c r="EX105">
        <v>0.2</v>
      </c>
      <c r="EY105">
        <v>0</v>
      </c>
      <c r="FQ105">
        <v>0</v>
      </c>
      <c r="FR105">
        <v>0</v>
      </c>
      <c r="FS105">
        <v>0</v>
      </c>
      <c r="FX105">
        <v>97</v>
      </c>
      <c r="FY105">
        <v>51</v>
      </c>
      <c r="GA105" t="s">
        <v>3</v>
      </c>
      <c r="GD105">
        <v>1</v>
      </c>
      <c r="GF105">
        <v>-522329986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65"/>
        <v>0</v>
      </c>
      <c r="GM105">
        <f t="shared" si="66"/>
        <v>14157.71</v>
      </c>
      <c r="GN105">
        <f t="shared" si="67"/>
        <v>0</v>
      </c>
      <c r="GO105">
        <f t="shared" si="68"/>
        <v>14157.71</v>
      </c>
      <c r="GP105">
        <f t="shared" si="69"/>
        <v>0</v>
      </c>
      <c r="GR105">
        <v>0</v>
      </c>
      <c r="GS105">
        <v>3</v>
      </c>
      <c r="GT105">
        <v>0</v>
      </c>
      <c r="GU105" t="s">
        <v>3</v>
      </c>
      <c r="GV105">
        <f t="shared" si="70"/>
        <v>0</v>
      </c>
      <c r="GW105">
        <v>1</v>
      </c>
      <c r="GX105">
        <f t="shared" si="71"/>
        <v>0</v>
      </c>
      <c r="HA105">
        <v>0</v>
      </c>
      <c r="HB105">
        <v>0</v>
      </c>
      <c r="HC105">
        <f>GV105*GW105</f>
        <v>0</v>
      </c>
      <c r="HE105" t="s">
        <v>3</v>
      </c>
      <c r="HF105" t="s">
        <v>3</v>
      </c>
      <c r="HM105" t="s">
        <v>3</v>
      </c>
      <c r="HN105" t="s">
        <v>35</v>
      </c>
      <c r="HO105" t="s">
        <v>36</v>
      </c>
      <c r="HP105" t="s">
        <v>32</v>
      </c>
      <c r="HQ105" t="s">
        <v>32</v>
      </c>
      <c r="HS105">
        <v>0</v>
      </c>
      <c r="IK105">
        <v>0</v>
      </c>
    </row>
    <row r="106" spans="1:245" x14ac:dyDescent="0.2">
      <c r="A106">
        <v>18</v>
      </c>
      <c r="B106">
        <v>1</v>
      </c>
      <c r="C106">
        <v>274</v>
      </c>
      <c r="E106" t="s">
        <v>245</v>
      </c>
      <c r="F106" t="s">
        <v>235</v>
      </c>
      <c r="G106" t="s">
        <v>236</v>
      </c>
      <c r="H106" t="s">
        <v>237</v>
      </c>
      <c r="I106">
        <f>J106</f>
        <v>2</v>
      </c>
      <c r="J106">
        <v>2</v>
      </c>
      <c r="K106">
        <v>2</v>
      </c>
      <c r="O106">
        <f>ROUND(P106,2)</f>
        <v>83.45</v>
      </c>
      <c r="P106">
        <f>ROUND(ROUND(ROUND(SUMIF(SmtRes!AQ266:'SmtRes'!AQ274,"=1",SmtRes!CU266:'SmtRes'!CU274),2),2)*I106/100,2)</f>
        <v>83.45</v>
      </c>
      <c r="Q106">
        <f>ROUND(CR106*I106,2)</f>
        <v>0</v>
      </c>
      <c r="R106">
        <f>ROUND(CS106*I106,2)</f>
        <v>0</v>
      </c>
      <c r="S106">
        <f>ROUND(CT106*I106,2)</f>
        <v>0</v>
      </c>
      <c r="T106">
        <f t="shared" si="53"/>
        <v>0</v>
      </c>
      <c r="U106">
        <f>ROUND(CV106*I106,7)</f>
        <v>0</v>
      </c>
      <c r="V106">
        <f>ROUND(CW106*I106,7)</f>
        <v>0</v>
      </c>
      <c r="W106">
        <f t="shared" si="54"/>
        <v>0</v>
      </c>
      <c r="X106">
        <f t="shared" si="55"/>
        <v>0</v>
      </c>
      <c r="Y106">
        <f t="shared" si="56"/>
        <v>0</v>
      </c>
      <c r="AA106">
        <v>84444888</v>
      </c>
      <c r="AB106">
        <f t="shared" si="57"/>
        <v>0</v>
      </c>
      <c r="AC106">
        <f>ROUND((ES106),6)</f>
        <v>0</v>
      </c>
      <c r="AD106">
        <f>ROUND((((ET106)-(EU106))+AE106),6)</f>
        <v>0</v>
      </c>
      <c r="AE106">
        <f>ROUND((EU106),6)</f>
        <v>0</v>
      </c>
      <c r="AF106">
        <f>ROUND((EV106),6)</f>
        <v>0</v>
      </c>
      <c r="AG106">
        <f t="shared" si="58"/>
        <v>0</v>
      </c>
      <c r="AH106">
        <f>(EW106)</f>
        <v>0</v>
      </c>
      <c r="AI106">
        <f>(EX106)</f>
        <v>0</v>
      </c>
      <c r="AJ106">
        <f t="shared" si="59"/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97</v>
      </c>
      <c r="AU106">
        <v>51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3</v>
      </c>
      <c r="BE106" t="s">
        <v>3</v>
      </c>
      <c r="BF106" t="s">
        <v>3</v>
      </c>
      <c r="BG106" t="s">
        <v>3</v>
      </c>
      <c r="BH106">
        <v>3</v>
      </c>
      <c r="BI106">
        <v>2</v>
      </c>
      <c r="BJ106" t="s">
        <v>3</v>
      </c>
      <c r="BM106">
        <v>108001</v>
      </c>
      <c r="BN106">
        <v>0</v>
      </c>
      <c r="BO106" t="s">
        <v>3</v>
      </c>
      <c r="BP106">
        <v>0</v>
      </c>
      <c r="BQ106">
        <v>3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97</v>
      </c>
      <c r="CA106">
        <v>51</v>
      </c>
      <c r="CB106" t="s">
        <v>3</v>
      </c>
      <c r="CE106">
        <v>0</v>
      </c>
      <c r="CF106">
        <v>0</v>
      </c>
      <c r="CG106">
        <v>0</v>
      </c>
      <c r="CM106">
        <v>0</v>
      </c>
      <c r="CN106" t="s">
        <v>3</v>
      </c>
      <c r="CO106">
        <v>0</v>
      </c>
      <c r="CP106">
        <f>0</f>
        <v>0</v>
      </c>
      <c r="CQ106">
        <f>0</f>
        <v>0</v>
      </c>
      <c r="CR106">
        <f>0</f>
        <v>0</v>
      </c>
      <c r="CS106">
        <f>0</f>
        <v>0</v>
      </c>
      <c r="CT106">
        <f>0</f>
        <v>0</v>
      </c>
      <c r="CU106">
        <f>0</f>
        <v>0</v>
      </c>
      <c r="CV106">
        <f>0</f>
        <v>0</v>
      </c>
      <c r="CW106">
        <f>0</f>
        <v>0</v>
      </c>
      <c r="CX106">
        <f>0</f>
        <v>0</v>
      </c>
      <c r="CY106">
        <f>0</f>
        <v>0</v>
      </c>
      <c r="CZ106">
        <f>0</f>
        <v>0</v>
      </c>
      <c r="DC106" t="s">
        <v>3</v>
      </c>
      <c r="DD106" t="s">
        <v>3</v>
      </c>
      <c r="DE106" t="s">
        <v>3</v>
      </c>
      <c r="DF106" t="s">
        <v>3</v>
      </c>
      <c r="DG106" t="s">
        <v>3</v>
      </c>
      <c r="DH106" t="s">
        <v>3</v>
      </c>
      <c r="DI106" t="s">
        <v>3</v>
      </c>
      <c r="DJ106" t="s">
        <v>3</v>
      </c>
      <c r="DK106" t="s">
        <v>3</v>
      </c>
      <c r="DL106" t="s">
        <v>3</v>
      </c>
      <c r="DM106" t="s">
        <v>3</v>
      </c>
      <c r="DN106">
        <v>0</v>
      </c>
      <c r="DO106">
        <v>0</v>
      </c>
      <c r="DP106">
        <v>1</v>
      </c>
      <c r="DQ106">
        <v>1</v>
      </c>
      <c r="DU106">
        <v>1013</v>
      </c>
      <c r="DV106" t="s">
        <v>237</v>
      </c>
      <c r="DW106" t="s">
        <v>237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80675208</v>
      </c>
      <c r="EF106">
        <v>3</v>
      </c>
      <c r="EG106" t="s">
        <v>31</v>
      </c>
      <c r="EH106">
        <v>0</v>
      </c>
      <c r="EI106" t="s">
        <v>3</v>
      </c>
      <c r="EJ106">
        <v>2</v>
      </c>
      <c r="EK106">
        <v>108001</v>
      </c>
      <c r="EL106" t="s">
        <v>32</v>
      </c>
      <c r="EM106" t="s">
        <v>33</v>
      </c>
      <c r="EO106" t="s">
        <v>3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FQ106">
        <v>0</v>
      </c>
      <c r="FR106">
        <v>0</v>
      </c>
      <c r="FS106">
        <v>0</v>
      </c>
      <c r="FX106">
        <v>97</v>
      </c>
      <c r="FY106">
        <v>51</v>
      </c>
      <c r="GA106" t="s">
        <v>3</v>
      </c>
      <c r="GD106">
        <v>1</v>
      </c>
      <c r="GF106">
        <v>274903907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65"/>
        <v>0</v>
      </c>
      <c r="GM106">
        <f t="shared" si="66"/>
        <v>83.45</v>
      </c>
      <c r="GN106">
        <f t="shared" si="67"/>
        <v>0</v>
      </c>
      <c r="GO106">
        <f t="shared" si="68"/>
        <v>83.45</v>
      </c>
      <c r="GP106">
        <f t="shared" si="69"/>
        <v>0</v>
      </c>
      <c r="GR106">
        <v>0</v>
      </c>
      <c r="GS106">
        <v>3</v>
      </c>
      <c r="GT106">
        <v>0</v>
      </c>
      <c r="GU106" t="s">
        <v>3</v>
      </c>
      <c r="GV106">
        <f t="shared" si="70"/>
        <v>0</v>
      </c>
      <c r="GW106">
        <v>1</v>
      </c>
      <c r="GX106">
        <f t="shared" si="71"/>
        <v>0</v>
      </c>
      <c r="HA106">
        <v>0</v>
      </c>
      <c r="HB106">
        <v>0</v>
      </c>
      <c r="HC106">
        <f>0</f>
        <v>0</v>
      </c>
      <c r="HE106" t="s">
        <v>3</v>
      </c>
      <c r="HF106" t="s">
        <v>3</v>
      </c>
      <c r="HM106" t="s">
        <v>3</v>
      </c>
      <c r="HN106" t="s">
        <v>35</v>
      </c>
      <c r="HO106" t="s">
        <v>36</v>
      </c>
      <c r="HP106" t="s">
        <v>32</v>
      </c>
      <c r="HQ106" t="s">
        <v>32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273</v>
      </c>
      <c r="E107" t="s">
        <v>246</v>
      </c>
      <c r="F107" t="s">
        <v>247</v>
      </c>
      <c r="G107" t="s">
        <v>248</v>
      </c>
      <c r="H107" t="s">
        <v>243</v>
      </c>
      <c r="I107">
        <f>I105*J107</f>
        <v>0</v>
      </c>
      <c r="J107">
        <v>0</v>
      </c>
      <c r="K107">
        <v>0</v>
      </c>
      <c r="O107">
        <f>ROUND(CP107,2)</f>
        <v>0</v>
      </c>
      <c r="P107">
        <f>ROUND(CQ107*I107,2)</f>
        <v>0</v>
      </c>
      <c r="Q107">
        <f>ROUND(CR107*I107,2)</f>
        <v>0</v>
      </c>
      <c r="R107">
        <f>ROUND(CS107*I107,2)</f>
        <v>0</v>
      </c>
      <c r="S107">
        <f>ROUND(CT107*I107,2)</f>
        <v>0</v>
      </c>
      <c r="T107">
        <f t="shared" si="53"/>
        <v>0</v>
      </c>
      <c r="U107">
        <f>ROUND(CV107*I107,7)</f>
        <v>0</v>
      </c>
      <c r="V107">
        <f>ROUND(CW107*I107,7)</f>
        <v>0</v>
      </c>
      <c r="W107">
        <f t="shared" si="54"/>
        <v>0</v>
      </c>
      <c r="X107">
        <f t="shared" si="55"/>
        <v>0</v>
      </c>
      <c r="Y107">
        <f t="shared" si="56"/>
        <v>0</v>
      </c>
      <c r="AA107">
        <v>84444888</v>
      </c>
      <c r="AB107">
        <f t="shared" si="57"/>
        <v>896.51</v>
      </c>
      <c r="AC107">
        <f>ROUND((ES107),6)</f>
        <v>896.51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58"/>
        <v>0</v>
      </c>
      <c r="AH107">
        <f>(EW107)</f>
        <v>0</v>
      </c>
      <c r="AI107">
        <f>(EX107)</f>
        <v>0</v>
      </c>
      <c r="AJ107">
        <f t="shared" si="59"/>
        <v>0</v>
      </c>
      <c r="AK107">
        <v>896.51</v>
      </c>
      <c r="AL107">
        <v>896.51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97</v>
      </c>
      <c r="AU107">
        <v>51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1.1399999999999999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2</v>
      </c>
      <c r="BJ107" t="s">
        <v>249</v>
      </c>
      <c r="BM107">
        <v>108001</v>
      </c>
      <c r="BN107">
        <v>0</v>
      </c>
      <c r="BO107" t="s">
        <v>247</v>
      </c>
      <c r="BP107">
        <v>1</v>
      </c>
      <c r="BQ107">
        <v>3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97</v>
      </c>
      <c r="CA107">
        <v>51</v>
      </c>
      <c r="CB107" t="s">
        <v>3</v>
      </c>
      <c r="CE107">
        <v>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>(P107+Q107+S107+R107)</f>
        <v>0</v>
      </c>
      <c r="CQ107">
        <f>ROUND(AL107*BC107,2)</f>
        <v>1022.02</v>
      </c>
      <c r="CR107">
        <f>ROUND(AM107*BB107,2)</f>
        <v>0</v>
      </c>
      <c r="CS107">
        <f>ROUND(AN107*BS107,2)</f>
        <v>0</v>
      </c>
      <c r="CT107">
        <f>ROUND(AO107*BA107,2)</f>
        <v>0</v>
      </c>
      <c r="CU107">
        <f>AG107</f>
        <v>0</v>
      </c>
      <c r="CV107">
        <f>AH107</f>
        <v>0</v>
      </c>
      <c r="CW107">
        <f>AI107</f>
        <v>0</v>
      </c>
      <c r="CX107">
        <f>AJ107</f>
        <v>0</v>
      </c>
      <c r="CY107">
        <f>(((S107+R107)*AT107)/100)</f>
        <v>0</v>
      </c>
      <c r="CZ107">
        <f>(((S107+R107)*AU107)/100)</f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0</v>
      </c>
      <c r="DO107">
        <v>0</v>
      </c>
      <c r="DP107">
        <v>1</v>
      </c>
      <c r="DQ107">
        <v>1</v>
      </c>
      <c r="DU107">
        <v>1013</v>
      </c>
      <c r="DV107" t="s">
        <v>243</v>
      </c>
      <c r="DW107" t="s">
        <v>243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80675208</v>
      </c>
      <c r="EF107">
        <v>3</v>
      </c>
      <c r="EG107" t="s">
        <v>31</v>
      </c>
      <c r="EH107">
        <v>0</v>
      </c>
      <c r="EI107" t="s">
        <v>3</v>
      </c>
      <c r="EJ107">
        <v>2</v>
      </c>
      <c r="EK107">
        <v>108001</v>
      </c>
      <c r="EL107" t="s">
        <v>32</v>
      </c>
      <c r="EM107" t="s">
        <v>33</v>
      </c>
      <c r="EO107" t="s">
        <v>3</v>
      </c>
      <c r="EQ107">
        <v>0</v>
      </c>
      <c r="ER107">
        <v>896.51</v>
      </c>
      <c r="ES107">
        <v>896.51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97</v>
      </c>
      <c r="FY107">
        <v>51</v>
      </c>
      <c r="GA107" t="s">
        <v>3</v>
      </c>
      <c r="GD107">
        <v>1</v>
      </c>
      <c r="GF107">
        <v>896293399</v>
      </c>
      <c r="GG107">
        <v>2</v>
      </c>
      <c r="GH107">
        <v>1</v>
      </c>
      <c r="GI107">
        <v>2</v>
      </c>
      <c r="GJ107">
        <v>0</v>
      </c>
      <c r="GK107">
        <v>0</v>
      </c>
      <c r="GL107">
        <f t="shared" si="65"/>
        <v>0</v>
      </c>
      <c r="GM107">
        <f t="shared" si="66"/>
        <v>0</v>
      </c>
      <c r="GN107">
        <f t="shared" si="67"/>
        <v>0</v>
      </c>
      <c r="GO107">
        <f t="shared" si="68"/>
        <v>0</v>
      </c>
      <c r="GP107">
        <f t="shared" si="69"/>
        <v>0</v>
      </c>
      <c r="GR107">
        <v>0</v>
      </c>
      <c r="GS107">
        <v>3</v>
      </c>
      <c r="GT107">
        <v>0</v>
      </c>
      <c r="GU107" t="s">
        <v>3</v>
      </c>
      <c r="GV107">
        <f t="shared" si="70"/>
        <v>0</v>
      </c>
      <c r="GW107">
        <v>1</v>
      </c>
      <c r="GX107">
        <f t="shared" si="71"/>
        <v>0</v>
      </c>
      <c r="HA107">
        <v>0</v>
      </c>
      <c r="HB107">
        <v>0</v>
      </c>
      <c r="HC107">
        <f>GV107*GW107</f>
        <v>0</v>
      </c>
      <c r="HE107" t="s">
        <v>3</v>
      </c>
      <c r="HF107" t="s">
        <v>3</v>
      </c>
      <c r="HM107" t="s">
        <v>3</v>
      </c>
      <c r="HN107" t="s">
        <v>35</v>
      </c>
      <c r="HO107" t="s">
        <v>36</v>
      </c>
      <c r="HP107" t="s">
        <v>32</v>
      </c>
      <c r="HQ107" t="s">
        <v>32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ROW(SmtRes!A279)</f>
        <v>279</v>
      </c>
      <c r="D108">
        <f>ROW(EtalonRes!A367)</f>
        <v>367</v>
      </c>
      <c r="E108" t="s">
        <v>250</v>
      </c>
      <c r="F108" t="s">
        <v>251</v>
      </c>
      <c r="G108" t="s">
        <v>252</v>
      </c>
      <c r="H108" t="s">
        <v>253</v>
      </c>
      <c r="I108">
        <f>ROUND(2/10,7)</f>
        <v>0.2</v>
      </c>
      <c r="J108">
        <v>0</v>
      </c>
      <c r="K108">
        <f>ROUND(2/10,7)</f>
        <v>0.2</v>
      </c>
      <c r="O108">
        <f>ROUND(CP108,2)</f>
        <v>2105.62</v>
      </c>
      <c r="P108">
        <f>SUMIF(SmtRes!AQ275:'SmtRes'!AQ279,"=1",SmtRes!DF275:'SmtRes'!DF279)</f>
        <v>49.5</v>
      </c>
      <c r="Q108">
        <f>SUMIF(SmtRes!AQ275:'SmtRes'!AQ279,"=1",SmtRes!DG275:'SmtRes'!DG279)</f>
        <v>489.34</v>
      </c>
      <c r="R108">
        <f>SUMIF(SmtRes!AQ275:'SmtRes'!AQ279,"=1",SmtRes!DH275:'SmtRes'!DH279)</f>
        <v>510.89</v>
      </c>
      <c r="S108">
        <f>SUMIF(SmtRes!AQ275:'SmtRes'!AQ279,"=1",SmtRes!DI275:'SmtRes'!DI279)</f>
        <v>1055.8900000000001</v>
      </c>
      <c r="T108">
        <f t="shared" si="53"/>
        <v>0</v>
      </c>
      <c r="U108">
        <f>SUMIF(SmtRes!AQ275:'SmtRes'!AQ279,"=1",SmtRes!CV275:'SmtRes'!CV279)</f>
        <v>2.0034000000000001</v>
      </c>
      <c r="V108">
        <f>SUMIF(SmtRes!AQ275:'SmtRes'!AQ279,"=1",SmtRes!CW275:'SmtRes'!CW279)</f>
        <v>0.95850000000000002</v>
      </c>
      <c r="W108">
        <f t="shared" si="54"/>
        <v>0</v>
      </c>
      <c r="X108">
        <f t="shared" si="55"/>
        <v>1613.78</v>
      </c>
      <c r="Y108">
        <f t="shared" si="56"/>
        <v>940.07</v>
      </c>
      <c r="AA108">
        <v>84444888</v>
      </c>
      <c r="AB108">
        <f t="shared" si="57"/>
        <v>7142.2481100000005</v>
      </c>
      <c r="AC108">
        <f>ROUND((SUM(SmtRes!BQ275:'SmtRes'!BQ279)),6)</f>
        <v>149.08799999999999</v>
      </c>
      <c r="AD108">
        <f>ROUND((((SUM(SmtRes!BR275:'SmtRes'!BR279))-(SUM(SmtRes!BS275:'SmtRes'!BS279)))+AE108),6)</f>
        <v>1713.7002600000001</v>
      </c>
      <c r="AE108">
        <f>ROUND((SUM(SmtRes!BS275:'SmtRes'!BS279)),6)</f>
        <v>2554.450425</v>
      </c>
      <c r="AF108">
        <f>ROUND((SUM(SmtRes!BT275:'SmtRes'!BT279)),6)</f>
        <v>5279.4598500000002</v>
      </c>
      <c r="AG108">
        <f t="shared" si="58"/>
        <v>0</v>
      </c>
      <c r="AH108">
        <f>(SUM(SmtRes!BU275:'SmtRes'!BU279))</f>
        <v>10.016999999999999</v>
      </c>
      <c r="AI108">
        <f>(SUM(SmtRes!BV275:'SmtRes'!BV279))</f>
        <v>4.7925000000000004</v>
      </c>
      <c r="AJ108">
        <f t="shared" si="59"/>
        <v>0</v>
      </c>
      <c r="AK108">
        <v>7221.3920999999991</v>
      </c>
      <c r="AL108">
        <v>149.08799999999999</v>
      </c>
      <c r="AM108">
        <v>1269.4076</v>
      </c>
      <c r="AN108">
        <v>1892.1855</v>
      </c>
      <c r="AO108">
        <v>3910.7109999999998</v>
      </c>
      <c r="AP108">
        <v>0</v>
      </c>
      <c r="AQ108">
        <v>7.42</v>
      </c>
      <c r="AR108">
        <v>3.55</v>
      </c>
      <c r="AS108">
        <v>0</v>
      </c>
      <c r="AT108">
        <v>103</v>
      </c>
      <c r="AU108">
        <v>60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254</v>
      </c>
      <c r="BM108">
        <v>33001</v>
      </c>
      <c r="BN108">
        <v>0</v>
      </c>
      <c r="BO108" t="s">
        <v>3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103</v>
      </c>
      <c r="CA108">
        <v>60</v>
      </c>
      <c r="CB108" t="s">
        <v>3</v>
      </c>
      <c r="CE108">
        <v>0</v>
      </c>
      <c r="CF108">
        <v>0</v>
      </c>
      <c r="CG108">
        <v>0</v>
      </c>
      <c r="CM108">
        <v>0</v>
      </c>
      <c r="CN108" t="s">
        <v>1171</v>
      </c>
      <c r="CO108">
        <v>0</v>
      </c>
      <c r="CP108">
        <f>(P108+Q108+S108+R108)</f>
        <v>2105.62</v>
      </c>
      <c r="CQ108">
        <f>SUMIF(SmtRes!AQ275:'SmtRes'!AQ279,"=1",SmtRes!AA275:'SmtRes'!AA279)</f>
        <v>824.95</v>
      </c>
      <c r="CR108">
        <f>SUMIF(SmtRes!AQ275:'SmtRes'!AQ279,"=1",SmtRes!AB275:'SmtRes'!AB279)</f>
        <v>1399.72</v>
      </c>
      <c r="CS108">
        <f>SUMIF(SmtRes!AQ275:'SmtRes'!AQ279,"=1",SmtRes!AC275:'SmtRes'!AC279)</f>
        <v>1066.02</v>
      </c>
      <c r="CT108">
        <f>SUMIF(SmtRes!AQ275:'SmtRes'!AQ279,"=1",SmtRes!AD275:'SmtRes'!AD279)</f>
        <v>527.04999999999995</v>
      </c>
      <c r="CU108">
        <f>AG108</f>
        <v>0</v>
      </c>
      <c r="CV108">
        <f>SUMIF(SmtRes!AQ275:'SmtRes'!AQ279,"=1",SmtRes!BU275:'SmtRes'!BU279)</f>
        <v>10.016999999999999</v>
      </c>
      <c r="CW108">
        <f>SUMIF(SmtRes!AQ275:'SmtRes'!AQ279,"=1",SmtRes!BV275:'SmtRes'!BV279)</f>
        <v>4.7925000000000004</v>
      </c>
      <c r="CX108">
        <f>AJ108</f>
        <v>0</v>
      </c>
      <c r="CY108">
        <f>(((S108+R108)*AT108)/100)</f>
        <v>1613.7834000000003</v>
      </c>
      <c r="CZ108">
        <f>(((S108+R108)*AU108)/100)</f>
        <v>940.06800000000021</v>
      </c>
      <c r="DB108">
        <v>75</v>
      </c>
      <c r="DC108" t="s">
        <v>3</v>
      </c>
      <c r="DD108" t="s">
        <v>3</v>
      </c>
      <c r="DE108" t="s">
        <v>42</v>
      </c>
      <c r="DF108" t="s">
        <v>42</v>
      </c>
      <c r="DG108" t="s">
        <v>42</v>
      </c>
      <c r="DH108" t="s">
        <v>3</v>
      </c>
      <c r="DI108" t="s">
        <v>42</v>
      </c>
      <c r="DJ108" t="s">
        <v>42</v>
      </c>
      <c r="DK108" t="s">
        <v>3</v>
      </c>
      <c r="DL108" t="s">
        <v>3</v>
      </c>
      <c r="DM108" t="s">
        <v>3</v>
      </c>
      <c r="DN108">
        <v>0</v>
      </c>
      <c r="DO108">
        <v>0</v>
      </c>
      <c r="DP108">
        <v>1</v>
      </c>
      <c r="DQ108">
        <v>1</v>
      </c>
      <c r="DU108">
        <v>1013</v>
      </c>
      <c r="DV108" t="s">
        <v>253</v>
      </c>
      <c r="DW108" t="s">
        <v>253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80675385</v>
      </c>
      <c r="EF108">
        <v>2</v>
      </c>
      <c r="EG108" t="s">
        <v>43</v>
      </c>
      <c r="EH108">
        <v>27</v>
      </c>
      <c r="EI108" t="s">
        <v>44</v>
      </c>
      <c r="EJ108">
        <v>1</v>
      </c>
      <c r="EK108">
        <v>33001</v>
      </c>
      <c r="EL108" t="s">
        <v>44</v>
      </c>
      <c r="EM108" t="s">
        <v>45</v>
      </c>
      <c r="EO108" t="s">
        <v>46</v>
      </c>
      <c r="EQ108">
        <v>131072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7.42</v>
      </c>
      <c r="EX108">
        <v>3.55</v>
      </c>
      <c r="EY108">
        <v>0</v>
      </c>
      <c r="FQ108">
        <v>0</v>
      </c>
      <c r="FR108">
        <v>0</v>
      </c>
      <c r="FS108">
        <v>0</v>
      </c>
      <c r="FX108">
        <v>103</v>
      </c>
      <c r="FY108">
        <v>60</v>
      </c>
      <c r="GA108" t="s">
        <v>3</v>
      </c>
      <c r="GD108">
        <v>1</v>
      </c>
      <c r="GF108">
        <v>528635591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65"/>
        <v>0</v>
      </c>
      <c r="GM108">
        <f t="shared" si="66"/>
        <v>4659.47</v>
      </c>
      <c r="GN108">
        <f t="shared" si="67"/>
        <v>4659.47</v>
      </c>
      <c r="GO108">
        <f t="shared" si="68"/>
        <v>0</v>
      </c>
      <c r="GP108">
        <f t="shared" si="69"/>
        <v>0</v>
      </c>
      <c r="GR108">
        <v>0</v>
      </c>
      <c r="GS108">
        <v>3</v>
      </c>
      <c r="GT108">
        <v>0</v>
      </c>
      <c r="GU108" t="s">
        <v>3</v>
      </c>
      <c r="GV108">
        <f t="shared" si="70"/>
        <v>0</v>
      </c>
      <c r="GW108">
        <v>1</v>
      </c>
      <c r="GX108">
        <f t="shared" si="71"/>
        <v>0</v>
      </c>
      <c r="HA108">
        <v>0</v>
      </c>
      <c r="HB108">
        <v>0</v>
      </c>
      <c r="HC108">
        <f>GV108*GW108</f>
        <v>0</v>
      </c>
      <c r="HE108" t="s">
        <v>3</v>
      </c>
      <c r="HF108" t="s">
        <v>3</v>
      </c>
      <c r="HM108" t="s">
        <v>3</v>
      </c>
      <c r="HN108" t="s">
        <v>47</v>
      </c>
      <c r="HO108" t="s">
        <v>48</v>
      </c>
      <c r="HP108" t="s">
        <v>44</v>
      </c>
      <c r="HQ108" t="s">
        <v>44</v>
      </c>
      <c r="HS108">
        <v>0</v>
      </c>
      <c r="IK108">
        <v>0</v>
      </c>
    </row>
    <row r="109" spans="1:245" x14ac:dyDescent="0.2">
      <c r="A109">
        <v>17</v>
      </c>
      <c r="B109">
        <v>1</v>
      </c>
      <c r="C109">
        <f>ROW(SmtRes!A290)</f>
        <v>290</v>
      </c>
      <c r="D109">
        <f>ROW(EtalonRes!A378)</f>
        <v>378</v>
      </c>
      <c r="E109" t="s">
        <v>255</v>
      </c>
      <c r="F109" t="s">
        <v>25</v>
      </c>
      <c r="G109" t="s">
        <v>26</v>
      </c>
      <c r="H109" t="s">
        <v>27</v>
      </c>
      <c r="I109">
        <f>ROUND(8/100,7)</f>
        <v>0.08</v>
      </c>
      <c r="J109">
        <v>0</v>
      </c>
      <c r="K109">
        <f>ROUND(8/100,7)</f>
        <v>0.08</v>
      </c>
      <c r="O109">
        <f>ROUND(CP109,2)</f>
        <v>1263.8800000000001</v>
      </c>
      <c r="P109">
        <f>SUMIF(SmtRes!AQ280:'SmtRes'!AQ290,"=1",SmtRes!DF280:'SmtRes'!DF290)</f>
        <v>38.380000000000003</v>
      </c>
      <c r="Q109">
        <f>SUMIF(SmtRes!AQ280:'SmtRes'!AQ290,"=1",SmtRes!DG280:'SmtRes'!DG290)</f>
        <v>59.480000000000004</v>
      </c>
      <c r="R109">
        <f>SUMIF(SmtRes!AQ280:'SmtRes'!AQ290,"=1",SmtRes!DH280:'SmtRes'!DH290)</f>
        <v>26.98</v>
      </c>
      <c r="S109">
        <f>SUMIF(SmtRes!AQ280:'SmtRes'!AQ290,"=1",SmtRes!DI280:'SmtRes'!DI290)</f>
        <v>1139.04</v>
      </c>
      <c r="T109">
        <f t="shared" si="53"/>
        <v>0</v>
      </c>
      <c r="U109">
        <f>SUMIF(SmtRes!AQ280:'SmtRes'!AQ290,"=1",SmtRes!CV280:'SmtRes'!CV290)</f>
        <v>2.1859199999999999</v>
      </c>
      <c r="V109">
        <f>SUMIF(SmtRes!AQ280:'SmtRes'!AQ290,"=1",SmtRes!CW280:'SmtRes'!CW290)</f>
        <v>4.3200000000000002E-2</v>
      </c>
      <c r="W109">
        <f t="shared" si="54"/>
        <v>0</v>
      </c>
      <c r="X109">
        <f t="shared" si="55"/>
        <v>1131.04</v>
      </c>
      <c r="Y109">
        <f t="shared" si="56"/>
        <v>594.66999999999996</v>
      </c>
      <c r="AA109">
        <v>84444888</v>
      </c>
      <c r="AB109">
        <f t="shared" si="57"/>
        <v>15254.936745999999</v>
      </c>
      <c r="AC109">
        <f>ROUND((SUM(SmtRes!BQ280:'SmtRes'!BQ290)),6)</f>
        <v>312.47011600000002</v>
      </c>
      <c r="AD109">
        <f>ROUND((((SUM(SmtRes!BR280:'SmtRes'!BR290))-(SUM(SmtRes!BS280:'SmtRes'!BS290)))+AE109),6)</f>
        <v>704.47671000000003</v>
      </c>
      <c r="AE109">
        <f>ROUND((SUM(SmtRes!BS280:'SmtRes'!BS290)),6)</f>
        <v>337.23</v>
      </c>
      <c r="AF109">
        <f>ROUND((SUM(SmtRes!BT280:'SmtRes'!BT290)),6)</f>
        <v>14237.98992</v>
      </c>
      <c r="AG109">
        <f t="shared" si="58"/>
        <v>0</v>
      </c>
      <c r="AH109">
        <f>(SUM(SmtRes!BU280:'SmtRes'!BU290))</f>
        <v>27.324000000000002</v>
      </c>
      <c r="AI109">
        <f>(SUM(SmtRes!BV280:'SmtRes'!BV290))</f>
        <v>0.54</v>
      </c>
      <c r="AJ109">
        <f t="shared" si="59"/>
        <v>0</v>
      </c>
      <c r="AK109">
        <v>11630.763916399999</v>
      </c>
      <c r="AL109">
        <v>312.47011639999999</v>
      </c>
      <c r="AM109">
        <v>521.83460000000002</v>
      </c>
      <c r="AN109">
        <v>249.8</v>
      </c>
      <c r="AO109">
        <v>10546.6592</v>
      </c>
      <c r="AP109">
        <v>0</v>
      </c>
      <c r="AQ109">
        <v>20.239999999999998</v>
      </c>
      <c r="AR109">
        <v>0.4</v>
      </c>
      <c r="AS109">
        <v>0</v>
      </c>
      <c r="AT109">
        <v>97</v>
      </c>
      <c r="AU109">
        <v>51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3</v>
      </c>
      <c r="BE109" t="s">
        <v>3</v>
      </c>
      <c r="BF109" t="s">
        <v>3</v>
      </c>
      <c r="BG109" t="s">
        <v>3</v>
      </c>
      <c r="BH109">
        <v>0</v>
      </c>
      <c r="BI109">
        <v>2</v>
      </c>
      <c r="BJ109" t="s">
        <v>28</v>
      </c>
      <c r="BM109">
        <v>108001</v>
      </c>
      <c r="BN109">
        <v>0</v>
      </c>
      <c r="BO109" t="s">
        <v>3</v>
      </c>
      <c r="BP109">
        <v>0</v>
      </c>
      <c r="BQ109">
        <v>3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97</v>
      </c>
      <c r="CA109">
        <v>51</v>
      </c>
      <c r="CB109" t="s">
        <v>3</v>
      </c>
      <c r="CE109">
        <v>0</v>
      </c>
      <c r="CF109">
        <v>0</v>
      </c>
      <c r="CG109">
        <v>0</v>
      </c>
      <c r="CM109">
        <v>0</v>
      </c>
      <c r="CN109" t="s">
        <v>1171</v>
      </c>
      <c r="CO109">
        <v>0</v>
      </c>
      <c r="CP109">
        <f>(P109+Q109+S109+R109)</f>
        <v>1263.8800000000001</v>
      </c>
      <c r="CQ109">
        <f>SUMIF(SmtRes!AQ280:'SmtRes'!AQ290,"=1",SmtRes!AA280:'SmtRes'!AA290)</f>
        <v>236193.72999999998</v>
      </c>
      <c r="CR109">
        <f>SUMIF(SmtRes!AQ280:'SmtRes'!AQ290,"=1",SmtRes!AB280:'SmtRes'!AB290)</f>
        <v>2258.1999999999998</v>
      </c>
      <c r="CS109">
        <f>SUMIF(SmtRes!AQ280:'SmtRes'!AQ290,"=1",SmtRes!AC280:'SmtRes'!AC290)</f>
        <v>1249</v>
      </c>
      <c r="CT109">
        <f>SUMIF(SmtRes!AQ280:'SmtRes'!AQ290,"=1",SmtRes!AD280:'SmtRes'!AD290)</f>
        <v>521.08000000000004</v>
      </c>
      <c r="CU109">
        <f>AG109</f>
        <v>0</v>
      </c>
      <c r="CV109">
        <f>SUMIF(SmtRes!AQ280:'SmtRes'!AQ290,"=1",SmtRes!BU280:'SmtRes'!BU290)</f>
        <v>27.324000000000002</v>
      </c>
      <c r="CW109">
        <f>SUMIF(SmtRes!AQ280:'SmtRes'!AQ290,"=1",SmtRes!BV280:'SmtRes'!BV290)</f>
        <v>0.54</v>
      </c>
      <c r="CX109">
        <f>AJ109</f>
        <v>0</v>
      </c>
      <c r="CY109">
        <f>(((S109+R109)*AT109)/100)</f>
        <v>1131.0394000000001</v>
      </c>
      <c r="CZ109">
        <f>(((S109+R109)*AU109)/100)</f>
        <v>594.67020000000002</v>
      </c>
      <c r="DB109">
        <v>77</v>
      </c>
      <c r="DC109" t="s">
        <v>3</v>
      </c>
      <c r="DD109" t="s">
        <v>3</v>
      </c>
      <c r="DE109" t="s">
        <v>42</v>
      </c>
      <c r="DF109" t="s">
        <v>42</v>
      </c>
      <c r="DG109" t="s">
        <v>42</v>
      </c>
      <c r="DH109" t="s">
        <v>3</v>
      </c>
      <c r="DI109" t="s">
        <v>42</v>
      </c>
      <c r="DJ109" t="s">
        <v>42</v>
      </c>
      <c r="DK109" t="s">
        <v>3</v>
      </c>
      <c r="DL109" t="s">
        <v>3</v>
      </c>
      <c r="DM109" t="s">
        <v>3</v>
      </c>
      <c r="DN109">
        <v>0</v>
      </c>
      <c r="DO109">
        <v>0</v>
      </c>
      <c r="DP109">
        <v>1</v>
      </c>
      <c r="DQ109">
        <v>1</v>
      </c>
      <c r="DU109">
        <v>1003</v>
      </c>
      <c r="DV109" t="s">
        <v>27</v>
      </c>
      <c r="DW109" t="s">
        <v>27</v>
      </c>
      <c r="DX109">
        <v>100</v>
      </c>
      <c r="DZ109" t="s">
        <v>3</v>
      </c>
      <c r="EA109" t="s">
        <v>3</v>
      </c>
      <c r="EB109" t="s">
        <v>3</v>
      </c>
      <c r="EC109" t="s">
        <v>3</v>
      </c>
      <c r="EE109">
        <v>80675208</v>
      </c>
      <c r="EF109">
        <v>3</v>
      </c>
      <c r="EG109" t="s">
        <v>31</v>
      </c>
      <c r="EH109">
        <v>0</v>
      </c>
      <c r="EI109" t="s">
        <v>3</v>
      </c>
      <c r="EJ109">
        <v>2</v>
      </c>
      <c r="EK109">
        <v>108001</v>
      </c>
      <c r="EL109" t="s">
        <v>32</v>
      </c>
      <c r="EM109" t="s">
        <v>33</v>
      </c>
      <c r="EO109" t="s">
        <v>46</v>
      </c>
      <c r="EQ109">
        <v>131072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20.239999999999998</v>
      </c>
      <c r="EX109">
        <v>0.4</v>
      </c>
      <c r="EY109">
        <v>0</v>
      </c>
      <c r="FQ109">
        <v>0</v>
      </c>
      <c r="FR109">
        <v>0</v>
      </c>
      <c r="FS109">
        <v>0</v>
      </c>
      <c r="FX109">
        <v>97</v>
      </c>
      <c r="FY109">
        <v>51</v>
      </c>
      <c r="GA109" t="s">
        <v>3</v>
      </c>
      <c r="GD109">
        <v>1</v>
      </c>
      <c r="GF109">
        <v>1751720976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65"/>
        <v>0</v>
      </c>
      <c r="GM109">
        <f t="shared" si="66"/>
        <v>2989.59</v>
      </c>
      <c r="GN109">
        <f t="shared" si="67"/>
        <v>0</v>
      </c>
      <c r="GO109">
        <f t="shared" si="68"/>
        <v>2989.59</v>
      </c>
      <c r="GP109">
        <f t="shared" si="69"/>
        <v>0</v>
      </c>
      <c r="GR109">
        <v>0</v>
      </c>
      <c r="GS109">
        <v>3</v>
      </c>
      <c r="GT109">
        <v>0</v>
      </c>
      <c r="GU109" t="s">
        <v>3</v>
      </c>
      <c r="GV109">
        <f t="shared" si="70"/>
        <v>0</v>
      </c>
      <c r="GW109">
        <v>1</v>
      </c>
      <c r="GX109">
        <f t="shared" si="71"/>
        <v>0</v>
      </c>
      <c r="HA109">
        <v>0</v>
      </c>
      <c r="HB109">
        <v>0</v>
      </c>
      <c r="HC109">
        <f>GV109*GW109</f>
        <v>0</v>
      </c>
      <c r="HE109" t="s">
        <v>3</v>
      </c>
      <c r="HF109" t="s">
        <v>3</v>
      </c>
      <c r="HM109" t="s">
        <v>3</v>
      </c>
      <c r="HN109" t="s">
        <v>35</v>
      </c>
      <c r="HO109" t="s">
        <v>36</v>
      </c>
      <c r="HP109" t="s">
        <v>32</v>
      </c>
      <c r="HQ109" t="s">
        <v>32</v>
      </c>
      <c r="HS109">
        <v>0</v>
      </c>
      <c r="IK109">
        <v>0</v>
      </c>
    </row>
    <row r="110" spans="1:245" x14ac:dyDescent="0.2">
      <c r="A110">
        <v>18</v>
      </c>
      <c r="B110">
        <v>1</v>
      </c>
      <c r="C110">
        <v>290</v>
      </c>
      <c r="E110" t="s">
        <v>256</v>
      </c>
      <c r="F110" t="s">
        <v>235</v>
      </c>
      <c r="G110" t="s">
        <v>236</v>
      </c>
      <c r="H110" t="s">
        <v>237</v>
      </c>
      <c r="I110">
        <f>J110</f>
        <v>2</v>
      </c>
      <c r="J110">
        <v>2</v>
      </c>
      <c r="K110">
        <v>2</v>
      </c>
      <c r="O110">
        <f>ROUND(P110,2)</f>
        <v>16.87</v>
      </c>
      <c r="P110">
        <f>ROUND(ROUND(ROUND(SUMIF(SmtRes!AQ280:'SmtRes'!AQ290,"=1",SmtRes!CU280:'SmtRes'!CU290),2),2)*I110/100,2)</f>
        <v>16.87</v>
      </c>
      <c r="Q110">
        <f>ROUND(CR110*I110,2)</f>
        <v>0</v>
      </c>
      <c r="R110">
        <f>ROUND(CS110*I110,2)</f>
        <v>0</v>
      </c>
      <c r="S110">
        <f>ROUND(CT110*I110,2)</f>
        <v>0</v>
      </c>
      <c r="T110">
        <f t="shared" ref="T110:T131" si="73">ROUND(CU110*I110,2)</f>
        <v>0</v>
      </c>
      <c r="U110">
        <f>ROUND(CV110*I110,7)</f>
        <v>0</v>
      </c>
      <c r="V110">
        <f>ROUND(CW110*I110,7)</f>
        <v>0</v>
      </c>
      <c r="W110">
        <f t="shared" ref="W110:W131" si="74">ROUND(CX110*I110,2)</f>
        <v>0</v>
      </c>
      <c r="X110">
        <f t="shared" ref="X110:X131" si="75">ROUND(CY110,2)</f>
        <v>0</v>
      </c>
      <c r="Y110">
        <f t="shared" ref="Y110:Y131" si="76">ROUND(CZ110,2)</f>
        <v>0</v>
      </c>
      <c r="AA110">
        <v>84444888</v>
      </c>
      <c r="AB110">
        <f t="shared" ref="AB110:AB131" si="77">ROUND((AC110+AD110+AF110),6)</f>
        <v>0</v>
      </c>
      <c r="AC110">
        <f>ROUND((ES110),6)</f>
        <v>0</v>
      </c>
      <c r="AD110">
        <f>ROUND((((ET110)-(EU110))+AE110),6)</f>
        <v>0</v>
      </c>
      <c r="AE110">
        <f>ROUND((EU110),6)</f>
        <v>0</v>
      </c>
      <c r="AF110">
        <f>ROUND((EV110),6)</f>
        <v>0</v>
      </c>
      <c r="AG110">
        <f t="shared" ref="AG110:AG131" si="78">ROUND((AP110),6)</f>
        <v>0</v>
      </c>
      <c r="AH110">
        <f>(EW110)</f>
        <v>0</v>
      </c>
      <c r="AI110">
        <f>(EX110)</f>
        <v>0</v>
      </c>
      <c r="AJ110">
        <f t="shared" ref="AJ110:AJ131" si="79">(AS110)</f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97</v>
      </c>
      <c r="AU110">
        <v>51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3</v>
      </c>
      <c r="BE110" t="s">
        <v>3</v>
      </c>
      <c r="BF110" t="s">
        <v>3</v>
      </c>
      <c r="BG110" t="s">
        <v>3</v>
      </c>
      <c r="BH110">
        <v>3</v>
      </c>
      <c r="BI110">
        <v>2</v>
      </c>
      <c r="BJ110" t="s">
        <v>3</v>
      </c>
      <c r="BM110">
        <v>108001</v>
      </c>
      <c r="BN110">
        <v>0</v>
      </c>
      <c r="BO110" t="s">
        <v>3</v>
      </c>
      <c r="BP110">
        <v>0</v>
      </c>
      <c r="BQ110">
        <v>3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97</v>
      </c>
      <c r="CA110">
        <v>51</v>
      </c>
      <c r="CB110" t="s">
        <v>3</v>
      </c>
      <c r="CE110">
        <v>0</v>
      </c>
      <c r="CF110">
        <v>0</v>
      </c>
      <c r="CG110">
        <v>0</v>
      </c>
      <c r="CM110">
        <v>0</v>
      </c>
      <c r="CN110" t="s">
        <v>3</v>
      </c>
      <c r="CO110">
        <v>0</v>
      </c>
      <c r="CP110">
        <f>0</f>
        <v>0</v>
      </c>
      <c r="CQ110">
        <f>0</f>
        <v>0</v>
      </c>
      <c r="CR110">
        <f>0</f>
        <v>0</v>
      </c>
      <c r="CS110">
        <f>0</f>
        <v>0</v>
      </c>
      <c r="CT110">
        <f>0</f>
        <v>0</v>
      </c>
      <c r="CU110">
        <f>0</f>
        <v>0</v>
      </c>
      <c r="CV110">
        <f>0</f>
        <v>0</v>
      </c>
      <c r="CW110">
        <f>0</f>
        <v>0</v>
      </c>
      <c r="CX110">
        <f>0</f>
        <v>0</v>
      </c>
      <c r="CY110">
        <f>0</f>
        <v>0</v>
      </c>
      <c r="CZ110">
        <f>0</f>
        <v>0</v>
      </c>
      <c r="DC110" t="s">
        <v>3</v>
      </c>
      <c r="DD110" t="s">
        <v>3</v>
      </c>
      <c r="DE110" t="s">
        <v>3</v>
      </c>
      <c r="DF110" t="s">
        <v>3</v>
      </c>
      <c r="DG110" t="s">
        <v>3</v>
      </c>
      <c r="DH110" t="s">
        <v>3</v>
      </c>
      <c r="DI110" t="s">
        <v>3</v>
      </c>
      <c r="DJ110" t="s">
        <v>3</v>
      </c>
      <c r="DK110" t="s">
        <v>3</v>
      </c>
      <c r="DL110" t="s">
        <v>3</v>
      </c>
      <c r="DM110" t="s">
        <v>3</v>
      </c>
      <c r="DN110">
        <v>0</v>
      </c>
      <c r="DO110">
        <v>0</v>
      </c>
      <c r="DP110">
        <v>1</v>
      </c>
      <c r="DQ110">
        <v>1</v>
      </c>
      <c r="DU110">
        <v>1013</v>
      </c>
      <c r="DV110" t="s">
        <v>237</v>
      </c>
      <c r="DW110" t="s">
        <v>237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80675208</v>
      </c>
      <c r="EF110">
        <v>3</v>
      </c>
      <c r="EG110" t="s">
        <v>31</v>
      </c>
      <c r="EH110">
        <v>0</v>
      </c>
      <c r="EI110" t="s">
        <v>3</v>
      </c>
      <c r="EJ110">
        <v>2</v>
      </c>
      <c r="EK110">
        <v>108001</v>
      </c>
      <c r="EL110" t="s">
        <v>32</v>
      </c>
      <c r="EM110" t="s">
        <v>33</v>
      </c>
      <c r="EO110" t="s">
        <v>3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FQ110">
        <v>0</v>
      </c>
      <c r="FR110">
        <v>0</v>
      </c>
      <c r="FS110">
        <v>0</v>
      </c>
      <c r="FX110">
        <v>97</v>
      </c>
      <c r="FY110">
        <v>51</v>
      </c>
      <c r="GA110" t="s">
        <v>3</v>
      </c>
      <c r="GD110">
        <v>1</v>
      </c>
      <c r="GF110">
        <v>274903907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ref="GL110:GL131" si="80">ROUND(IF(AND(BH110=3,BI110=3,FS110&lt;&gt;0),P110,0),2)</f>
        <v>0</v>
      </c>
      <c r="GM110">
        <f t="shared" ref="GM110:GM131" si="81">ROUND(O110+X110+Y110,2)+GX110</f>
        <v>16.87</v>
      </c>
      <c r="GN110">
        <f t="shared" ref="GN110:GN131" si="82">IF(OR(BI110=0,BI110=1),GM110-GX110,0)</f>
        <v>0</v>
      </c>
      <c r="GO110">
        <f t="shared" ref="GO110:GO131" si="83">IF(BI110=2,GM110-GX110,0)</f>
        <v>16.87</v>
      </c>
      <c r="GP110">
        <f t="shared" ref="GP110:GP131" si="84">IF(BI110=4,GM110-GX110,0)</f>
        <v>0</v>
      </c>
      <c r="GR110">
        <v>0</v>
      </c>
      <c r="GS110">
        <v>3</v>
      </c>
      <c r="GT110">
        <v>0</v>
      </c>
      <c r="GU110" t="s">
        <v>3</v>
      </c>
      <c r="GV110">
        <f t="shared" ref="GV110:GV131" si="85">ROUND((GT110),6)</f>
        <v>0</v>
      </c>
      <c r="GW110">
        <v>1</v>
      </c>
      <c r="GX110">
        <f t="shared" ref="GX110:GX131" si="86">ROUND(HC110*I110,2)</f>
        <v>0</v>
      </c>
      <c r="HA110">
        <v>0</v>
      </c>
      <c r="HB110">
        <v>0</v>
      </c>
      <c r="HC110">
        <f>0</f>
        <v>0</v>
      </c>
      <c r="HE110" t="s">
        <v>3</v>
      </c>
      <c r="HF110" t="s">
        <v>3</v>
      </c>
      <c r="HM110" t="s">
        <v>3</v>
      </c>
      <c r="HN110" t="s">
        <v>35</v>
      </c>
      <c r="HO110" t="s">
        <v>36</v>
      </c>
      <c r="HP110" t="s">
        <v>32</v>
      </c>
      <c r="HQ110" t="s">
        <v>32</v>
      </c>
      <c r="HS110">
        <v>0</v>
      </c>
      <c r="IK110">
        <v>0</v>
      </c>
    </row>
    <row r="111" spans="1:245" x14ac:dyDescent="0.2">
      <c r="A111">
        <v>17</v>
      </c>
      <c r="B111">
        <v>1</v>
      </c>
      <c r="C111">
        <f>ROW(SmtRes!A294)</f>
        <v>294</v>
      </c>
      <c r="D111">
        <f>ROW(EtalonRes!A382)</f>
        <v>382</v>
      </c>
      <c r="E111" t="s">
        <v>3</v>
      </c>
      <c r="F111" t="s">
        <v>257</v>
      </c>
      <c r="G111" t="s">
        <v>258</v>
      </c>
      <c r="H111" t="s">
        <v>27</v>
      </c>
      <c r="I111">
        <v>0</v>
      </c>
      <c r="J111">
        <v>0</v>
      </c>
      <c r="K111">
        <v>0</v>
      </c>
      <c r="O111">
        <f>ROUND(CP111,2)</f>
        <v>0</v>
      </c>
      <c r="P111">
        <f>SUMIF(SmtRes!AQ291:'SmtRes'!AQ294,"=1",SmtRes!DF291:'SmtRes'!DF294)</f>
        <v>0</v>
      </c>
      <c r="Q111">
        <f>SUMIF(SmtRes!AQ291:'SmtRes'!AQ294,"=1",SmtRes!DG291:'SmtRes'!DG294)</f>
        <v>0</v>
      </c>
      <c r="R111">
        <f>SUMIF(SmtRes!AQ291:'SmtRes'!AQ294,"=1",SmtRes!DH291:'SmtRes'!DH294)</f>
        <v>0</v>
      </c>
      <c r="S111">
        <f>SUMIF(SmtRes!AQ291:'SmtRes'!AQ294,"=1",SmtRes!DI291:'SmtRes'!DI294)</f>
        <v>0</v>
      </c>
      <c r="T111">
        <f t="shared" si="73"/>
        <v>0</v>
      </c>
      <c r="U111">
        <f>SUMIF(SmtRes!AQ291:'SmtRes'!AQ294,"=1",SmtRes!CV291:'SmtRes'!CV294)</f>
        <v>0</v>
      </c>
      <c r="V111">
        <f>SUMIF(SmtRes!AQ291:'SmtRes'!AQ294,"=1",SmtRes!CW291:'SmtRes'!CW294)</f>
        <v>0</v>
      </c>
      <c r="W111">
        <f t="shared" si="74"/>
        <v>0</v>
      </c>
      <c r="X111">
        <f t="shared" si="75"/>
        <v>0</v>
      </c>
      <c r="Y111">
        <f t="shared" si="76"/>
        <v>0</v>
      </c>
      <c r="AA111">
        <v>-1</v>
      </c>
      <c r="AB111">
        <f t="shared" si="77"/>
        <v>10576.716200000001</v>
      </c>
      <c r="AC111">
        <f>ROUND((SUM(SmtRes!BQ291:'SmtRes'!BQ294)),6)</f>
        <v>128.95820000000001</v>
      </c>
      <c r="AD111">
        <f>ROUND((((0)-(0))+AE111),6)</f>
        <v>0</v>
      </c>
      <c r="AE111">
        <f>ROUND((0),6)</f>
        <v>0</v>
      </c>
      <c r="AF111">
        <f>ROUND((SUM(SmtRes!BT291:'SmtRes'!BT294)),6)</f>
        <v>10447.758</v>
      </c>
      <c r="AG111">
        <f t="shared" si="78"/>
        <v>0</v>
      </c>
      <c r="AH111">
        <f>(SUM(SmtRes!BU291:'SmtRes'!BU294))</f>
        <v>20.52</v>
      </c>
      <c r="AI111">
        <f>(0)</f>
        <v>0</v>
      </c>
      <c r="AJ111">
        <f t="shared" si="79"/>
        <v>0</v>
      </c>
      <c r="AK111">
        <v>7868.0381999999991</v>
      </c>
      <c r="AL111">
        <v>128.95820000000001</v>
      </c>
      <c r="AM111">
        <v>0</v>
      </c>
      <c r="AN111">
        <v>0</v>
      </c>
      <c r="AO111">
        <v>7739.079999999999</v>
      </c>
      <c r="AP111">
        <v>0</v>
      </c>
      <c r="AQ111">
        <v>15.2</v>
      </c>
      <c r="AR111">
        <v>0</v>
      </c>
      <c r="AS111">
        <v>0</v>
      </c>
      <c r="AT111">
        <v>97</v>
      </c>
      <c r="AU111">
        <v>51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3</v>
      </c>
      <c r="BE111" t="s">
        <v>3</v>
      </c>
      <c r="BF111" t="s">
        <v>3</v>
      </c>
      <c r="BG111" t="s">
        <v>3</v>
      </c>
      <c r="BH111">
        <v>0</v>
      </c>
      <c r="BI111">
        <v>2</v>
      </c>
      <c r="BJ111" t="s">
        <v>259</v>
      </c>
      <c r="BM111">
        <v>108001</v>
      </c>
      <c r="BN111">
        <v>0</v>
      </c>
      <c r="BO111" t="s">
        <v>3</v>
      </c>
      <c r="BP111">
        <v>0</v>
      </c>
      <c r="BQ111">
        <v>3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97</v>
      </c>
      <c r="CA111">
        <v>51</v>
      </c>
      <c r="CB111" t="s">
        <v>3</v>
      </c>
      <c r="CE111">
        <v>0</v>
      </c>
      <c r="CF111">
        <v>0</v>
      </c>
      <c r="CG111">
        <v>0</v>
      </c>
      <c r="CM111">
        <v>0</v>
      </c>
      <c r="CN111" t="s">
        <v>1171</v>
      </c>
      <c r="CO111">
        <v>0</v>
      </c>
      <c r="CP111">
        <f>(P111+Q111+S111+R111)</f>
        <v>0</v>
      </c>
      <c r="CQ111">
        <f>SUMIF(SmtRes!AQ291:'SmtRes'!AQ294,"=1",SmtRes!AA291:'SmtRes'!AA294)</f>
        <v>77.14</v>
      </c>
      <c r="CR111">
        <f>SUMIF(SmtRes!AQ291:'SmtRes'!AQ294,"=1",SmtRes!AB291:'SmtRes'!AB294)</f>
        <v>0</v>
      </c>
      <c r="CS111">
        <f>SUMIF(SmtRes!AQ291:'SmtRes'!AQ294,"=1",SmtRes!AC291:'SmtRes'!AC294)</f>
        <v>0</v>
      </c>
      <c r="CT111">
        <f>SUMIF(SmtRes!AQ291:'SmtRes'!AQ294,"=1",SmtRes!AD291:'SmtRes'!AD294)</f>
        <v>509.15</v>
      </c>
      <c r="CU111">
        <f>AG111</f>
        <v>0</v>
      </c>
      <c r="CV111">
        <f>SUMIF(SmtRes!AQ291:'SmtRes'!AQ294,"=1",SmtRes!BU291:'SmtRes'!BU294)</f>
        <v>20.52</v>
      </c>
      <c r="CW111">
        <f>SUMIF(SmtRes!AQ291:'SmtRes'!AQ294,"=1",SmtRes!BV291:'SmtRes'!BV294)</f>
        <v>0</v>
      </c>
      <c r="CX111">
        <f>AJ111</f>
        <v>0</v>
      </c>
      <c r="CY111">
        <f>(((S111+R111)*AT111)/100)</f>
        <v>0</v>
      </c>
      <c r="CZ111">
        <f>(((S111+R111)*AU111)/100)</f>
        <v>0</v>
      </c>
      <c r="DB111">
        <v>79</v>
      </c>
      <c r="DC111" t="s">
        <v>3</v>
      </c>
      <c r="DD111" t="s">
        <v>3</v>
      </c>
      <c r="DE111" t="s">
        <v>42</v>
      </c>
      <c r="DF111" t="s">
        <v>42</v>
      </c>
      <c r="DG111" t="s">
        <v>42</v>
      </c>
      <c r="DH111" t="s">
        <v>3</v>
      </c>
      <c r="DI111" t="s">
        <v>42</v>
      </c>
      <c r="DJ111" t="s">
        <v>42</v>
      </c>
      <c r="DK111" t="s">
        <v>3</v>
      </c>
      <c r="DL111" t="s">
        <v>3</v>
      </c>
      <c r="DM111" t="s">
        <v>3</v>
      </c>
      <c r="DN111">
        <v>0</v>
      </c>
      <c r="DO111">
        <v>0</v>
      </c>
      <c r="DP111">
        <v>1</v>
      </c>
      <c r="DQ111">
        <v>1</v>
      </c>
      <c r="DU111">
        <v>1003</v>
      </c>
      <c r="DV111" t="s">
        <v>27</v>
      </c>
      <c r="DW111" t="s">
        <v>27</v>
      </c>
      <c r="DX111">
        <v>100</v>
      </c>
      <c r="DZ111" t="s">
        <v>3</v>
      </c>
      <c r="EA111" t="s">
        <v>3</v>
      </c>
      <c r="EB111" t="s">
        <v>3</v>
      </c>
      <c r="EC111" t="s">
        <v>3</v>
      </c>
      <c r="EE111">
        <v>80675208</v>
      </c>
      <c r="EF111">
        <v>3</v>
      </c>
      <c r="EG111" t="s">
        <v>31</v>
      </c>
      <c r="EH111">
        <v>0</v>
      </c>
      <c r="EI111" t="s">
        <v>3</v>
      </c>
      <c r="EJ111">
        <v>2</v>
      </c>
      <c r="EK111">
        <v>108001</v>
      </c>
      <c r="EL111" t="s">
        <v>32</v>
      </c>
      <c r="EM111" t="s">
        <v>33</v>
      </c>
      <c r="EO111" t="s">
        <v>46</v>
      </c>
      <c r="EQ111">
        <v>132096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15.2</v>
      </c>
      <c r="EX111">
        <v>0</v>
      </c>
      <c r="EY111">
        <v>0</v>
      </c>
      <c r="FQ111">
        <v>0</v>
      </c>
      <c r="FR111">
        <v>0</v>
      </c>
      <c r="FS111">
        <v>0</v>
      </c>
      <c r="FX111">
        <v>97</v>
      </c>
      <c r="FY111">
        <v>51</v>
      </c>
      <c r="GA111" t="s">
        <v>3</v>
      </c>
      <c r="GD111">
        <v>1</v>
      </c>
      <c r="GF111">
        <v>993517282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80"/>
        <v>0</v>
      </c>
      <c r="GM111">
        <f t="shared" si="81"/>
        <v>0</v>
      </c>
      <c r="GN111">
        <f t="shared" si="82"/>
        <v>0</v>
      </c>
      <c r="GO111">
        <f t="shared" si="83"/>
        <v>0</v>
      </c>
      <c r="GP111">
        <f t="shared" si="84"/>
        <v>0</v>
      </c>
      <c r="GR111">
        <v>0</v>
      </c>
      <c r="GS111">
        <v>3</v>
      </c>
      <c r="GT111">
        <v>0</v>
      </c>
      <c r="GU111" t="s">
        <v>3</v>
      </c>
      <c r="GV111">
        <f t="shared" si="85"/>
        <v>0</v>
      </c>
      <c r="GW111">
        <v>1</v>
      </c>
      <c r="GX111">
        <f t="shared" si="86"/>
        <v>0</v>
      </c>
      <c r="HA111">
        <v>0</v>
      </c>
      <c r="HB111">
        <v>0</v>
      </c>
      <c r="HC111">
        <f>GV111*GW111</f>
        <v>0</v>
      </c>
      <c r="HE111" t="s">
        <v>3</v>
      </c>
      <c r="HF111" t="s">
        <v>3</v>
      </c>
      <c r="HM111" t="s">
        <v>3</v>
      </c>
      <c r="HN111" t="s">
        <v>35</v>
      </c>
      <c r="HO111" t="s">
        <v>36</v>
      </c>
      <c r="HP111" t="s">
        <v>32</v>
      </c>
      <c r="HQ111" t="s">
        <v>32</v>
      </c>
      <c r="HS111">
        <v>0</v>
      </c>
      <c r="IK111">
        <v>0</v>
      </c>
    </row>
    <row r="112" spans="1:245" x14ac:dyDescent="0.2">
      <c r="A112">
        <v>18</v>
      </c>
      <c r="B112">
        <v>1</v>
      </c>
      <c r="C112">
        <v>294</v>
      </c>
      <c r="E112" t="s">
        <v>3</v>
      </c>
      <c r="F112" t="s">
        <v>235</v>
      </c>
      <c r="G112" t="s">
        <v>236</v>
      </c>
      <c r="H112" t="s">
        <v>237</v>
      </c>
      <c r="I112">
        <f>J112</f>
        <v>2</v>
      </c>
      <c r="J112">
        <v>2</v>
      </c>
      <c r="K112">
        <v>2</v>
      </c>
      <c r="O112">
        <f>ROUND(P112,2)</f>
        <v>0</v>
      </c>
      <c r="P112">
        <f>ROUND(ROUND(ROUND(SUMIF(SmtRes!AQ291:'SmtRes'!AQ294,"=1",SmtRes!CU291:'SmtRes'!CU294),2),2)*I112/100,2)</f>
        <v>0</v>
      </c>
      <c r="Q112">
        <f>ROUND(CR112*I112,2)</f>
        <v>0</v>
      </c>
      <c r="R112">
        <f>ROUND(CS112*I112,2)</f>
        <v>0</v>
      </c>
      <c r="S112">
        <f>ROUND(CT112*I112,2)</f>
        <v>0</v>
      </c>
      <c r="T112">
        <f t="shared" si="73"/>
        <v>0</v>
      </c>
      <c r="U112">
        <f>ROUND(CV112*I112,7)</f>
        <v>0</v>
      </c>
      <c r="V112">
        <f>ROUND(CW112*I112,7)</f>
        <v>0</v>
      </c>
      <c r="W112">
        <f t="shared" si="74"/>
        <v>0</v>
      </c>
      <c r="X112">
        <f t="shared" si="75"/>
        <v>0</v>
      </c>
      <c r="Y112">
        <f t="shared" si="76"/>
        <v>0</v>
      </c>
      <c r="AA112">
        <v>-1</v>
      </c>
      <c r="AB112">
        <f t="shared" si="77"/>
        <v>0</v>
      </c>
      <c r="AC112">
        <f>ROUND((ES112),6)</f>
        <v>0</v>
      </c>
      <c r="AD112">
        <f>ROUND((((ET112)-(EU112))+AE112),6)</f>
        <v>0</v>
      </c>
      <c r="AE112">
        <f>ROUND((EU112),6)</f>
        <v>0</v>
      </c>
      <c r="AF112">
        <f>ROUND((EV112),6)</f>
        <v>0</v>
      </c>
      <c r="AG112">
        <f t="shared" si="78"/>
        <v>0</v>
      </c>
      <c r="AH112">
        <f>(EW112)</f>
        <v>0</v>
      </c>
      <c r="AI112">
        <f>(EX112)</f>
        <v>0</v>
      </c>
      <c r="AJ112">
        <f t="shared" si="79"/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97</v>
      </c>
      <c r="AU112">
        <v>51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3</v>
      </c>
      <c r="BI112">
        <v>2</v>
      </c>
      <c r="BJ112" t="s">
        <v>3</v>
      </c>
      <c r="BM112">
        <v>108001</v>
      </c>
      <c r="BN112">
        <v>0</v>
      </c>
      <c r="BO112" t="s">
        <v>3</v>
      </c>
      <c r="BP112">
        <v>0</v>
      </c>
      <c r="BQ112">
        <v>3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97</v>
      </c>
      <c r="CA112">
        <v>51</v>
      </c>
      <c r="CB112" t="s">
        <v>3</v>
      </c>
      <c r="CE112">
        <v>0</v>
      </c>
      <c r="CF112">
        <v>0</v>
      </c>
      <c r="CG112">
        <v>0</v>
      </c>
      <c r="CM112">
        <v>0</v>
      </c>
      <c r="CN112" t="s">
        <v>3</v>
      </c>
      <c r="CO112">
        <v>0</v>
      </c>
      <c r="CP112">
        <f>0</f>
        <v>0</v>
      </c>
      <c r="CQ112">
        <f>0</f>
        <v>0</v>
      </c>
      <c r="CR112">
        <f>0</f>
        <v>0</v>
      </c>
      <c r="CS112">
        <f>0</f>
        <v>0</v>
      </c>
      <c r="CT112">
        <f>0</f>
        <v>0</v>
      </c>
      <c r="CU112">
        <f>0</f>
        <v>0</v>
      </c>
      <c r="CV112">
        <f>0</f>
        <v>0</v>
      </c>
      <c r="CW112">
        <f>0</f>
        <v>0</v>
      </c>
      <c r="CX112">
        <f>0</f>
        <v>0</v>
      </c>
      <c r="CY112">
        <f>0</f>
        <v>0</v>
      </c>
      <c r="CZ112">
        <f>0</f>
        <v>0</v>
      </c>
      <c r="DC112" t="s">
        <v>3</v>
      </c>
      <c r="DD112" t="s">
        <v>3</v>
      </c>
      <c r="DE112" t="s">
        <v>3</v>
      </c>
      <c r="DF112" t="s">
        <v>3</v>
      </c>
      <c r="DG112" t="s">
        <v>3</v>
      </c>
      <c r="DH112" t="s">
        <v>3</v>
      </c>
      <c r="DI112" t="s">
        <v>3</v>
      </c>
      <c r="DJ112" t="s">
        <v>3</v>
      </c>
      <c r="DK112" t="s">
        <v>3</v>
      </c>
      <c r="DL112" t="s">
        <v>3</v>
      </c>
      <c r="DM112" t="s">
        <v>3</v>
      </c>
      <c r="DN112">
        <v>0</v>
      </c>
      <c r="DO112">
        <v>0</v>
      </c>
      <c r="DP112">
        <v>1</v>
      </c>
      <c r="DQ112">
        <v>1</v>
      </c>
      <c r="DU112">
        <v>1013</v>
      </c>
      <c r="DV112" t="s">
        <v>237</v>
      </c>
      <c r="DW112" t="s">
        <v>237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80675208</v>
      </c>
      <c r="EF112">
        <v>3</v>
      </c>
      <c r="EG112" t="s">
        <v>31</v>
      </c>
      <c r="EH112">
        <v>0</v>
      </c>
      <c r="EI112" t="s">
        <v>3</v>
      </c>
      <c r="EJ112">
        <v>2</v>
      </c>
      <c r="EK112">
        <v>108001</v>
      </c>
      <c r="EL112" t="s">
        <v>32</v>
      </c>
      <c r="EM112" t="s">
        <v>33</v>
      </c>
      <c r="EO112" t="s">
        <v>3</v>
      </c>
      <c r="EQ112">
        <v>1024</v>
      </c>
      <c r="ER112">
        <v>0</v>
      </c>
      <c r="ES112">
        <v>0</v>
      </c>
      <c r="ET112">
        <v>0</v>
      </c>
      <c r="EU112">
        <v>0</v>
      </c>
      <c r="EV112">
        <v>0</v>
      </c>
      <c r="EW112">
        <v>0</v>
      </c>
      <c r="EX112">
        <v>0</v>
      </c>
      <c r="FQ112">
        <v>0</v>
      </c>
      <c r="FR112">
        <v>0</v>
      </c>
      <c r="FS112">
        <v>0</v>
      </c>
      <c r="FX112">
        <v>97</v>
      </c>
      <c r="FY112">
        <v>51</v>
      </c>
      <c r="GA112" t="s">
        <v>3</v>
      </c>
      <c r="GD112">
        <v>1</v>
      </c>
      <c r="GF112">
        <v>274903907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80"/>
        <v>0</v>
      </c>
      <c r="GM112">
        <f t="shared" si="81"/>
        <v>0</v>
      </c>
      <c r="GN112">
        <f t="shared" si="82"/>
        <v>0</v>
      </c>
      <c r="GO112">
        <f t="shared" si="83"/>
        <v>0</v>
      </c>
      <c r="GP112">
        <f t="shared" si="84"/>
        <v>0</v>
      </c>
      <c r="GR112">
        <v>0</v>
      </c>
      <c r="GS112">
        <v>3</v>
      </c>
      <c r="GT112">
        <v>0</v>
      </c>
      <c r="GU112" t="s">
        <v>3</v>
      </c>
      <c r="GV112">
        <f t="shared" si="85"/>
        <v>0</v>
      </c>
      <c r="GW112">
        <v>1</v>
      </c>
      <c r="GX112">
        <f t="shared" si="86"/>
        <v>0</v>
      </c>
      <c r="HA112">
        <v>0</v>
      </c>
      <c r="HB112">
        <v>0</v>
      </c>
      <c r="HC112">
        <f>0</f>
        <v>0</v>
      </c>
      <c r="HE112" t="s">
        <v>3</v>
      </c>
      <c r="HF112" t="s">
        <v>3</v>
      </c>
      <c r="HM112" t="s">
        <v>3</v>
      </c>
      <c r="HN112" t="s">
        <v>35</v>
      </c>
      <c r="HO112" t="s">
        <v>36</v>
      </c>
      <c r="HP112" t="s">
        <v>32</v>
      </c>
      <c r="HQ112" t="s">
        <v>32</v>
      </c>
      <c r="HS112">
        <v>0</v>
      </c>
      <c r="IK112">
        <v>0</v>
      </c>
    </row>
    <row r="113" spans="1:245" x14ac:dyDescent="0.2">
      <c r="A113">
        <v>17</v>
      </c>
      <c r="B113">
        <v>1</v>
      </c>
      <c r="C113">
        <f>ROW(SmtRes!A304)</f>
        <v>304</v>
      </c>
      <c r="D113">
        <f>ROW(EtalonRes!A392)</f>
        <v>392</v>
      </c>
      <c r="E113" t="s">
        <v>3</v>
      </c>
      <c r="F113" t="s">
        <v>260</v>
      </c>
      <c r="G113" t="s">
        <v>261</v>
      </c>
      <c r="H113" t="s">
        <v>27</v>
      </c>
      <c r="I113">
        <v>0</v>
      </c>
      <c r="J113">
        <v>0</v>
      </c>
      <c r="K113">
        <v>0</v>
      </c>
      <c r="O113">
        <f>ROUND(CP113,2)</f>
        <v>0</v>
      </c>
      <c r="P113">
        <f>SUMIF(SmtRes!AQ295:'SmtRes'!AQ304,"=1",SmtRes!DF295:'SmtRes'!DF304)</f>
        <v>0</v>
      </c>
      <c r="Q113">
        <f>SUMIF(SmtRes!AQ295:'SmtRes'!AQ304,"=1",SmtRes!DG295:'SmtRes'!DG304)</f>
        <v>0</v>
      </c>
      <c r="R113">
        <f>SUMIF(SmtRes!AQ295:'SmtRes'!AQ304,"=1",SmtRes!DH295:'SmtRes'!DH304)</f>
        <v>0</v>
      </c>
      <c r="S113">
        <f>SUMIF(SmtRes!AQ295:'SmtRes'!AQ304,"=1",SmtRes!DI295:'SmtRes'!DI304)</f>
        <v>0</v>
      </c>
      <c r="T113">
        <f t="shared" si="73"/>
        <v>0</v>
      </c>
      <c r="U113">
        <f>SUMIF(SmtRes!AQ295:'SmtRes'!AQ304,"=1",SmtRes!CV295:'SmtRes'!CV304)</f>
        <v>0</v>
      </c>
      <c r="V113">
        <f>SUMIF(SmtRes!AQ295:'SmtRes'!AQ304,"=1",SmtRes!CW295:'SmtRes'!CW304)</f>
        <v>0</v>
      </c>
      <c r="W113">
        <f t="shared" si="74"/>
        <v>0</v>
      </c>
      <c r="X113">
        <f t="shared" si="75"/>
        <v>0</v>
      </c>
      <c r="Y113">
        <f t="shared" si="76"/>
        <v>0</v>
      </c>
      <c r="AA113">
        <v>-1</v>
      </c>
      <c r="AB113">
        <f t="shared" si="77"/>
        <v>24881.079338</v>
      </c>
      <c r="AC113">
        <f>ROUND((SUM(SmtRes!BQ295:'SmtRes'!BQ304)),6)</f>
        <v>1798.3905380000001</v>
      </c>
      <c r="AD113">
        <f>ROUND((((SUM(SmtRes!BR295:'SmtRes'!BR304))-(SUM(SmtRes!BS295:'SmtRes'!BS304)))+AE113),6)</f>
        <v>965.96928000000003</v>
      </c>
      <c r="AE113">
        <f>ROUND((SUM(SmtRes!BS295:'SmtRes'!BS304)),6)</f>
        <v>539.56799999999998</v>
      </c>
      <c r="AF113">
        <f>ROUND((SUM(SmtRes!BT295:'SmtRes'!BT304)),6)</f>
        <v>22116.719519999999</v>
      </c>
      <c r="AG113">
        <f t="shared" si="78"/>
        <v>0</v>
      </c>
      <c r="AH113">
        <f>(SUM(SmtRes!BU295:'SmtRes'!BU304))</f>
        <v>42.444000000000003</v>
      </c>
      <c r="AI113">
        <f>(SUM(SmtRes!BV295:'SmtRes'!BV304))</f>
        <v>0.86399999999999999</v>
      </c>
      <c r="AJ113">
        <f t="shared" si="79"/>
        <v>0</v>
      </c>
      <c r="AK113">
        <v>19296.358538100001</v>
      </c>
      <c r="AL113">
        <v>1798.3905381000002</v>
      </c>
      <c r="AM113">
        <v>715.53279999999995</v>
      </c>
      <c r="AN113">
        <v>399.68</v>
      </c>
      <c r="AO113">
        <v>16382.755200000001</v>
      </c>
      <c r="AP113">
        <v>0</v>
      </c>
      <c r="AQ113">
        <v>31.44</v>
      </c>
      <c r="AR113">
        <v>0.64</v>
      </c>
      <c r="AS113">
        <v>0</v>
      </c>
      <c r="AT113">
        <v>97</v>
      </c>
      <c r="AU113">
        <v>51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2</v>
      </c>
      <c r="BJ113" t="s">
        <v>262</v>
      </c>
      <c r="BM113">
        <v>108001</v>
      </c>
      <c r="BN113">
        <v>0</v>
      </c>
      <c r="BO113" t="s">
        <v>3</v>
      </c>
      <c r="BP113">
        <v>0</v>
      </c>
      <c r="BQ113">
        <v>3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97</v>
      </c>
      <c r="CA113">
        <v>51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1171</v>
      </c>
      <c r="CO113">
        <v>0</v>
      </c>
      <c r="CP113">
        <f>(P113+Q113+S113+R113)</f>
        <v>0</v>
      </c>
      <c r="CQ113">
        <f>SUMIF(SmtRes!AQ295:'SmtRes'!AQ304,"=1",SmtRes!AA295:'SmtRes'!AA304)</f>
        <v>102891.97</v>
      </c>
      <c r="CR113">
        <f>SUMIF(SmtRes!AQ295:'SmtRes'!AQ304,"=1",SmtRes!AB295:'SmtRes'!AB304)</f>
        <v>2236.04</v>
      </c>
      <c r="CS113">
        <f>SUMIF(SmtRes!AQ295:'SmtRes'!AQ304,"=1",SmtRes!AC295:'SmtRes'!AC304)</f>
        <v>1249</v>
      </c>
      <c r="CT113">
        <f>SUMIF(SmtRes!AQ295:'SmtRes'!AQ304,"=1",SmtRes!AD295:'SmtRes'!AD304)</f>
        <v>521.08000000000004</v>
      </c>
      <c r="CU113">
        <f>AG113</f>
        <v>0</v>
      </c>
      <c r="CV113">
        <f>SUMIF(SmtRes!AQ295:'SmtRes'!AQ304,"=1",SmtRes!BU295:'SmtRes'!BU304)</f>
        <v>42.444000000000003</v>
      </c>
      <c r="CW113">
        <f>SUMIF(SmtRes!AQ295:'SmtRes'!AQ304,"=1",SmtRes!BV295:'SmtRes'!BV304)</f>
        <v>0.86399999999999999</v>
      </c>
      <c r="CX113">
        <f>AJ113</f>
        <v>0</v>
      </c>
      <c r="CY113">
        <f>(((S113+R113)*AT113)/100)</f>
        <v>0</v>
      </c>
      <c r="CZ113">
        <f>(((S113+R113)*AU113)/100)</f>
        <v>0</v>
      </c>
      <c r="DB113">
        <v>81</v>
      </c>
      <c r="DC113" t="s">
        <v>3</v>
      </c>
      <c r="DD113" t="s">
        <v>3</v>
      </c>
      <c r="DE113" t="s">
        <v>42</v>
      </c>
      <c r="DF113" t="s">
        <v>42</v>
      </c>
      <c r="DG113" t="s">
        <v>42</v>
      </c>
      <c r="DH113" t="s">
        <v>3</v>
      </c>
      <c r="DI113" t="s">
        <v>42</v>
      </c>
      <c r="DJ113" t="s">
        <v>42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1003</v>
      </c>
      <c r="DV113" t="s">
        <v>27</v>
      </c>
      <c r="DW113" t="s">
        <v>27</v>
      </c>
      <c r="DX113">
        <v>100</v>
      </c>
      <c r="DZ113" t="s">
        <v>3</v>
      </c>
      <c r="EA113" t="s">
        <v>3</v>
      </c>
      <c r="EB113" t="s">
        <v>3</v>
      </c>
      <c r="EC113" t="s">
        <v>3</v>
      </c>
      <c r="EE113">
        <v>80675208</v>
      </c>
      <c r="EF113">
        <v>3</v>
      </c>
      <c r="EG113" t="s">
        <v>31</v>
      </c>
      <c r="EH113">
        <v>0</v>
      </c>
      <c r="EI113" t="s">
        <v>3</v>
      </c>
      <c r="EJ113">
        <v>2</v>
      </c>
      <c r="EK113">
        <v>108001</v>
      </c>
      <c r="EL113" t="s">
        <v>32</v>
      </c>
      <c r="EM113" t="s">
        <v>33</v>
      </c>
      <c r="EO113" t="s">
        <v>46</v>
      </c>
      <c r="EQ113">
        <v>132096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31.44</v>
      </c>
      <c r="EX113">
        <v>0.64</v>
      </c>
      <c r="EY113">
        <v>0</v>
      </c>
      <c r="FQ113">
        <v>0</v>
      </c>
      <c r="FR113">
        <v>0</v>
      </c>
      <c r="FS113">
        <v>0</v>
      </c>
      <c r="FX113">
        <v>97</v>
      </c>
      <c r="FY113">
        <v>51</v>
      </c>
      <c r="GA113" t="s">
        <v>3</v>
      </c>
      <c r="GD113">
        <v>1</v>
      </c>
      <c r="GF113">
        <v>-1525575187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80"/>
        <v>0</v>
      </c>
      <c r="GM113">
        <f t="shared" si="81"/>
        <v>0</v>
      </c>
      <c r="GN113">
        <f t="shared" si="82"/>
        <v>0</v>
      </c>
      <c r="GO113">
        <f t="shared" si="83"/>
        <v>0</v>
      </c>
      <c r="GP113">
        <f t="shared" si="84"/>
        <v>0</v>
      </c>
      <c r="GR113">
        <v>0</v>
      </c>
      <c r="GS113">
        <v>3</v>
      </c>
      <c r="GT113">
        <v>0</v>
      </c>
      <c r="GU113" t="s">
        <v>3</v>
      </c>
      <c r="GV113">
        <f t="shared" si="85"/>
        <v>0</v>
      </c>
      <c r="GW113">
        <v>1</v>
      </c>
      <c r="GX113">
        <f t="shared" si="86"/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35</v>
      </c>
      <c r="HO113" t="s">
        <v>36</v>
      </c>
      <c r="HP113" t="s">
        <v>32</v>
      </c>
      <c r="HQ113" t="s">
        <v>32</v>
      </c>
      <c r="HS113">
        <v>0</v>
      </c>
      <c r="IK113">
        <v>0</v>
      </c>
    </row>
    <row r="114" spans="1:245" x14ac:dyDescent="0.2">
      <c r="A114">
        <v>18</v>
      </c>
      <c r="B114">
        <v>1</v>
      </c>
      <c r="C114">
        <v>304</v>
      </c>
      <c r="E114" t="s">
        <v>3</v>
      </c>
      <c r="F114" t="s">
        <v>235</v>
      </c>
      <c r="G114" t="s">
        <v>236</v>
      </c>
      <c r="H114" t="s">
        <v>237</v>
      </c>
      <c r="I114">
        <f>J114</f>
        <v>2</v>
      </c>
      <c r="J114">
        <v>2</v>
      </c>
      <c r="K114">
        <v>2</v>
      </c>
      <c r="O114">
        <f>ROUND(P114,2)</f>
        <v>0</v>
      </c>
      <c r="P114">
        <f>ROUND(ROUND(ROUND(SUMIF(SmtRes!AQ295:'SmtRes'!AQ304,"=1",SmtRes!CU295:'SmtRes'!CU304),2),2)*I114/100,2)</f>
        <v>0</v>
      </c>
      <c r="Q114">
        <f>ROUND(CR114*I114,2)</f>
        <v>0</v>
      </c>
      <c r="R114">
        <f>ROUND(CS114*I114,2)</f>
        <v>0</v>
      </c>
      <c r="S114">
        <f>ROUND(CT114*I114,2)</f>
        <v>0</v>
      </c>
      <c r="T114">
        <f t="shared" si="73"/>
        <v>0</v>
      </c>
      <c r="U114">
        <f>ROUND(CV114*I114,7)</f>
        <v>0</v>
      </c>
      <c r="V114">
        <f>ROUND(CW114*I114,7)</f>
        <v>0</v>
      </c>
      <c r="W114">
        <f t="shared" si="74"/>
        <v>0</v>
      </c>
      <c r="X114">
        <f t="shared" si="75"/>
        <v>0</v>
      </c>
      <c r="Y114">
        <f t="shared" si="76"/>
        <v>0</v>
      </c>
      <c r="AA114">
        <v>-1</v>
      </c>
      <c r="AB114">
        <f t="shared" si="77"/>
        <v>0</v>
      </c>
      <c r="AC114">
        <f>ROUND((ES114),6)</f>
        <v>0</v>
      </c>
      <c r="AD114">
        <f>ROUND((((ET114)-(EU114))+AE114),6)</f>
        <v>0</v>
      </c>
      <c r="AE114">
        <f>ROUND((EU114),6)</f>
        <v>0</v>
      </c>
      <c r="AF114">
        <f>ROUND((EV114),6)</f>
        <v>0</v>
      </c>
      <c r="AG114">
        <f t="shared" si="78"/>
        <v>0</v>
      </c>
      <c r="AH114">
        <f>(EW114)</f>
        <v>0</v>
      </c>
      <c r="AI114">
        <f>(EX114)</f>
        <v>0</v>
      </c>
      <c r="AJ114">
        <f t="shared" si="79"/>
        <v>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>
        <v>0</v>
      </c>
      <c r="AT114">
        <v>97</v>
      </c>
      <c r="AU114">
        <v>51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3</v>
      </c>
      <c r="BI114">
        <v>2</v>
      </c>
      <c r="BJ114" t="s">
        <v>3</v>
      </c>
      <c r="BM114">
        <v>108001</v>
      </c>
      <c r="BN114">
        <v>0</v>
      </c>
      <c r="BO114" t="s">
        <v>3</v>
      </c>
      <c r="BP114">
        <v>0</v>
      </c>
      <c r="BQ114">
        <v>3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97</v>
      </c>
      <c r="CA114">
        <v>51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0</f>
        <v>0</v>
      </c>
      <c r="CQ114">
        <f>0</f>
        <v>0</v>
      </c>
      <c r="CR114">
        <f>0</f>
        <v>0</v>
      </c>
      <c r="CS114">
        <f>0</f>
        <v>0</v>
      </c>
      <c r="CT114">
        <f>0</f>
        <v>0</v>
      </c>
      <c r="CU114">
        <f>0</f>
        <v>0</v>
      </c>
      <c r="CV114">
        <f>0</f>
        <v>0</v>
      </c>
      <c r="CW114">
        <f>0</f>
        <v>0</v>
      </c>
      <c r="CX114">
        <f>0</f>
        <v>0</v>
      </c>
      <c r="CY114">
        <f>0</f>
        <v>0</v>
      </c>
      <c r="CZ114">
        <f>0</f>
        <v>0</v>
      </c>
      <c r="DC114" t="s">
        <v>3</v>
      </c>
      <c r="DD114" t="s">
        <v>3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237</v>
      </c>
      <c r="DW114" t="s">
        <v>237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80675208</v>
      </c>
      <c r="EF114">
        <v>3</v>
      </c>
      <c r="EG114" t="s">
        <v>31</v>
      </c>
      <c r="EH114">
        <v>0</v>
      </c>
      <c r="EI114" t="s">
        <v>3</v>
      </c>
      <c r="EJ114">
        <v>2</v>
      </c>
      <c r="EK114">
        <v>108001</v>
      </c>
      <c r="EL114" t="s">
        <v>32</v>
      </c>
      <c r="EM114" t="s">
        <v>33</v>
      </c>
      <c r="EO114" t="s">
        <v>3</v>
      </c>
      <c r="EQ114">
        <v>1024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</v>
      </c>
      <c r="EX114">
        <v>0</v>
      </c>
      <c r="FQ114">
        <v>0</v>
      </c>
      <c r="FR114">
        <v>0</v>
      </c>
      <c r="FS114">
        <v>0</v>
      </c>
      <c r="FX114">
        <v>97</v>
      </c>
      <c r="FY114">
        <v>51</v>
      </c>
      <c r="GA114" t="s">
        <v>3</v>
      </c>
      <c r="GD114">
        <v>1</v>
      </c>
      <c r="GF114">
        <v>274903907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80"/>
        <v>0</v>
      </c>
      <c r="GM114">
        <f t="shared" si="81"/>
        <v>0</v>
      </c>
      <c r="GN114">
        <f t="shared" si="82"/>
        <v>0</v>
      </c>
      <c r="GO114">
        <f t="shared" si="83"/>
        <v>0</v>
      </c>
      <c r="GP114">
        <f t="shared" si="84"/>
        <v>0</v>
      </c>
      <c r="GR114">
        <v>0</v>
      </c>
      <c r="GS114">
        <v>3</v>
      </c>
      <c r="GT114">
        <v>0</v>
      </c>
      <c r="GU114" t="s">
        <v>3</v>
      </c>
      <c r="GV114">
        <f t="shared" si="85"/>
        <v>0</v>
      </c>
      <c r="GW114">
        <v>1</v>
      </c>
      <c r="GX114">
        <f t="shared" si="86"/>
        <v>0</v>
      </c>
      <c r="HA114">
        <v>0</v>
      </c>
      <c r="HB114">
        <v>0</v>
      </c>
      <c r="HC114">
        <f>0</f>
        <v>0</v>
      </c>
      <c r="HE114" t="s">
        <v>3</v>
      </c>
      <c r="HF114" t="s">
        <v>3</v>
      </c>
      <c r="HM114" t="s">
        <v>3</v>
      </c>
      <c r="HN114" t="s">
        <v>35</v>
      </c>
      <c r="HO114" t="s">
        <v>36</v>
      </c>
      <c r="HP114" t="s">
        <v>32</v>
      </c>
      <c r="HQ114" t="s">
        <v>32</v>
      </c>
      <c r="HS114">
        <v>0</v>
      </c>
      <c r="IK114">
        <v>0</v>
      </c>
    </row>
    <row r="115" spans="1:245" x14ac:dyDescent="0.2">
      <c r="A115">
        <v>17</v>
      </c>
      <c r="B115">
        <v>1</v>
      </c>
      <c r="C115">
        <f>ROW(SmtRes!A312)</f>
        <v>312</v>
      </c>
      <c r="D115">
        <f>ROW(EtalonRes!A400)</f>
        <v>400</v>
      </c>
      <c r="E115" t="s">
        <v>3</v>
      </c>
      <c r="F115" t="s">
        <v>263</v>
      </c>
      <c r="G115" t="s">
        <v>264</v>
      </c>
      <c r="H115" t="s">
        <v>265</v>
      </c>
      <c r="I115">
        <v>0</v>
      </c>
      <c r="J115">
        <v>0</v>
      </c>
      <c r="K115">
        <v>0</v>
      </c>
      <c r="O115">
        <f t="shared" ref="O115:O128" si="87">ROUND(CP115,2)</f>
        <v>0</v>
      </c>
      <c r="P115">
        <f>SUMIF(SmtRes!AQ305:'SmtRes'!AQ312,"=1",SmtRes!DF305:'SmtRes'!DF312)</f>
        <v>0</v>
      </c>
      <c r="Q115">
        <f>SUMIF(SmtRes!AQ305:'SmtRes'!AQ312,"=1",SmtRes!DG305:'SmtRes'!DG312)</f>
        <v>0</v>
      </c>
      <c r="R115">
        <f>SUMIF(SmtRes!AQ305:'SmtRes'!AQ312,"=1",SmtRes!DH305:'SmtRes'!DH312)</f>
        <v>0</v>
      </c>
      <c r="S115">
        <f>SUMIF(SmtRes!AQ305:'SmtRes'!AQ312,"=1",SmtRes!DI305:'SmtRes'!DI312)</f>
        <v>0</v>
      </c>
      <c r="T115">
        <f t="shared" si="73"/>
        <v>0</v>
      </c>
      <c r="U115">
        <f>SUMIF(SmtRes!AQ305:'SmtRes'!AQ312,"=1",SmtRes!CV305:'SmtRes'!CV312)</f>
        <v>0</v>
      </c>
      <c r="V115">
        <f>SUMIF(SmtRes!AQ305:'SmtRes'!AQ312,"=1",SmtRes!CW305:'SmtRes'!CW312)</f>
        <v>0</v>
      </c>
      <c r="W115">
        <f t="shared" si="74"/>
        <v>0</v>
      </c>
      <c r="X115">
        <f t="shared" si="75"/>
        <v>0</v>
      </c>
      <c r="Y115">
        <f t="shared" si="76"/>
        <v>0</v>
      </c>
      <c r="AA115">
        <v>-1</v>
      </c>
      <c r="AB115">
        <f t="shared" si="77"/>
        <v>17006.036424999998</v>
      </c>
      <c r="AC115">
        <f>ROUND((SUM(SmtRes!BQ305:'SmtRes'!BQ312)),6)</f>
        <v>1498.0930000000001</v>
      </c>
      <c r="AD115">
        <f>ROUND((((SUM(SmtRes!BR305:'SmtRes'!BR312))-(SUM(SmtRes!BS305:'SmtRes'!BS312)))+AE115),6)</f>
        <v>423.772425</v>
      </c>
      <c r="AE115">
        <f>ROUND((SUM(SmtRes!BS305:'SmtRes'!BS312)),6)</f>
        <v>143.9127</v>
      </c>
      <c r="AF115">
        <f>ROUND((SUM(SmtRes!BT305:'SmtRes'!BT312)),6)</f>
        <v>15084.171</v>
      </c>
      <c r="AG115">
        <f t="shared" si="78"/>
        <v>0</v>
      </c>
      <c r="AH115">
        <f>(SUM(SmtRes!BU305:'SmtRes'!BU312))</f>
        <v>28.62</v>
      </c>
      <c r="AI115">
        <f>(SUM(SmtRes!BV305:'SmtRes'!BV312))</f>
        <v>0.27</v>
      </c>
      <c r="AJ115">
        <f t="shared" si="79"/>
        <v>0</v>
      </c>
      <c r="AK115">
        <v>13092.0605</v>
      </c>
      <c r="AL115">
        <v>1498.0930000000001</v>
      </c>
      <c r="AM115">
        <v>313.90549999999996</v>
      </c>
      <c r="AN115">
        <v>106.602</v>
      </c>
      <c r="AO115">
        <v>11173.46</v>
      </c>
      <c r="AP115">
        <v>0</v>
      </c>
      <c r="AQ115">
        <v>21.2</v>
      </c>
      <c r="AR115">
        <v>0.2</v>
      </c>
      <c r="AS115">
        <v>0</v>
      </c>
      <c r="AT115">
        <v>110</v>
      </c>
      <c r="AU115">
        <v>69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266</v>
      </c>
      <c r="BM115">
        <v>8001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110</v>
      </c>
      <c r="CA115">
        <v>69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1171</v>
      </c>
      <c r="CO115">
        <v>0</v>
      </c>
      <c r="CP115">
        <f t="shared" ref="CP115:CP128" si="88">(P115+Q115+S115+R115)</f>
        <v>0</v>
      </c>
      <c r="CQ115">
        <f>SUMIF(SmtRes!AQ305:'SmtRes'!AQ312,"=1",SmtRes!AA305:'SmtRes'!AA312)</f>
        <v>69113.7</v>
      </c>
      <c r="CR115">
        <f>SUMIF(SmtRes!AQ305:'SmtRes'!AQ312,"=1",SmtRes!AB305:'SmtRes'!AB312)</f>
        <v>776.1</v>
      </c>
      <c r="CS115">
        <f>SUMIF(SmtRes!AQ305:'SmtRes'!AQ312,"=1",SmtRes!AC305:'SmtRes'!AC312)</f>
        <v>533.01</v>
      </c>
      <c r="CT115">
        <f>SUMIF(SmtRes!AQ305:'SmtRes'!AQ312,"=1",SmtRes!AD305:'SmtRes'!AD312)</f>
        <v>527.04999999999995</v>
      </c>
      <c r="CU115">
        <f t="shared" ref="CU115:CU128" si="89">AG115</f>
        <v>0</v>
      </c>
      <c r="CV115">
        <f>SUMIF(SmtRes!AQ305:'SmtRes'!AQ312,"=1",SmtRes!BU305:'SmtRes'!BU312)</f>
        <v>28.62</v>
      </c>
      <c r="CW115">
        <f>SUMIF(SmtRes!AQ305:'SmtRes'!AQ312,"=1",SmtRes!BV305:'SmtRes'!BV312)</f>
        <v>0.27</v>
      </c>
      <c r="CX115">
        <f t="shared" ref="CX115:CX128" si="90">AJ115</f>
        <v>0</v>
      </c>
      <c r="CY115">
        <f t="shared" ref="CY115:CY128" si="91">(((S115+R115)*AT115)/100)</f>
        <v>0</v>
      </c>
      <c r="CZ115">
        <f t="shared" ref="CZ115:CZ128" si="92">(((S115+R115)*AU115)/100)</f>
        <v>0</v>
      </c>
      <c r="DB115">
        <v>83</v>
      </c>
      <c r="DC115" t="s">
        <v>3</v>
      </c>
      <c r="DD115" t="s">
        <v>3</v>
      </c>
      <c r="DE115" t="s">
        <v>42</v>
      </c>
      <c r="DF115" t="s">
        <v>42</v>
      </c>
      <c r="DG115" t="s">
        <v>42</v>
      </c>
      <c r="DH115" t="s">
        <v>3</v>
      </c>
      <c r="DI115" t="s">
        <v>42</v>
      </c>
      <c r="DJ115" t="s">
        <v>42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1005</v>
      </c>
      <c r="DV115" t="s">
        <v>265</v>
      </c>
      <c r="DW115" t="s">
        <v>265</v>
      </c>
      <c r="DX115">
        <v>100</v>
      </c>
      <c r="DZ115" t="s">
        <v>3</v>
      </c>
      <c r="EA115" t="s">
        <v>3</v>
      </c>
      <c r="EB115" t="s">
        <v>3</v>
      </c>
      <c r="EC115" t="s">
        <v>3</v>
      </c>
      <c r="EE115">
        <v>80675329</v>
      </c>
      <c r="EF115">
        <v>2</v>
      </c>
      <c r="EG115" t="s">
        <v>43</v>
      </c>
      <c r="EH115">
        <v>8</v>
      </c>
      <c r="EI115" t="s">
        <v>267</v>
      </c>
      <c r="EJ115">
        <v>1</v>
      </c>
      <c r="EK115">
        <v>8001</v>
      </c>
      <c r="EL115" t="s">
        <v>267</v>
      </c>
      <c r="EM115" t="s">
        <v>268</v>
      </c>
      <c r="EO115" t="s">
        <v>46</v>
      </c>
      <c r="EQ115">
        <v>132096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21.2</v>
      </c>
      <c r="EX115">
        <v>0.2</v>
      </c>
      <c r="EY115">
        <v>0</v>
      </c>
      <c r="FQ115">
        <v>0</v>
      </c>
      <c r="FR115">
        <v>0</v>
      </c>
      <c r="FS115">
        <v>0</v>
      </c>
      <c r="FX115">
        <v>110</v>
      </c>
      <c r="FY115">
        <v>69</v>
      </c>
      <c r="GA115" t="s">
        <v>3</v>
      </c>
      <c r="GD115">
        <v>1</v>
      </c>
      <c r="GF115">
        <v>1136871832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80"/>
        <v>0</v>
      </c>
      <c r="GM115">
        <f t="shared" si="81"/>
        <v>0</v>
      </c>
      <c r="GN115">
        <f t="shared" si="82"/>
        <v>0</v>
      </c>
      <c r="GO115">
        <f t="shared" si="83"/>
        <v>0</v>
      </c>
      <c r="GP115">
        <f t="shared" si="84"/>
        <v>0</v>
      </c>
      <c r="GR115">
        <v>0</v>
      </c>
      <c r="GS115">
        <v>3</v>
      </c>
      <c r="GT115">
        <v>0</v>
      </c>
      <c r="GU115" t="s">
        <v>3</v>
      </c>
      <c r="GV115">
        <f t="shared" si="85"/>
        <v>0</v>
      </c>
      <c r="GW115">
        <v>1</v>
      </c>
      <c r="GX115">
        <f t="shared" si="86"/>
        <v>0</v>
      </c>
      <c r="HA115">
        <v>0</v>
      </c>
      <c r="HB115">
        <v>0</v>
      </c>
      <c r="HC115">
        <f t="shared" ref="HC115:HC128" si="93">GV115*GW115</f>
        <v>0</v>
      </c>
      <c r="HE115" t="s">
        <v>3</v>
      </c>
      <c r="HF115" t="s">
        <v>3</v>
      </c>
      <c r="HM115" t="s">
        <v>3</v>
      </c>
      <c r="HN115" t="s">
        <v>269</v>
      </c>
      <c r="HO115" t="s">
        <v>270</v>
      </c>
      <c r="HP115" t="s">
        <v>267</v>
      </c>
      <c r="HQ115" t="s">
        <v>267</v>
      </c>
      <c r="HS115">
        <v>0</v>
      </c>
      <c r="IK115">
        <v>0</v>
      </c>
    </row>
    <row r="116" spans="1:245" x14ac:dyDescent="0.2">
      <c r="A116">
        <v>18</v>
      </c>
      <c r="B116">
        <v>1</v>
      </c>
      <c r="C116">
        <v>309</v>
      </c>
      <c r="E116" t="s">
        <v>3</v>
      </c>
      <c r="F116" t="s">
        <v>271</v>
      </c>
      <c r="G116" t="s">
        <v>272</v>
      </c>
      <c r="H116" t="s">
        <v>216</v>
      </c>
      <c r="I116">
        <f>I115*J116</f>
        <v>0</v>
      </c>
      <c r="J116">
        <v>1.6E-2</v>
      </c>
      <c r="K116">
        <v>1.6E-2</v>
      </c>
      <c r="O116">
        <f t="shared" si="87"/>
        <v>0</v>
      </c>
      <c r="P116">
        <f>ROUND(CQ116*I116,2)</f>
        <v>0</v>
      </c>
      <c r="Q116">
        <f>ROUND(CR116*I116,2)</f>
        <v>0</v>
      </c>
      <c r="R116">
        <f>ROUND(CS116*I116,2)</f>
        <v>0</v>
      </c>
      <c r="S116">
        <f>ROUND(CT116*I116,2)</f>
        <v>0</v>
      </c>
      <c r="T116">
        <f t="shared" si="73"/>
        <v>0</v>
      </c>
      <c r="U116">
        <f>ROUND(CV116*I116,7)</f>
        <v>0</v>
      </c>
      <c r="V116">
        <f>ROUND(CW116*I116,7)</f>
        <v>0</v>
      </c>
      <c r="W116">
        <f t="shared" si="74"/>
        <v>0</v>
      </c>
      <c r="X116">
        <f t="shared" si="75"/>
        <v>0</v>
      </c>
      <c r="Y116">
        <f t="shared" si="76"/>
        <v>0</v>
      </c>
      <c r="AA116">
        <v>-1</v>
      </c>
      <c r="AB116">
        <f t="shared" si="77"/>
        <v>0</v>
      </c>
      <c r="AC116">
        <f>ROUND((ES116),6)</f>
        <v>0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78"/>
        <v>0</v>
      </c>
      <c r="AH116">
        <f>(EW116)</f>
        <v>0</v>
      </c>
      <c r="AI116">
        <f>(EX116)</f>
        <v>0</v>
      </c>
      <c r="AJ116">
        <f t="shared" si="79"/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110</v>
      </c>
      <c r="AU116">
        <v>69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1</v>
      </c>
      <c r="BJ116" t="s">
        <v>3</v>
      </c>
      <c r="BM116">
        <v>8001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110</v>
      </c>
      <c r="CA116">
        <v>69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88"/>
        <v>0</v>
      </c>
      <c r="CQ116">
        <f>ROUND(AL116*BC116,2)</f>
        <v>0</v>
      </c>
      <c r="CR116">
        <f>ROUND(AM116*BB116,2)</f>
        <v>0</v>
      </c>
      <c r="CS116">
        <f>ROUND(AN116*BS116,2)</f>
        <v>0</v>
      </c>
      <c r="CT116">
        <f>ROUND(AO116*BA116,2)</f>
        <v>0</v>
      </c>
      <c r="CU116">
        <f t="shared" si="89"/>
        <v>0</v>
      </c>
      <c r="CV116">
        <f>AH116</f>
        <v>0</v>
      </c>
      <c r="CW116">
        <f>AI116</f>
        <v>0</v>
      </c>
      <c r="CX116">
        <f t="shared" si="90"/>
        <v>0</v>
      </c>
      <c r="CY116">
        <f t="shared" si="91"/>
        <v>0</v>
      </c>
      <c r="CZ116">
        <f t="shared" si="92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216</v>
      </c>
      <c r="DW116" t="s">
        <v>216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80675329</v>
      </c>
      <c r="EF116">
        <v>2</v>
      </c>
      <c r="EG116" t="s">
        <v>43</v>
      </c>
      <c r="EH116">
        <v>8</v>
      </c>
      <c r="EI116" t="s">
        <v>267</v>
      </c>
      <c r="EJ116">
        <v>1</v>
      </c>
      <c r="EK116">
        <v>8001</v>
      </c>
      <c r="EL116" t="s">
        <v>267</v>
      </c>
      <c r="EM116" t="s">
        <v>268</v>
      </c>
      <c r="EO116" t="s">
        <v>3</v>
      </c>
      <c r="EQ116">
        <v>1024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v>0</v>
      </c>
      <c r="FS116">
        <v>0</v>
      </c>
      <c r="FX116">
        <v>110</v>
      </c>
      <c r="FY116">
        <v>69</v>
      </c>
      <c r="GA116" t="s">
        <v>3</v>
      </c>
      <c r="GD116">
        <v>1</v>
      </c>
      <c r="GF116">
        <v>-1605379213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80"/>
        <v>0</v>
      </c>
      <c r="GM116">
        <f t="shared" si="81"/>
        <v>0</v>
      </c>
      <c r="GN116">
        <f t="shared" si="82"/>
        <v>0</v>
      </c>
      <c r="GO116">
        <f t="shared" si="83"/>
        <v>0</v>
      </c>
      <c r="GP116">
        <f t="shared" si="84"/>
        <v>0</v>
      </c>
      <c r="GR116">
        <v>0</v>
      </c>
      <c r="GS116">
        <v>3</v>
      </c>
      <c r="GT116">
        <v>0</v>
      </c>
      <c r="GU116" t="s">
        <v>3</v>
      </c>
      <c r="GV116">
        <f t="shared" si="85"/>
        <v>0</v>
      </c>
      <c r="GW116">
        <v>1</v>
      </c>
      <c r="GX116">
        <f t="shared" si="86"/>
        <v>0</v>
      </c>
      <c r="HA116">
        <v>0</v>
      </c>
      <c r="HB116">
        <v>0</v>
      </c>
      <c r="HC116">
        <f t="shared" si="93"/>
        <v>0</v>
      </c>
      <c r="HE116" t="s">
        <v>3</v>
      </c>
      <c r="HF116" t="s">
        <v>3</v>
      </c>
      <c r="HM116" t="s">
        <v>3</v>
      </c>
      <c r="HN116" t="s">
        <v>269</v>
      </c>
      <c r="HO116" t="s">
        <v>270</v>
      </c>
      <c r="HP116" t="s">
        <v>267</v>
      </c>
      <c r="HQ116" t="s">
        <v>267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310</v>
      </c>
      <c r="E117" t="s">
        <v>3</v>
      </c>
      <c r="F117" t="s">
        <v>273</v>
      </c>
      <c r="G117" t="s">
        <v>274</v>
      </c>
      <c r="H117" t="s">
        <v>216</v>
      </c>
      <c r="I117">
        <f>I115*J117</f>
        <v>0</v>
      </c>
      <c r="J117">
        <v>0.24</v>
      </c>
      <c r="K117">
        <v>0.24</v>
      </c>
      <c r="O117">
        <f t="shared" si="87"/>
        <v>0</v>
      </c>
      <c r="P117">
        <f>ROUND(CQ117*I117,2)</f>
        <v>0</v>
      </c>
      <c r="Q117">
        <f>ROUND(CR117*I117,2)</f>
        <v>0</v>
      </c>
      <c r="R117">
        <f>ROUND(CS117*I117,2)</f>
        <v>0</v>
      </c>
      <c r="S117">
        <f>ROUND(CT117*I117,2)</f>
        <v>0</v>
      </c>
      <c r="T117">
        <f t="shared" si="73"/>
        <v>0</v>
      </c>
      <c r="U117">
        <f>ROUND(CV117*I117,7)</f>
        <v>0</v>
      </c>
      <c r="V117">
        <f>ROUND(CW117*I117,7)</f>
        <v>0</v>
      </c>
      <c r="W117">
        <f t="shared" si="74"/>
        <v>0</v>
      </c>
      <c r="X117">
        <f t="shared" si="75"/>
        <v>0</v>
      </c>
      <c r="Y117">
        <f t="shared" si="76"/>
        <v>0</v>
      </c>
      <c r="AA117">
        <v>-1</v>
      </c>
      <c r="AB117">
        <f t="shared" si="77"/>
        <v>0</v>
      </c>
      <c r="AC117">
        <f>ROUND((ES117),6)</f>
        <v>0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78"/>
        <v>0</v>
      </c>
      <c r="AH117">
        <f>(EW117)</f>
        <v>0</v>
      </c>
      <c r="AI117">
        <f>(EX117)</f>
        <v>0</v>
      </c>
      <c r="AJ117">
        <f t="shared" si="79"/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110</v>
      </c>
      <c r="AU117">
        <v>69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3</v>
      </c>
      <c r="BM117">
        <v>8001</v>
      </c>
      <c r="BN117">
        <v>0</v>
      </c>
      <c r="BO117" t="s">
        <v>3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110</v>
      </c>
      <c r="CA117">
        <v>69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3</v>
      </c>
      <c r="CO117">
        <v>0</v>
      </c>
      <c r="CP117">
        <f t="shared" si="88"/>
        <v>0</v>
      </c>
      <c r="CQ117">
        <f>ROUND(AL117*BC117,2)</f>
        <v>0</v>
      </c>
      <c r="CR117">
        <f>ROUND(AM117*BB117,2)</f>
        <v>0</v>
      </c>
      <c r="CS117">
        <f>ROUND(AN117*BS117,2)</f>
        <v>0</v>
      </c>
      <c r="CT117">
        <f>ROUND(AO117*BA117,2)</f>
        <v>0</v>
      </c>
      <c r="CU117">
        <f t="shared" si="89"/>
        <v>0</v>
      </c>
      <c r="CV117">
        <f>AH117</f>
        <v>0</v>
      </c>
      <c r="CW117">
        <f>AI117</f>
        <v>0</v>
      </c>
      <c r="CX117">
        <f t="shared" si="90"/>
        <v>0</v>
      </c>
      <c r="CY117">
        <f t="shared" si="91"/>
        <v>0</v>
      </c>
      <c r="CZ117">
        <f t="shared" si="92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1009</v>
      </c>
      <c r="DV117" t="s">
        <v>216</v>
      </c>
      <c r="DW117" t="s">
        <v>216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80675329</v>
      </c>
      <c r="EF117">
        <v>2</v>
      </c>
      <c r="EG117" t="s">
        <v>43</v>
      </c>
      <c r="EH117">
        <v>8</v>
      </c>
      <c r="EI117" t="s">
        <v>267</v>
      </c>
      <c r="EJ117">
        <v>1</v>
      </c>
      <c r="EK117">
        <v>8001</v>
      </c>
      <c r="EL117" t="s">
        <v>267</v>
      </c>
      <c r="EM117" t="s">
        <v>268</v>
      </c>
      <c r="EO117" t="s">
        <v>3</v>
      </c>
      <c r="EQ117">
        <v>1024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110</v>
      </c>
      <c r="FY117">
        <v>69</v>
      </c>
      <c r="GA117" t="s">
        <v>3</v>
      </c>
      <c r="GD117">
        <v>1</v>
      </c>
      <c r="GF117">
        <v>-1692299120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80"/>
        <v>0</v>
      </c>
      <c r="GM117">
        <f t="shared" si="81"/>
        <v>0</v>
      </c>
      <c r="GN117">
        <f t="shared" si="82"/>
        <v>0</v>
      </c>
      <c r="GO117">
        <f t="shared" si="83"/>
        <v>0</v>
      </c>
      <c r="GP117">
        <f t="shared" si="84"/>
        <v>0</v>
      </c>
      <c r="GR117">
        <v>0</v>
      </c>
      <c r="GS117">
        <v>3</v>
      </c>
      <c r="GT117">
        <v>0</v>
      </c>
      <c r="GU117" t="s">
        <v>3</v>
      </c>
      <c r="GV117">
        <f t="shared" si="85"/>
        <v>0</v>
      </c>
      <c r="GW117">
        <v>1</v>
      </c>
      <c r="GX117">
        <f t="shared" si="86"/>
        <v>0</v>
      </c>
      <c r="HA117">
        <v>0</v>
      </c>
      <c r="HB117">
        <v>0</v>
      </c>
      <c r="HC117">
        <f t="shared" si="93"/>
        <v>0</v>
      </c>
      <c r="HE117" t="s">
        <v>3</v>
      </c>
      <c r="HF117" t="s">
        <v>3</v>
      </c>
      <c r="HM117" t="s">
        <v>3</v>
      </c>
      <c r="HN117" t="s">
        <v>269</v>
      </c>
      <c r="HO117" t="s">
        <v>270</v>
      </c>
      <c r="HP117" t="s">
        <v>267</v>
      </c>
      <c r="HQ117" t="s">
        <v>267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ROW(SmtRes!A321)</f>
        <v>321</v>
      </c>
      <c r="D118">
        <f>ROW(EtalonRes!A410)</f>
        <v>410</v>
      </c>
      <c r="E118" t="s">
        <v>275</v>
      </c>
      <c r="F118" t="s">
        <v>276</v>
      </c>
      <c r="G118" t="s">
        <v>277</v>
      </c>
      <c r="H118" t="s">
        <v>265</v>
      </c>
      <c r="I118">
        <f>ROUND(41.76/100,7)</f>
        <v>0.41760000000000003</v>
      </c>
      <c r="J118">
        <v>0</v>
      </c>
      <c r="K118">
        <f>ROUND(41.76/100,7)</f>
        <v>0.41760000000000003</v>
      </c>
      <c r="O118">
        <f t="shared" si="87"/>
        <v>5932.85</v>
      </c>
      <c r="P118">
        <f>SUMIF(SmtRes!AQ313:'SmtRes'!AQ321,"=1",SmtRes!DF313:'SmtRes'!DF321)</f>
        <v>644.0200000000001</v>
      </c>
      <c r="Q118">
        <f>SUMIF(SmtRes!AQ313:'SmtRes'!AQ321,"=1",SmtRes!DG313:'SmtRes'!DG321)</f>
        <v>18.38</v>
      </c>
      <c r="R118">
        <f>SUMIF(SmtRes!AQ313:'SmtRes'!AQ321,"=1",SmtRes!DH313:'SmtRes'!DH321)</f>
        <v>17.689999999999998</v>
      </c>
      <c r="S118">
        <f>SUMIF(SmtRes!AQ313:'SmtRes'!AQ321,"=1",SmtRes!DI313:'SmtRes'!DI321)</f>
        <v>5252.76</v>
      </c>
      <c r="T118">
        <f t="shared" si="73"/>
        <v>0</v>
      </c>
      <c r="U118">
        <f>SUMIF(SmtRes!AQ313:'SmtRes'!AQ321,"=1",SmtRes!CV313:'SmtRes'!CV321)</f>
        <v>10.824192</v>
      </c>
      <c r="V118">
        <f>SUMIF(SmtRes!AQ313:'SmtRes'!AQ321,"=1",SmtRes!CW313:'SmtRes'!CW321)</f>
        <v>3.3825600000000004E-2</v>
      </c>
      <c r="W118">
        <f t="shared" si="74"/>
        <v>0</v>
      </c>
      <c r="X118">
        <f t="shared" si="75"/>
        <v>5270.45</v>
      </c>
      <c r="Y118">
        <f t="shared" si="76"/>
        <v>2582.52</v>
      </c>
      <c r="AA118">
        <v>84444888</v>
      </c>
      <c r="AB118">
        <f t="shared" si="77"/>
        <v>13785.95867</v>
      </c>
      <c r="AC118">
        <f>ROUND((SUM(SmtRes!BQ313:'SmtRes'!BQ321)),6)</f>
        <v>1163.74055</v>
      </c>
      <c r="AD118">
        <f>ROUND((((SUM(SmtRes!BR313:'SmtRes'!BR321))-(SUM(SmtRes!BS313:'SmtRes'!BS321)))+AE118),6)</f>
        <v>43.76052</v>
      </c>
      <c r="AE118">
        <f>ROUND((SUM(SmtRes!BS313:'SmtRes'!BS321)),6)</f>
        <v>42.368400000000001</v>
      </c>
      <c r="AF118">
        <f>ROUND((SUM(SmtRes!BT313:'SmtRes'!BT321)),6)</f>
        <v>12578.4576</v>
      </c>
      <c r="AG118">
        <f t="shared" si="78"/>
        <v>0</v>
      </c>
      <c r="AH118">
        <f>(SUM(SmtRes!BU313:'SmtRes'!BU321))</f>
        <v>25.92</v>
      </c>
      <c r="AI118">
        <f>(SUM(SmtRes!BV313:'SmtRes'!BV321))</f>
        <v>8.1000000000000003E-2</v>
      </c>
      <c r="AJ118">
        <f t="shared" si="79"/>
        <v>0</v>
      </c>
      <c r="AK118">
        <v>10544.915749999998</v>
      </c>
      <c r="AL118">
        <v>1163.7405500000002</v>
      </c>
      <c r="AM118">
        <v>32.415199999999999</v>
      </c>
      <c r="AN118">
        <v>31.384</v>
      </c>
      <c r="AO118">
        <v>9317.3759999999984</v>
      </c>
      <c r="AP118">
        <v>0</v>
      </c>
      <c r="AQ118">
        <v>19.2</v>
      </c>
      <c r="AR118">
        <v>6.0000000000000005E-2</v>
      </c>
      <c r="AS118">
        <v>0</v>
      </c>
      <c r="AT118">
        <v>100</v>
      </c>
      <c r="AU118">
        <v>49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278</v>
      </c>
      <c r="BM118">
        <v>15001</v>
      </c>
      <c r="BN118">
        <v>0</v>
      </c>
      <c r="BO118" t="s">
        <v>3</v>
      </c>
      <c r="BP118">
        <v>0</v>
      </c>
      <c r="BQ118">
        <v>2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100</v>
      </c>
      <c r="CA118">
        <v>49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1171</v>
      </c>
      <c r="CO118">
        <v>0</v>
      </c>
      <c r="CP118">
        <f t="shared" si="88"/>
        <v>5932.8499999999995</v>
      </c>
      <c r="CQ118">
        <f>SUMIF(SmtRes!AQ313:'SmtRes'!AQ321,"=1",SmtRes!AA313:'SmtRes'!AA321)</f>
        <v>39810.9</v>
      </c>
      <c r="CR118">
        <f>SUMIF(SmtRes!AQ313:'SmtRes'!AQ321,"=1",SmtRes!AB313:'SmtRes'!AB321)</f>
        <v>697.57</v>
      </c>
      <c r="CS118">
        <f>SUMIF(SmtRes!AQ313:'SmtRes'!AQ321,"=1",SmtRes!AC313:'SmtRes'!AC321)</f>
        <v>1006.36</v>
      </c>
      <c r="CT118">
        <f>SUMIF(SmtRes!AQ313:'SmtRes'!AQ321,"=1",SmtRes!AD313:'SmtRes'!AD321)</f>
        <v>485.28</v>
      </c>
      <c r="CU118">
        <f t="shared" si="89"/>
        <v>0</v>
      </c>
      <c r="CV118">
        <f>SUMIF(SmtRes!AQ313:'SmtRes'!AQ321,"=1",SmtRes!BU313:'SmtRes'!BU321)</f>
        <v>25.92</v>
      </c>
      <c r="CW118">
        <f>SUMIF(SmtRes!AQ313:'SmtRes'!AQ321,"=1",SmtRes!BV313:'SmtRes'!BV321)</f>
        <v>8.1000000000000003E-2</v>
      </c>
      <c r="CX118">
        <f t="shared" si="90"/>
        <v>0</v>
      </c>
      <c r="CY118">
        <f t="shared" si="91"/>
        <v>5270.45</v>
      </c>
      <c r="CZ118">
        <f t="shared" si="92"/>
        <v>2582.5205000000001</v>
      </c>
      <c r="DB118">
        <v>85</v>
      </c>
      <c r="DC118" t="s">
        <v>3</v>
      </c>
      <c r="DD118" t="s">
        <v>3</v>
      </c>
      <c r="DE118" t="s">
        <v>42</v>
      </c>
      <c r="DF118" t="s">
        <v>42</v>
      </c>
      <c r="DG118" t="s">
        <v>42</v>
      </c>
      <c r="DH118" t="s">
        <v>3</v>
      </c>
      <c r="DI118" t="s">
        <v>42</v>
      </c>
      <c r="DJ118" t="s">
        <v>42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1005</v>
      </c>
      <c r="DV118" t="s">
        <v>265</v>
      </c>
      <c r="DW118" t="s">
        <v>265</v>
      </c>
      <c r="DX118">
        <v>100</v>
      </c>
      <c r="DZ118" t="s">
        <v>3</v>
      </c>
      <c r="EA118" t="s">
        <v>3</v>
      </c>
      <c r="EB118" t="s">
        <v>3</v>
      </c>
      <c r="EC118" t="s">
        <v>3</v>
      </c>
      <c r="EE118">
        <v>80675357</v>
      </c>
      <c r="EF118">
        <v>2</v>
      </c>
      <c r="EG118" t="s">
        <v>43</v>
      </c>
      <c r="EH118">
        <v>15</v>
      </c>
      <c r="EI118" t="s">
        <v>279</v>
      </c>
      <c r="EJ118">
        <v>1</v>
      </c>
      <c r="EK118">
        <v>15001</v>
      </c>
      <c r="EL118" t="s">
        <v>279</v>
      </c>
      <c r="EM118" t="s">
        <v>280</v>
      </c>
      <c r="EO118" t="s">
        <v>46</v>
      </c>
      <c r="EQ118">
        <v>131072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19.2</v>
      </c>
      <c r="EX118">
        <v>0.06</v>
      </c>
      <c r="EY118">
        <v>0</v>
      </c>
      <c r="FQ118">
        <v>0</v>
      </c>
      <c r="FR118">
        <v>0</v>
      </c>
      <c r="FS118">
        <v>0</v>
      </c>
      <c r="FX118">
        <v>100</v>
      </c>
      <c r="FY118">
        <v>49</v>
      </c>
      <c r="GA118" t="s">
        <v>3</v>
      </c>
      <c r="GD118">
        <v>1</v>
      </c>
      <c r="GF118">
        <v>-79516353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80"/>
        <v>0</v>
      </c>
      <c r="GM118">
        <f t="shared" si="81"/>
        <v>13785.82</v>
      </c>
      <c r="GN118">
        <f t="shared" si="82"/>
        <v>13785.82</v>
      </c>
      <c r="GO118">
        <f t="shared" si="83"/>
        <v>0</v>
      </c>
      <c r="GP118">
        <f t="shared" si="84"/>
        <v>0</v>
      </c>
      <c r="GR118">
        <v>0</v>
      </c>
      <c r="GS118">
        <v>3</v>
      </c>
      <c r="GT118">
        <v>0</v>
      </c>
      <c r="GU118" t="s">
        <v>3</v>
      </c>
      <c r="GV118">
        <f t="shared" si="85"/>
        <v>0</v>
      </c>
      <c r="GW118">
        <v>1</v>
      </c>
      <c r="GX118">
        <f t="shared" si="86"/>
        <v>0</v>
      </c>
      <c r="HA118">
        <v>0</v>
      </c>
      <c r="HB118">
        <v>0</v>
      </c>
      <c r="HC118">
        <f t="shared" si="93"/>
        <v>0</v>
      </c>
      <c r="HE118" t="s">
        <v>3</v>
      </c>
      <c r="HF118" t="s">
        <v>3</v>
      </c>
      <c r="HM118" t="s">
        <v>3</v>
      </c>
      <c r="HN118" t="s">
        <v>281</v>
      </c>
      <c r="HO118" t="s">
        <v>282</v>
      </c>
      <c r="HP118" t="s">
        <v>279</v>
      </c>
      <c r="HQ118" t="s">
        <v>279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320</v>
      </c>
      <c r="E119" t="s">
        <v>283</v>
      </c>
      <c r="F119" t="s">
        <v>284</v>
      </c>
      <c r="G119" t="s">
        <v>285</v>
      </c>
      <c r="H119" t="s">
        <v>216</v>
      </c>
      <c r="I119">
        <f>I118*J119</f>
        <v>1.1149900000000001E-2</v>
      </c>
      <c r="J119">
        <v>2.6699952107279695E-2</v>
      </c>
      <c r="K119">
        <v>2.6700000000000002E-2</v>
      </c>
      <c r="O119">
        <f t="shared" si="87"/>
        <v>1200.08</v>
      </c>
      <c r="P119">
        <f>ROUND(CQ119*I119,2)</f>
        <v>1200.08</v>
      </c>
      <c r="Q119">
        <f>ROUND(CR119*I119,2)</f>
        <v>0</v>
      </c>
      <c r="R119">
        <f>ROUND(CS119*I119,2)</f>
        <v>0</v>
      </c>
      <c r="S119">
        <f>ROUND(CT119*I119,2)</f>
        <v>0</v>
      </c>
      <c r="T119">
        <f t="shared" si="73"/>
        <v>0</v>
      </c>
      <c r="U119">
        <f>ROUND(CV119*I119,7)</f>
        <v>0</v>
      </c>
      <c r="V119">
        <f>ROUND(CW119*I119,7)</f>
        <v>0</v>
      </c>
      <c r="W119">
        <f t="shared" si="74"/>
        <v>0</v>
      </c>
      <c r="X119">
        <f t="shared" si="75"/>
        <v>0</v>
      </c>
      <c r="Y119">
        <f t="shared" si="76"/>
        <v>0</v>
      </c>
      <c r="AA119">
        <v>84444888</v>
      </c>
      <c r="AB119">
        <f t="shared" si="77"/>
        <v>80322.25</v>
      </c>
      <c r="AC119">
        <f>ROUND((ES119),6)</f>
        <v>80322.25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78"/>
        <v>0</v>
      </c>
      <c r="AH119">
        <f>(EW119)</f>
        <v>0</v>
      </c>
      <c r="AI119">
        <f>(EX119)</f>
        <v>0</v>
      </c>
      <c r="AJ119">
        <f t="shared" si="79"/>
        <v>0</v>
      </c>
      <c r="AK119">
        <v>80322.25</v>
      </c>
      <c r="AL119">
        <v>80322.25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100</v>
      </c>
      <c r="AU119">
        <v>49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1.34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286</v>
      </c>
      <c r="BM119">
        <v>15001</v>
      </c>
      <c r="BN119">
        <v>0</v>
      </c>
      <c r="BO119" t="s">
        <v>284</v>
      </c>
      <c r="BP119">
        <v>1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100</v>
      </c>
      <c r="CA119">
        <v>49</v>
      </c>
      <c r="CB119" t="s">
        <v>3</v>
      </c>
      <c r="CE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88"/>
        <v>1200.08</v>
      </c>
      <c r="CQ119">
        <f>ROUND(AL119*BC119,2)</f>
        <v>107631.82</v>
      </c>
      <c r="CR119">
        <f>ROUND(AM119*BB119,2)</f>
        <v>0</v>
      </c>
      <c r="CS119">
        <f>ROUND(AN119*BS119,2)</f>
        <v>0</v>
      </c>
      <c r="CT119">
        <f>ROUND(AO119*BA119,2)</f>
        <v>0</v>
      </c>
      <c r="CU119">
        <f t="shared" si="89"/>
        <v>0</v>
      </c>
      <c r="CV119">
        <f>AH119</f>
        <v>0</v>
      </c>
      <c r="CW119">
        <f>AI119</f>
        <v>0</v>
      </c>
      <c r="CX119">
        <f t="shared" si="90"/>
        <v>0</v>
      </c>
      <c r="CY119">
        <f t="shared" si="91"/>
        <v>0</v>
      </c>
      <c r="CZ119">
        <f t="shared" si="92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216</v>
      </c>
      <c r="DW119" t="s">
        <v>216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80675357</v>
      </c>
      <c r="EF119">
        <v>2</v>
      </c>
      <c r="EG119" t="s">
        <v>43</v>
      </c>
      <c r="EH119">
        <v>15</v>
      </c>
      <c r="EI119" t="s">
        <v>279</v>
      </c>
      <c r="EJ119">
        <v>1</v>
      </c>
      <c r="EK119">
        <v>15001</v>
      </c>
      <c r="EL119" t="s">
        <v>279</v>
      </c>
      <c r="EM119" t="s">
        <v>280</v>
      </c>
      <c r="EO119" t="s">
        <v>3</v>
      </c>
      <c r="EQ119">
        <v>0</v>
      </c>
      <c r="ER119">
        <v>80322.25</v>
      </c>
      <c r="ES119">
        <v>80322.25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100</v>
      </c>
      <c r="FY119">
        <v>49</v>
      </c>
      <c r="GA119" t="s">
        <v>3</v>
      </c>
      <c r="GD119">
        <v>1</v>
      </c>
      <c r="GF119">
        <v>-646955168</v>
      </c>
      <c r="GG119">
        <v>2</v>
      </c>
      <c r="GH119">
        <v>1</v>
      </c>
      <c r="GI119">
        <v>2</v>
      </c>
      <c r="GJ119">
        <v>0</v>
      </c>
      <c r="GK119">
        <v>0</v>
      </c>
      <c r="GL119">
        <f t="shared" si="80"/>
        <v>0</v>
      </c>
      <c r="GM119">
        <f t="shared" si="81"/>
        <v>1200.08</v>
      </c>
      <c r="GN119">
        <f t="shared" si="82"/>
        <v>1200.08</v>
      </c>
      <c r="GO119">
        <f t="shared" si="83"/>
        <v>0</v>
      </c>
      <c r="GP119">
        <f t="shared" si="84"/>
        <v>0</v>
      </c>
      <c r="GR119">
        <v>0</v>
      </c>
      <c r="GS119">
        <v>3</v>
      </c>
      <c r="GT119">
        <v>0</v>
      </c>
      <c r="GU119" t="s">
        <v>3</v>
      </c>
      <c r="GV119">
        <f t="shared" si="85"/>
        <v>0</v>
      </c>
      <c r="GW119">
        <v>1</v>
      </c>
      <c r="GX119">
        <f t="shared" si="86"/>
        <v>0</v>
      </c>
      <c r="HA119">
        <v>0</v>
      </c>
      <c r="HB119">
        <v>0</v>
      </c>
      <c r="HC119">
        <f t="shared" si="93"/>
        <v>0</v>
      </c>
      <c r="HE119" t="s">
        <v>3</v>
      </c>
      <c r="HF119" t="s">
        <v>3</v>
      </c>
      <c r="HM119" t="s">
        <v>3</v>
      </c>
      <c r="HN119" t="s">
        <v>281</v>
      </c>
      <c r="HO119" t="s">
        <v>282</v>
      </c>
      <c r="HP119" t="s">
        <v>279</v>
      </c>
      <c r="HQ119" t="s">
        <v>279</v>
      </c>
      <c r="HS119">
        <v>0</v>
      </c>
      <c r="IK119">
        <v>0</v>
      </c>
    </row>
    <row r="120" spans="1:245" x14ac:dyDescent="0.2">
      <c r="A120">
        <v>17</v>
      </c>
      <c r="B120">
        <v>1</v>
      </c>
      <c r="C120">
        <f>ROW(SmtRes!A329)</f>
        <v>329</v>
      </c>
      <c r="D120">
        <f>ROW(EtalonRes!A418)</f>
        <v>418</v>
      </c>
      <c r="E120" t="s">
        <v>287</v>
      </c>
      <c r="F120" t="s">
        <v>288</v>
      </c>
      <c r="G120" t="s">
        <v>289</v>
      </c>
      <c r="H120" t="s">
        <v>265</v>
      </c>
      <c r="I120">
        <f>ROUND(130.5/100,7)</f>
        <v>1.3049999999999999</v>
      </c>
      <c r="J120">
        <v>0</v>
      </c>
      <c r="K120">
        <f>ROUND(130.5/100,7)</f>
        <v>1.3049999999999999</v>
      </c>
      <c r="O120">
        <f t="shared" si="87"/>
        <v>7584.22</v>
      </c>
      <c r="P120">
        <f>SUMIF(SmtRes!AQ322:'SmtRes'!AQ329,"=1",SmtRes!DF322:'SmtRes'!DF329)</f>
        <v>1971.78</v>
      </c>
      <c r="Q120">
        <f>SUMIF(SmtRes!AQ322:'SmtRes'!AQ329,"=1",SmtRes!DG322:'SmtRes'!DG329)</f>
        <v>53.370000000000005</v>
      </c>
      <c r="R120">
        <f>SUMIF(SmtRes!AQ322:'SmtRes'!AQ329,"=1",SmtRes!DH322:'SmtRes'!DH329)</f>
        <v>20.18</v>
      </c>
      <c r="S120">
        <f>SUMIF(SmtRes!AQ322:'SmtRes'!AQ329,"=1",SmtRes!DI322:'SmtRes'!DI329)</f>
        <v>5538.89</v>
      </c>
      <c r="T120">
        <f t="shared" si="73"/>
        <v>0</v>
      </c>
      <c r="U120">
        <f>SUMIF(SmtRes!AQ322:'SmtRes'!AQ329,"=1",SmtRes!CV322:'SmtRes'!CV329)</f>
        <v>9.1610999999999994</v>
      </c>
      <c r="V120">
        <f>SUMIF(SmtRes!AQ322:'SmtRes'!AQ329,"=1",SmtRes!CW322:'SmtRes'!CW329)</f>
        <v>3.5235000000000002E-2</v>
      </c>
      <c r="W120">
        <f t="shared" si="74"/>
        <v>0</v>
      </c>
      <c r="X120">
        <f t="shared" si="75"/>
        <v>5225.53</v>
      </c>
      <c r="Y120">
        <f t="shared" si="76"/>
        <v>2835.13</v>
      </c>
      <c r="AA120">
        <v>84444888</v>
      </c>
      <c r="AB120">
        <f t="shared" si="77"/>
        <v>5441.0935049999998</v>
      </c>
      <c r="AC120">
        <f>ROUND((SUM(SmtRes!BQ322:'SmtRes'!BQ329)),6)</f>
        <v>1158.44274</v>
      </c>
      <c r="AD120">
        <f>ROUND((((SUM(SmtRes!BR322:'SmtRes'!BR329))-(SUM(SmtRes!BS322:'SmtRes'!BS329)))+AE120),6)</f>
        <v>38.288564999999998</v>
      </c>
      <c r="AE120">
        <f>ROUND((SUM(SmtRes!BS322:'SmtRes'!BS329)),6)</f>
        <v>15.46533</v>
      </c>
      <c r="AF120">
        <f>ROUND((SUM(SmtRes!BT322:'SmtRes'!BT329)),6)</f>
        <v>4244.3621999999996</v>
      </c>
      <c r="AG120">
        <f t="shared" si="78"/>
        <v>0</v>
      </c>
      <c r="AH120">
        <f>(SUM(SmtRes!BU322:'SmtRes'!BU329))</f>
        <v>7.02</v>
      </c>
      <c r="AI120">
        <f>(SUM(SmtRes!BV322:'SmtRes'!BV329))</f>
        <v>2.7E-2</v>
      </c>
      <c r="AJ120">
        <f t="shared" si="79"/>
        <v>0</v>
      </c>
      <c r="AK120">
        <v>4342.2324399999998</v>
      </c>
      <c r="AL120">
        <v>1158.44274</v>
      </c>
      <c r="AM120">
        <v>28.361900000000002</v>
      </c>
      <c r="AN120">
        <v>11.4558</v>
      </c>
      <c r="AO120">
        <v>3143.9720000000002</v>
      </c>
      <c r="AP120">
        <v>0</v>
      </c>
      <c r="AQ120">
        <v>5.2</v>
      </c>
      <c r="AR120">
        <v>0.02</v>
      </c>
      <c r="AS120">
        <v>0</v>
      </c>
      <c r="AT120">
        <v>94</v>
      </c>
      <c r="AU120">
        <v>51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3</v>
      </c>
      <c r="BE120" t="s">
        <v>3</v>
      </c>
      <c r="BF120" t="s">
        <v>3</v>
      </c>
      <c r="BG120" t="s">
        <v>3</v>
      </c>
      <c r="BH120">
        <v>0</v>
      </c>
      <c r="BI120">
        <v>1</v>
      </c>
      <c r="BJ120" t="s">
        <v>290</v>
      </c>
      <c r="BM120">
        <v>13001</v>
      </c>
      <c r="BN120">
        <v>0</v>
      </c>
      <c r="BO120" t="s">
        <v>3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94</v>
      </c>
      <c r="CA120">
        <v>51</v>
      </c>
      <c r="CB120" t="s">
        <v>3</v>
      </c>
      <c r="CE120">
        <v>0</v>
      </c>
      <c r="CF120">
        <v>0</v>
      </c>
      <c r="CG120">
        <v>0</v>
      </c>
      <c r="CM120">
        <v>0</v>
      </c>
      <c r="CN120" t="s">
        <v>1171</v>
      </c>
      <c r="CO120">
        <v>0</v>
      </c>
      <c r="CP120">
        <f t="shared" si="88"/>
        <v>7584.2200000000012</v>
      </c>
      <c r="CQ120">
        <f>SUMIF(SmtRes!AQ322:'SmtRes'!AQ329,"=1",SmtRes!AA322:'SmtRes'!AA329)</f>
        <v>103313.72</v>
      </c>
      <c r="CR120">
        <f>SUMIF(SmtRes!AQ322:'SmtRes'!AQ329,"=1",SmtRes!AB322:'SmtRes'!AB329)</f>
        <v>2212.3200000000002</v>
      </c>
      <c r="CS120">
        <f>SUMIF(SmtRes!AQ322:'SmtRes'!AQ329,"=1",SmtRes!AC322:'SmtRes'!AC329)</f>
        <v>1145.58</v>
      </c>
      <c r="CT120">
        <f>SUMIF(SmtRes!AQ322:'SmtRes'!AQ329,"=1",SmtRes!AD322:'SmtRes'!AD329)</f>
        <v>604.61</v>
      </c>
      <c r="CU120">
        <f t="shared" si="89"/>
        <v>0</v>
      </c>
      <c r="CV120">
        <f>SUMIF(SmtRes!AQ322:'SmtRes'!AQ329,"=1",SmtRes!BU322:'SmtRes'!BU329)</f>
        <v>7.02</v>
      </c>
      <c r="CW120">
        <f>SUMIF(SmtRes!AQ322:'SmtRes'!AQ329,"=1",SmtRes!BV322:'SmtRes'!BV329)</f>
        <v>2.7E-2</v>
      </c>
      <c r="CX120">
        <f t="shared" si="90"/>
        <v>0</v>
      </c>
      <c r="CY120">
        <f t="shared" si="91"/>
        <v>5225.5258000000003</v>
      </c>
      <c r="CZ120">
        <f t="shared" si="92"/>
        <v>2835.1257000000001</v>
      </c>
      <c r="DB120">
        <v>87</v>
      </c>
      <c r="DC120" t="s">
        <v>3</v>
      </c>
      <c r="DD120" t="s">
        <v>3</v>
      </c>
      <c r="DE120" t="s">
        <v>42</v>
      </c>
      <c r="DF120" t="s">
        <v>42</v>
      </c>
      <c r="DG120" t="s">
        <v>42</v>
      </c>
      <c r="DH120" t="s">
        <v>3</v>
      </c>
      <c r="DI120" t="s">
        <v>42</v>
      </c>
      <c r="DJ120" t="s">
        <v>42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U120">
        <v>1005</v>
      </c>
      <c r="DV120" t="s">
        <v>265</v>
      </c>
      <c r="DW120" t="s">
        <v>265</v>
      </c>
      <c r="DX120">
        <v>100</v>
      </c>
      <c r="DZ120" t="s">
        <v>3</v>
      </c>
      <c r="EA120" t="s">
        <v>3</v>
      </c>
      <c r="EB120" t="s">
        <v>3</v>
      </c>
      <c r="EC120" t="s">
        <v>3</v>
      </c>
      <c r="EE120">
        <v>80675334</v>
      </c>
      <c r="EF120">
        <v>2</v>
      </c>
      <c r="EG120" t="s">
        <v>43</v>
      </c>
      <c r="EH120">
        <v>13</v>
      </c>
      <c r="EI120" t="s">
        <v>291</v>
      </c>
      <c r="EJ120">
        <v>1</v>
      </c>
      <c r="EK120">
        <v>13001</v>
      </c>
      <c r="EL120" t="s">
        <v>292</v>
      </c>
      <c r="EM120" t="s">
        <v>293</v>
      </c>
      <c r="EO120" t="s">
        <v>46</v>
      </c>
      <c r="EQ120">
        <v>131072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5.2</v>
      </c>
      <c r="EX120">
        <v>0.02</v>
      </c>
      <c r="EY120">
        <v>0</v>
      </c>
      <c r="FQ120">
        <v>0</v>
      </c>
      <c r="FR120">
        <v>0</v>
      </c>
      <c r="FS120">
        <v>0</v>
      </c>
      <c r="FX120">
        <v>94</v>
      </c>
      <c r="FY120">
        <v>51</v>
      </c>
      <c r="GA120" t="s">
        <v>3</v>
      </c>
      <c r="GD120">
        <v>1</v>
      </c>
      <c r="GF120">
        <v>2096967798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80"/>
        <v>0</v>
      </c>
      <c r="GM120">
        <f t="shared" si="81"/>
        <v>15644.88</v>
      </c>
      <c r="GN120">
        <f t="shared" si="82"/>
        <v>15644.88</v>
      </c>
      <c r="GO120">
        <f t="shared" si="83"/>
        <v>0</v>
      </c>
      <c r="GP120">
        <f t="shared" si="84"/>
        <v>0</v>
      </c>
      <c r="GR120">
        <v>0</v>
      </c>
      <c r="GS120">
        <v>3</v>
      </c>
      <c r="GT120">
        <v>0</v>
      </c>
      <c r="GU120" t="s">
        <v>3</v>
      </c>
      <c r="GV120">
        <f t="shared" si="85"/>
        <v>0</v>
      </c>
      <c r="GW120">
        <v>1</v>
      </c>
      <c r="GX120">
        <f t="shared" si="86"/>
        <v>0</v>
      </c>
      <c r="HA120">
        <v>0</v>
      </c>
      <c r="HB120">
        <v>0</v>
      </c>
      <c r="HC120">
        <f t="shared" si="93"/>
        <v>0</v>
      </c>
      <c r="HE120" t="s">
        <v>3</v>
      </c>
      <c r="HF120" t="s">
        <v>3</v>
      </c>
      <c r="HM120" t="s">
        <v>3</v>
      </c>
      <c r="HN120" t="s">
        <v>294</v>
      </c>
      <c r="HO120" t="s">
        <v>295</v>
      </c>
      <c r="HP120" t="s">
        <v>291</v>
      </c>
      <c r="HQ120" t="s">
        <v>291</v>
      </c>
      <c r="HS120">
        <v>0</v>
      </c>
      <c r="IK120">
        <v>0</v>
      </c>
    </row>
    <row r="121" spans="1:245" x14ac:dyDescent="0.2">
      <c r="A121">
        <v>17</v>
      </c>
      <c r="B121">
        <v>1</v>
      </c>
      <c r="C121">
        <f>ROW(SmtRes!A330)</f>
        <v>330</v>
      </c>
      <c r="D121">
        <f>ROW(EtalonRes!A419)</f>
        <v>419</v>
      </c>
      <c r="E121" t="s">
        <v>3</v>
      </c>
      <c r="F121" t="s">
        <v>296</v>
      </c>
      <c r="G121" t="s">
        <v>297</v>
      </c>
      <c r="H121" t="s">
        <v>265</v>
      </c>
      <c r="I121">
        <f>ROUND(9600/100,7)</f>
        <v>96</v>
      </c>
      <c r="J121">
        <v>0</v>
      </c>
      <c r="K121">
        <f>ROUND(9600/100,7)</f>
        <v>96</v>
      </c>
      <c r="O121">
        <f t="shared" si="87"/>
        <v>555796.21</v>
      </c>
      <c r="P121">
        <f>SUMIF(SmtRes!AQ330:'SmtRes'!AQ330,"=1",SmtRes!DF330:'SmtRes'!DF330)</f>
        <v>0</v>
      </c>
      <c r="Q121">
        <f>SUMIF(SmtRes!AQ330:'SmtRes'!AQ330,"=1",SmtRes!DG330:'SmtRes'!DG330)</f>
        <v>0</v>
      </c>
      <c r="R121">
        <f>SUMIF(SmtRes!AQ330:'SmtRes'!AQ330,"=1",SmtRes!DH330:'SmtRes'!DH330)</f>
        <v>0</v>
      </c>
      <c r="S121">
        <f>SUMIF(SmtRes!AQ330:'SmtRes'!AQ330,"=1",SmtRes!DI330:'SmtRes'!DI330)</f>
        <v>555796.21</v>
      </c>
      <c r="T121">
        <f t="shared" si="73"/>
        <v>0</v>
      </c>
      <c r="U121">
        <f>SUMIF(SmtRes!AQ330:'SmtRes'!AQ330,"=1",SmtRes!CV330:'SmtRes'!CV330)</f>
        <v>1174.1759999999999</v>
      </c>
      <c r="V121">
        <f>SUMIF(SmtRes!AQ330:'SmtRes'!AQ330,"=1",SmtRes!CW330:'SmtRes'!CW330)</f>
        <v>0</v>
      </c>
      <c r="W121">
        <f t="shared" si="74"/>
        <v>0</v>
      </c>
      <c r="X121">
        <f t="shared" si="75"/>
        <v>494658.63</v>
      </c>
      <c r="Y121">
        <f t="shared" si="76"/>
        <v>227876.45</v>
      </c>
      <c r="AA121">
        <v>-1</v>
      </c>
      <c r="AB121">
        <f t="shared" si="77"/>
        <v>5789.54385</v>
      </c>
      <c r="AC121">
        <f>ROUND((0),6)</f>
        <v>0</v>
      </c>
      <c r="AD121">
        <f>ROUND((((0)-(0))+AE121),6)</f>
        <v>0</v>
      </c>
      <c r="AE121">
        <f>ROUND((0),6)</f>
        <v>0</v>
      </c>
      <c r="AF121">
        <f>ROUND((SUM(SmtRes!BT330:'SmtRes'!BT330)),6)</f>
        <v>5789.54385</v>
      </c>
      <c r="AG121">
        <f t="shared" si="78"/>
        <v>0</v>
      </c>
      <c r="AH121">
        <f>(SUM(SmtRes!BU330:'SmtRes'!BU330))</f>
        <v>12.231000000000002</v>
      </c>
      <c r="AI121">
        <f>(0)</f>
        <v>0</v>
      </c>
      <c r="AJ121">
        <f t="shared" si="79"/>
        <v>0</v>
      </c>
      <c r="AK121">
        <v>4288.5510000000004</v>
      </c>
      <c r="AL121">
        <v>0</v>
      </c>
      <c r="AM121">
        <v>0</v>
      </c>
      <c r="AN121">
        <v>0</v>
      </c>
      <c r="AO121">
        <v>4288.5510000000004</v>
      </c>
      <c r="AP121">
        <v>0</v>
      </c>
      <c r="AQ121">
        <v>9.06</v>
      </c>
      <c r="AR121">
        <v>0</v>
      </c>
      <c r="AS121">
        <v>0</v>
      </c>
      <c r="AT121">
        <v>89</v>
      </c>
      <c r="AU121">
        <v>41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298</v>
      </c>
      <c r="BM121">
        <v>1007</v>
      </c>
      <c r="BN121">
        <v>0</v>
      </c>
      <c r="BO121" t="s">
        <v>3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89</v>
      </c>
      <c r="CA121">
        <v>41</v>
      </c>
      <c r="CB121" t="s">
        <v>3</v>
      </c>
      <c r="CE121">
        <v>0</v>
      </c>
      <c r="CF121">
        <v>0</v>
      </c>
      <c r="CG121">
        <v>0</v>
      </c>
      <c r="CM121">
        <v>0</v>
      </c>
      <c r="CN121" t="s">
        <v>1171</v>
      </c>
      <c r="CO121">
        <v>0</v>
      </c>
      <c r="CP121">
        <f t="shared" si="88"/>
        <v>555796.21</v>
      </c>
      <c r="CQ121">
        <f>SUMIF(SmtRes!AQ330:'SmtRes'!AQ330,"=1",SmtRes!AA330:'SmtRes'!AA330)</f>
        <v>0</v>
      </c>
      <c r="CR121">
        <f>SUMIF(SmtRes!AQ330:'SmtRes'!AQ330,"=1",SmtRes!AB330:'SmtRes'!AB330)</f>
        <v>0</v>
      </c>
      <c r="CS121">
        <f>SUMIF(SmtRes!AQ330:'SmtRes'!AQ330,"=1",SmtRes!AC330:'SmtRes'!AC330)</f>
        <v>0</v>
      </c>
      <c r="CT121">
        <f>SUMIF(SmtRes!AQ330:'SmtRes'!AQ330,"=1",SmtRes!AD330:'SmtRes'!AD330)</f>
        <v>473.35</v>
      </c>
      <c r="CU121">
        <f t="shared" si="89"/>
        <v>0</v>
      </c>
      <c r="CV121">
        <f>SUMIF(SmtRes!AQ330:'SmtRes'!AQ330,"=1",SmtRes!BU330:'SmtRes'!BU330)</f>
        <v>12.231000000000002</v>
      </c>
      <c r="CW121">
        <f>SUMIF(SmtRes!AQ330:'SmtRes'!AQ330,"=1",SmtRes!BV330:'SmtRes'!BV330)</f>
        <v>0</v>
      </c>
      <c r="CX121">
        <f t="shared" si="90"/>
        <v>0</v>
      </c>
      <c r="CY121">
        <f t="shared" si="91"/>
        <v>494658.62689999997</v>
      </c>
      <c r="CZ121">
        <f t="shared" si="92"/>
        <v>227876.4461</v>
      </c>
      <c r="DB121">
        <v>89</v>
      </c>
      <c r="DC121" t="s">
        <v>3</v>
      </c>
      <c r="DD121" t="s">
        <v>3</v>
      </c>
      <c r="DE121" t="s">
        <v>42</v>
      </c>
      <c r="DF121" t="s">
        <v>42</v>
      </c>
      <c r="DG121" t="s">
        <v>42</v>
      </c>
      <c r="DH121" t="s">
        <v>3</v>
      </c>
      <c r="DI121" t="s">
        <v>42</v>
      </c>
      <c r="DJ121" t="s">
        <v>42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265</v>
      </c>
      <c r="DW121" t="s">
        <v>265</v>
      </c>
      <c r="DX121">
        <v>100</v>
      </c>
      <c r="DZ121" t="s">
        <v>3</v>
      </c>
      <c r="EA121" t="s">
        <v>3</v>
      </c>
      <c r="EB121" t="s">
        <v>3</v>
      </c>
      <c r="EC121" t="s">
        <v>3</v>
      </c>
      <c r="EE121">
        <v>80675310</v>
      </c>
      <c r="EF121">
        <v>2</v>
      </c>
      <c r="EG121" t="s">
        <v>43</v>
      </c>
      <c r="EH121">
        <v>1</v>
      </c>
      <c r="EI121" t="s">
        <v>299</v>
      </c>
      <c r="EJ121">
        <v>1</v>
      </c>
      <c r="EK121">
        <v>1007</v>
      </c>
      <c r="EL121" t="s">
        <v>300</v>
      </c>
      <c r="EM121" t="s">
        <v>301</v>
      </c>
      <c r="EO121" t="s">
        <v>46</v>
      </c>
      <c r="EQ121">
        <v>132096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9.06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89</v>
      </c>
      <c r="FY121">
        <v>41</v>
      </c>
      <c r="GA121" t="s">
        <v>3</v>
      </c>
      <c r="GD121">
        <v>1</v>
      </c>
      <c r="GF121">
        <v>-1451658563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80"/>
        <v>0</v>
      </c>
      <c r="GM121">
        <f t="shared" si="81"/>
        <v>1278331.29</v>
      </c>
      <c r="GN121">
        <f t="shared" si="82"/>
        <v>1278331.29</v>
      </c>
      <c r="GO121">
        <f t="shared" si="83"/>
        <v>0</v>
      </c>
      <c r="GP121">
        <f t="shared" si="84"/>
        <v>0</v>
      </c>
      <c r="GR121">
        <v>0</v>
      </c>
      <c r="GS121">
        <v>3</v>
      </c>
      <c r="GT121">
        <v>0</v>
      </c>
      <c r="GU121" t="s">
        <v>3</v>
      </c>
      <c r="GV121">
        <f t="shared" si="85"/>
        <v>0</v>
      </c>
      <c r="GW121">
        <v>1</v>
      </c>
      <c r="GX121">
        <f t="shared" si="86"/>
        <v>0</v>
      </c>
      <c r="HA121">
        <v>0</v>
      </c>
      <c r="HB121">
        <v>0</v>
      </c>
      <c r="HC121">
        <f t="shared" si="93"/>
        <v>0</v>
      </c>
      <c r="HE121" t="s">
        <v>3</v>
      </c>
      <c r="HF121" t="s">
        <v>3</v>
      </c>
      <c r="HM121" t="s">
        <v>3</v>
      </c>
      <c r="HN121" t="s">
        <v>302</v>
      </c>
      <c r="HO121" t="s">
        <v>303</v>
      </c>
      <c r="HP121" t="s">
        <v>304</v>
      </c>
      <c r="HQ121" t="s">
        <v>304</v>
      </c>
      <c r="HS121">
        <v>0</v>
      </c>
      <c r="IK121">
        <v>0</v>
      </c>
    </row>
    <row r="122" spans="1:245" x14ac:dyDescent="0.2">
      <c r="A122">
        <v>17</v>
      </c>
      <c r="B122">
        <v>1</v>
      </c>
      <c r="C122">
        <f>ROW(SmtRes!A332)</f>
        <v>332</v>
      </c>
      <c r="D122">
        <f>ROW(EtalonRes!A421)</f>
        <v>421</v>
      </c>
      <c r="E122" t="s">
        <v>3</v>
      </c>
      <c r="F122" t="s">
        <v>305</v>
      </c>
      <c r="G122" t="s">
        <v>306</v>
      </c>
      <c r="H122" t="s">
        <v>307</v>
      </c>
      <c r="I122">
        <v>0.96</v>
      </c>
      <c r="J122">
        <v>0</v>
      </c>
      <c r="K122">
        <v>0.96</v>
      </c>
      <c r="O122">
        <f t="shared" si="87"/>
        <v>26142.94</v>
      </c>
      <c r="P122">
        <f>SUMIF(SmtRes!AQ331:'SmtRes'!AQ332,"=1",SmtRes!DF331:'SmtRes'!DF332)</f>
        <v>0</v>
      </c>
      <c r="Q122">
        <f>SUMIF(SmtRes!AQ331:'SmtRes'!AQ332,"=1",SmtRes!DG331:'SmtRes'!DG332)</f>
        <v>20990.59</v>
      </c>
      <c r="R122">
        <f>SUMIF(SmtRes!AQ331:'SmtRes'!AQ332,"=1",SmtRes!DH331:'SmtRes'!DH332)</f>
        <v>5152.3500000000004</v>
      </c>
      <c r="S122">
        <f>SUMIF(SmtRes!AQ331:'SmtRes'!AQ332,"=1",SmtRes!DI331:'SmtRes'!DI332)</f>
        <v>0</v>
      </c>
      <c r="T122">
        <f t="shared" si="73"/>
        <v>0</v>
      </c>
      <c r="U122">
        <f>SUMIF(SmtRes!AQ331:'SmtRes'!AQ332,"=1",SmtRes!CV331:'SmtRes'!CV332)</f>
        <v>0</v>
      </c>
      <c r="V122">
        <f>SUMIF(SmtRes!AQ331:'SmtRes'!AQ332,"=1",SmtRes!CW331:'SmtRes'!CW332)</f>
        <v>8.4110399999999998</v>
      </c>
      <c r="W122">
        <f t="shared" si="74"/>
        <v>0</v>
      </c>
      <c r="X122">
        <f t="shared" si="75"/>
        <v>4585.59</v>
      </c>
      <c r="Y122">
        <f t="shared" si="76"/>
        <v>2112.46</v>
      </c>
      <c r="AA122">
        <v>-1</v>
      </c>
      <c r="AB122">
        <f t="shared" si="77"/>
        <v>16691.007959999999</v>
      </c>
      <c r="AC122">
        <f>ROUND((0),6)</f>
        <v>0</v>
      </c>
      <c r="AD122">
        <f>ROUND((((SUM(SmtRes!BR331:'SmtRes'!BR332))-(SUM(SmtRes!BS331:'SmtRes'!BS332)))+AE122),6)</f>
        <v>16691.007959999999</v>
      </c>
      <c r="AE122">
        <f>ROUND((SUM(SmtRes!BS331:'SmtRes'!BS332)),6)</f>
        <v>5367.0320549999997</v>
      </c>
      <c r="AF122">
        <f>ROUND((0),6)</f>
        <v>0</v>
      </c>
      <c r="AG122">
        <f t="shared" si="78"/>
        <v>0</v>
      </c>
      <c r="AH122">
        <f>(0)</f>
        <v>0</v>
      </c>
      <c r="AI122">
        <f>(SUM(SmtRes!BV331:'SmtRes'!BV332))</f>
        <v>8.7614999999999998</v>
      </c>
      <c r="AJ122">
        <f t="shared" si="79"/>
        <v>0</v>
      </c>
      <c r="AK122">
        <v>16339.2889</v>
      </c>
      <c r="AL122">
        <v>0</v>
      </c>
      <c r="AM122">
        <v>12363.7096</v>
      </c>
      <c r="AN122">
        <v>3975.5793000000003</v>
      </c>
      <c r="AO122">
        <v>0</v>
      </c>
      <c r="AP122">
        <v>0</v>
      </c>
      <c r="AQ122">
        <v>0</v>
      </c>
      <c r="AR122">
        <v>6.49</v>
      </c>
      <c r="AS122">
        <v>0</v>
      </c>
      <c r="AT122">
        <v>89</v>
      </c>
      <c r="AU122">
        <v>41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3</v>
      </c>
      <c r="BE122" t="s">
        <v>3</v>
      </c>
      <c r="BF122" t="s">
        <v>3</v>
      </c>
      <c r="BG122" t="s">
        <v>3</v>
      </c>
      <c r="BH122">
        <v>0</v>
      </c>
      <c r="BI122">
        <v>1</v>
      </c>
      <c r="BJ122" t="s">
        <v>308</v>
      </c>
      <c r="BM122">
        <v>1007</v>
      </c>
      <c r="BN122">
        <v>0</v>
      </c>
      <c r="BO122" t="s">
        <v>3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89</v>
      </c>
      <c r="CA122">
        <v>41</v>
      </c>
      <c r="CB122" t="s">
        <v>3</v>
      </c>
      <c r="CE122">
        <v>0</v>
      </c>
      <c r="CF122">
        <v>0</v>
      </c>
      <c r="CG122">
        <v>0</v>
      </c>
      <c r="CM122">
        <v>0</v>
      </c>
      <c r="CN122" t="s">
        <v>1171</v>
      </c>
      <c r="CO122">
        <v>0</v>
      </c>
      <c r="CP122">
        <f t="shared" si="88"/>
        <v>26142.940000000002</v>
      </c>
      <c r="CQ122">
        <f>SUMIF(SmtRes!AQ331:'SmtRes'!AQ332,"=1",SmtRes!AA331:'SmtRes'!AA332)</f>
        <v>0</v>
      </c>
      <c r="CR122">
        <f>SUMIF(SmtRes!AQ331:'SmtRes'!AQ332,"=1",SmtRes!AB331:'SmtRes'!AB332)</f>
        <v>2495.6</v>
      </c>
      <c r="CS122">
        <f>SUMIF(SmtRes!AQ331:'SmtRes'!AQ332,"=1",SmtRes!AC331:'SmtRes'!AC332)</f>
        <v>612.57000000000005</v>
      </c>
      <c r="CT122">
        <f>SUMIF(SmtRes!AQ331:'SmtRes'!AQ332,"=1",SmtRes!AD331:'SmtRes'!AD332)</f>
        <v>0</v>
      </c>
      <c r="CU122">
        <f t="shared" si="89"/>
        <v>0</v>
      </c>
      <c r="CV122">
        <f>SUMIF(SmtRes!AQ331:'SmtRes'!AQ332,"=1",SmtRes!BU331:'SmtRes'!BU332)</f>
        <v>0</v>
      </c>
      <c r="CW122">
        <f>SUMIF(SmtRes!AQ331:'SmtRes'!AQ332,"=1",SmtRes!BV331:'SmtRes'!BV332)</f>
        <v>8.7614999999999998</v>
      </c>
      <c r="CX122">
        <f t="shared" si="90"/>
        <v>0</v>
      </c>
      <c r="CY122">
        <f t="shared" si="91"/>
        <v>4585.5915000000005</v>
      </c>
      <c r="CZ122">
        <f t="shared" si="92"/>
        <v>2112.4634999999998</v>
      </c>
      <c r="DB122">
        <v>91</v>
      </c>
      <c r="DC122" t="s">
        <v>3</v>
      </c>
      <c r="DD122" t="s">
        <v>3</v>
      </c>
      <c r="DE122" t="s">
        <v>42</v>
      </c>
      <c r="DF122" t="s">
        <v>42</v>
      </c>
      <c r="DG122" t="s">
        <v>42</v>
      </c>
      <c r="DH122" t="s">
        <v>3</v>
      </c>
      <c r="DI122" t="s">
        <v>42</v>
      </c>
      <c r="DJ122" t="s">
        <v>42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U122">
        <v>1005</v>
      </c>
      <c r="DV122" t="s">
        <v>307</v>
      </c>
      <c r="DW122" t="s">
        <v>307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80675310</v>
      </c>
      <c r="EF122">
        <v>2</v>
      </c>
      <c r="EG122" t="s">
        <v>43</v>
      </c>
      <c r="EH122">
        <v>1</v>
      </c>
      <c r="EI122" t="s">
        <v>299</v>
      </c>
      <c r="EJ122">
        <v>1</v>
      </c>
      <c r="EK122">
        <v>1007</v>
      </c>
      <c r="EL122" t="s">
        <v>300</v>
      </c>
      <c r="EM122" t="s">
        <v>301</v>
      </c>
      <c r="EO122" t="s">
        <v>46</v>
      </c>
      <c r="EQ122">
        <v>132096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6.49</v>
      </c>
      <c r="EY122">
        <v>0</v>
      </c>
      <c r="FQ122">
        <v>0</v>
      </c>
      <c r="FR122">
        <v>0</v>
      </c>
      <c r="FS122">
        <v>0</v>
      </c>
      <c r="FX122">
        <v>89</v>
      </c>
      <c r="FY122">
        <v>41</v>
      </c>
      <c r="GA122" t="s">
        <v>3</v>
      </c>
      <c r="GD122">
        <v>1</v>
      </c>
      <c r="GF122">
        <v>1386808293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80"/>
        <v>0</v>
      </c>
      <c r="GM122">
        <f t="shared" si="81"/>
        <v>32840.99</v>
      </c>
      <c r="GN122">
        <f t="shared" si="82"/>
        <v>32840.99</v>
      </c>
      <c r="GO122">
        <f t="shared" si="83"/>
        <v>0</v>
      </c>
      <c r="GP122">
        <f t="shared" si="84"/>
        <v>0</v>
      </c>
      <c r="GR122">
        <v>0</v>
      </c>
      <c r="GS122">
        <v>3</v>
      </c>
      <c r="GT122">
        <v>0</v>
      </c>
      <c r="GU122" t="s">
        <v>3</v>
      </c>
      <c r="GV122">
        <f t="shared" si="85"/>
        <v>0</v>
      </c>
      <c r="GW122">
        <v>1</v>
      </c>
      <c r="GX122">
        <f t="shared" si="86"/>
        <v>0</v>
      </c>
      <c r="HA122">
        <v>0</v>
      </c>
      <c r="HB122">
        <v>0</v>
      </c>
      <c r="HC122">
        <f t="shared" si="93"/>
        <v>0</v>
      </c>
      <c r="HE122" t="s">
        <v>3</v>
      </c>
      <c r="HF122" t="s">
        <v>3</v>
      </c>
      <c r="HM122" t="s">
        <v>3</v>
      </c>
      <c r="HN122" t="s">
        <v>302</v>
      </c>
      <c r="HO122" t="s">
        <v>303</v>
      </c>
      <c r="HP122" t="s">
        <v>304</v>
      </c>
      <c r="HQ122" t="s">
        <v>304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ROW(SmtRes!A334)</f>
        <v>334</v>
      </c>
      <c r="D123">
        <f>ROW(EtalonRes!A423)</f>
        <v>423</v>
      </c>
      <c r="E123" t="s">
        <v>3</v>
      </c>
      <c r="F123" t="s">
        <v>309</v>
      </c>
      <c r="G123" t="s">
        <v>310</v>
      </c>
      <c r="H123" t="s">
        <v>307</v>
      </c>
      <c r="I123">
        <v>0.96</v>
      </c>
      <c r="J123">
        <v>0</v>
      </c>
      <c r="K123">
        <v>0.96</v>
      </c>
      <c r="O123">
        <f t="shared" si="87"/>
        <v>45575.85</v>
      </c>
      <c r="P123">
        <f>SUMIF(SmtRes!AQ333:'SmtRes'!AQ334,"=1",SmtRes!DF333:'SmtRes'!DF334)</f>
        <v>0</v>
      </c>
      <c r="Q123">
        <f>SUMIF(SmtRes!AQ333:'SmtRes'!AQ334,"=1",SmtRes!DG333:'SmtRes'!DG334)</f>
        <v>39061.83</v>
      </c>
      <c r="R123">
        <f>SUMIF(SmtRes!AQ333:'SmtRes'!AQ334,"=1",SmtRes!DH333:'SmtRes'!DH334)</f>
        <v>6514.02</v>
      </c>
      <c r="S123">
        <f>SUMIF(SmtRes!AQ333:'SmtRes'!AQ334,"=1",SmtRes!DI333:'SmtRes'!DI334)</f>
        <v>0</v>
      </c>
      <c r="T123">
        <f t="shared" si="73"/>
        <v>0</v>
      </c>
      <c r="U123">
        <f>SUMIF(SmtRes!AQ333:'SmtRes'!AQ334,"=1",SmtRes!CV333:'SmtRes'!CV334)</f>
        <v>0</v>
      </c>
      <c r="V123">
        <f>SUMIF(SmtRes!AQ333:'SmtRes'!AQ334,"=1",SmtRes!CW333:'SmtRes'!CW334)</f>
        <v>9.0979200000000002</v>
      </c>
      <c r="W123">
        <f t="shared" si="74"/>
        <v>0</v>
      </c>
      <c r="X123">
        <f t="shared" si="75"/>
        <v>5797.48</v>
      </c>
      <c r="Y123">
        <f t="shared" si="76"/>
        <v>2670.75</v>
      </c>
      <c r="AA123">
        <v>-1</v>
      </c>
      <c r="AB123">
        <f t="shared" si="77"/>
        <v>31060.583190000001</v>
      </c>
      <c r="AC123">
        <f>ROUND((0),6)</f>
        <v>0</v>
      </c>
      <c r="AD123">
        <f>ROUND((((SUM(SmtRes!BR333:'SmtRes'!BR334))-(SUM(SmtRes!BS333:'SmtRes'!BS334)))+AE123),6)</f>
        <v>31060.583190000001</v>
      </c>
      <c r="AE123">
        <f>ROUND((SUM(SmtRes!BS333:'SmtRes'!BS334)),6)</f>
        <v>6785.4372300000005</v>
      </c>
      <c r="AF123">
        <f>ROUND((0),6)</f>
        <v>0</v>
      </c>
      <c r="AG123">
        <f t="shared" si="78"/>
        <v>0</v>
      </c>
      <c r="AH123">
        <f>(0)</f>
        <v>0</v>
      </c>
      <c r="AI123">
        <f>(SUM(SmtRes!BV333:'SmtRes'!BV334))</f>
        <v>9.4770000000000003</v>
      </c>
      <c r="AJ123">
        <f t="shared" si="79"/>
        <v>0</v>
      </c>
      <c r="AK123">
        <v>28034.089199999995</v>
      </c>
      <c r="AL123">
        <v>0</v>
      </c>
      <c r="AM123">
        <v>23007.839399999997</v>
      </c>
      <c r="AN123">
        <v>5026.2497999999996</v>
      </c>
      <c r="AO123">
        <v>0</v>
      </c>
      <c r="AP123">
        <v>0</v>
      </c>
      <c r="AQ123">
        <v>0</v>
      </c>
      <c r="AR123">
        <v>7.02</v>
      </c>
      <c r="AS123">
        <v>0</v>
      </c>
      <c r="AT123">
        <v>89</v>
      </c>
      <c r="AU123">
        <v>41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311</v>
      </c>
      <c r="BM123">
        <v>1007</v>
      </c>
      <c r="BN123">
        <v>0</v>
      </c>
      <c r="BO123" t="s">
        <v>3</v>
      </c>
      <c r="BP123">
        <v>0</v>
      </c>
      <c r="BQ123">
        <v>2</v>
      </c>
      <c r="BR123">
        <v>0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89</v>
      </c>
      <c r="CA123">
        <v>41</v>
      </c>
      <c r="CB123" t="s">
        <v>3</v>
      </c>
      <c r="CE123">
        <v>0</v>
      </c>
      <c r="CF123">
        <v>0</v>
      </c>
      <c r="CG123">
        <v>0</v>
      </c>
      <c r="CM123">
        <v>0</v>
      </c>
      <c r="CN123" t="s">
        <v>1171</v>
      </c>
      <c r="CO123">
        <v>0</v>
      </c>
      <c r="CP123">
        <f t="shared" si="88"/>
        <v>45575.850000000006</v>
      </c>
      <c r="CQ123">
        <f>SUMIF(SmtRes!AQ333:'SmtRes'!AQ334,"=1",SmtRes!AA333:'SmtRes'!AA334)</f>
        <v>0</v>
      </c>
      <c r="CR123">
        <f>SUMIF(SmtRes!AQ333:'SmtRes'!AQ334,"=1",SmtRes!AB333:'SmtRes'!AB334)</f>
        <v>4293.49</v>
      </c>
      <c r="CS123">
        <f>SUMIF(SmtRes!AQ333:'SmtRes'!AQ334,"=1",SmtRes!AC333:'SmtRes'!AC334)</f>
        <v>715.99</v>
      </c>
      <c r="CT123">
        <f>SUMIF(SmtRes!AQ333:'SmtRes'!AQ334,"=1",SmtRes!AD333:'SmtRes'!AD334)</f>
        <v>0</v>
      </c>
      <c r="CU123">
        <f t="shared" si="89"/>
        <v>0</v>
      </c>
      <c r="CV123">
        <f>SUMIF(SmtRes!AQ333:'SmtRes'!AQ334,"=1",SmtRes!BU333:'SmtRes'!BU334)</f>
        <v>0</v>
      </c>
      <c r="CW123">
        <f>SUMIF(SmtRes!AQ333:'SmtRes'!AQ334,"=1",SmtRes!BV333:'SmtRes'!BV334)</f>
        <v>9.4770000000000003</v>
      </c>
      <c r="CX123">
        <f t="shared" si="90"/>
        <v>0</v>
      </c>
      <c r="CY123">
        <f t="shared" si="91"/>
        <v>5797.4778000000006</v>
      </c>
      <c r="CZ123">
        <f t="shared" si="92"/>
        <v>2670.7482</v>
      </c>
      <c r="DB123">
        <v>93</v>
      </c>
      <c r="DC123" t="s">
        <v>3</v>
      </c>
      <c r="DD123" t="s">
        <v>3</v>
      </c>
      <c r="DE123" t="s">
        <v>42</v>
      </c>
      <c r="DF123" t="s">
        <v>42</v>
      </c>
      <c r="DG123" t="s">
        <v>42</v>
      </c>
      <c r="DH123" t="s">
        <v>3</v>
      </c>
      <c r="DI123" t="s">
        <v>42</v>
      </c>
      <c r="DJ123" t="s">
        <v>42</v>
      </c>
      <c r="DK123" t="s">
        <v>3</v>
      </c>
      <c r="DL123" t="s">
        <v>3</v>
      </c>
      <c r="DM123" t="s">
        <v>3</v>
      </c>
      <c r="DN123">
        <v>0</v>
      </c>
      <c r="DO123">
        <v>0</v>
      </c>
      <c r="DP123">
        <v>1</v>
      </c>
      <c r="DQ123">
        <v>1</v>
      </c>
      <c r="DU123">
        <v>1005</v>
      </c>
      <c r="DV123" t="s">
        <v>307</v>
      </c>
      <c r="DW123" t="s">
        <v>307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80675310</v>
      </c>
      <c r="EF123">
        <v>2</v>
      </c>
      <c r="EG123" t="s">
        <v>43</v>
      </c>
      <c r="EH123">
        <v>1</v>
      </c>
      <c r="EI123" t="s">
        <v>299</v>
      </c>
      <c r="EJ123">
        <v>1</v>
      </c>
      <c r="EK123">
        <v>1007</v>
      </c>
      <c r="EL123" t="s">
        <v>300</v>
      </c>
      <c r="EM123" t="s">
        <v>301</v>
      </c>
      <c r="EO123" t="s">
        <v>46</v>
      </c>
      <c r="EQ123">
        <v>132096</v>
      </c>
      <c r="ER123">
        <v>0</v>
      </c>
      <c r="ES123">
        <v>0</v>
      </c>
      <c r="ET123">
        <v>0</v>
      </c>
      <c r="EU123">
        <v>0</v>
      </c>
      <c r="EV123">
        <v>0</v>
      </c>
      <c r="EW123">
        <v>0</v>
      </c>
      <c r="EX123">
        <v>7.02</v>
      </c>
      <c r="EY123">
        <v>0</v>
      </c>
      <c r="FQ123">
        <v>0</v>
      </c>
      <c r="FR123">
        <v>0</v>
      </c>
      <c r="FS123">
        <v>0</v>
      </c>
      <c r="FX123">
        <v>89</v>
      </c>
      <c r="FY123">
        <v>41</v>
      </c>
      <c r="GA123" t="s">
        <v>3</v>
      </c>
      <c r="GD123">
        <v>1</v>
      </c>
      <c r="GF123">
        <v>-830474888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80"/>
        <v>0</v>
      </c>
      <c r="GM123">
        <f t="shared" si="81"/>
        <v>54044.08</v>
      </c>
      <c r="GN123">
        <f t="shared" si="82"/>
        <v>54044.08</v>
      </c>
      <c r="GO123">
        <f t="shared" si="83"/>
        <v>0</v>
      </c>
      <c r="GP123">
        <f t="shared" si="84"/>
        <v>0</v>
      </c>
      <c r="GR123">
        <v>0</v>
      </c>
      <c r="GS123">
        <v>3</v>
      </c>
      <c r="GT123">
        <v>0</v>
      </c>
      <c r="GU123" t="s">
        <v>3</v>
      </c>
      <c r="GV123">
        <f t="shared" si="85"/>
        <v>0</v>
      </c>
      <c r="GW123">
        <v>1</v>
      </c>
      <c r="GX123">
        <f t="shared" si="86"/>
        <v>0</v>
      </c>
      <c r="HA123">
        <v>0</v>
      </c>
      <c r="HB123">
        <v>0</v>
      </c>
      <c r="HC123">
        <f t="shared" si="93"/>
        <v>0</v>
      </c>
      <c r="HE123" t="s">
        <v>3</v>
      </c>
      <c r="HF123" t="s">
        <v>3</v>
      </c>
      <c r="HM123" t="s">
        <v>3</v>
      </c>
      <c r="HN123" t="s">
        <v>302</v>
      </c>
      <c r="HO123" t="s">
        <v>303</v>
      </c>
      <c r="HP123" t="s">
        <v>304</v>
      </c>
      <c r="HQ123" t="s">
        <v>304</v>
      </c>
      <c r="HS123">
        <v>0</v>
      </c>
      <c r="IK123">
        <v>0</v>
      </c>
    </row>
    <row r="124" spans="1:245" x14ac:dyDescent="0.2">
      <c r="A124">
        <v>17</v>
      </c>
      <c r="B124">
        <v>1</v>
      </c>
      <c r="C124">
        <f>ROW(SmtRes!A338)</f>
        <v>338</v>
      </c>
      <c r="D124">
        <f>ROW(EtalonRes!A427)</f>
        <v>427</v>
      </c>
      <c r="E124" t="s">
        <v>3</v>
      </c>
      <c r="F124" t="s">
        <v>312</v>
      </c>
      <c r="G124" t="s">
        <v>313</v>
      </c>
      <c r="H124" t="s">
        <v>40</v>
      </c>
      <c r="I124">
        <v>0</v>
      </c>
      <c r="J124">
        <v>0</v>
      </c>
      <c r="K124">
        <v>0</v>
      </c>
      <c r="O124">
        <f t="shared" si="87"/>
        <v>0</v>
      </c>
      <c r="P124">
        <f>SUMIF(SmtRes!AQ335:'SmtRes'!AQ338,"=1",SmtRes!DF335:'SmtRes'!DF338)</f>
        <v>0</v>
      </c>
      <c r="Q124">
        <f>SUMIF(SmtRes!AQ335:'SmtRes'!AQ338,"=1",SmtRes!DG335:'SmtRes'!DG338)</f>
        <v>0</v>
      </c>
      <c r="R124">
        <f>SUMIF(SmtRes!AQ335:'SmtRes'!AQ338,"=1",SmtRes!DH335:'SmtRes'!DH338)</f>
        <v>0</v>
      </c>
      <c r="S124">
        <f>SUMIF(SmtRes!AQ335:'SmtRes'!AQ338,"=1",SmtRes!DI335:'SmtRes'!DI338)</f>
        <v>0</v>
      </c>
      <c r="T124">
        <f t="shared" si="73"/>
        <v>0</v>
      </c>
      <c r="U124">
        <f>SUMIF(SmtRes!AQ335:'SmtRes'!AQ338,"=1",SmtRes!CV335:'SmtRes'!CV338)</f>
        <v>0</v>
      </c>
      <c r="V124">
        <f>SUMIF(SmtRes!AQ335:'SmtRes'!AQ338,"=1",SmtRes!CW335:'SmtRes'!CW338)</f>
        <v>0</v>
      </c>
      <c r="W124">
        <f t="shared" si="74"/>
        <v>0</v>
      </c>
      <c r="X124">
        <f t="shared" si="75"/>
        <v>0</v>
      </c>
      <c r="Y124">
        <f t="shared" si="76"/>
        <v>0</v>
      </c>
      <c r="AA124">
        <v>-1</v>
      </c>
      <c r="AB124">
        <f t="shared" si="77"/>
        <v>4122.7779600000003</v>
      </c>
      <c r="AC124">
        <f>ROUND((0),6)</f>
        <v>0</v>
      </c>
      <c r="AD124">
        <f>ROUND((((SUM(SmtRes!BR335:'SmtRes'!BR338))-(SUM(SmtRes!BS335:'SmtRes'!BS338)))+AE124),6)</f>
        <v>1741.1058</v>
      </c>
      <c r="AE124">
        <f>ROUND((SUM(SmtRes!BS335:'SmtRes'!BS338)),6)</f>
        <v>1157.7573</v>
      </c>
      <c r="AF124">
        <f>ROUND((SUM(SmtRes!BT335:'SmtRes'!BT338)),6)</f>
        <v>2381.6721600000001</v>
      </c>
      <c r="AG124">
        <f t="shared" si="78"/>
        <v>0</v>
      </c>
      <c r="AH124">
        <f>(SUM(SmtRes!BU335:'SmtRes'!BU338))</f>
        <v>3.8879999999999999</v>
      </c>
      <c r="AI124">
        <f>(SUM(SmtRes!BV335:'SmtRes'!BV338))</f>
        <v>1.89</v>
      </c>
      <c r="AJ124">
        <f t="shared" si="79"/>
        <v>0</v>
      </c>
      <c r="AK124">
        <v>3911.5075999999999</v>
      </c>
      <c r="AL124">
        <v>0</v>
      </c>
      <c r="AM124">
        <v>1289.7079999999999</v>
      </c>
      <c r="AN124">
        <v>857.59800000000007</v>
      </c>
      <c r="AO124">
        <v>1764.2016000000001</v>
      </c>
      <c r="AP124">
        <v>0</v>
      </c>
      <c r="AQ124">
        <v>2.88</v>
      </c>
      <c r="AR124">
        <v>1.4</v>
      </c>
      <c r="AS124">
        <v>0</v>
      </c>
      <c r="AT124">
        <v>103</v>
      </c>
      <c r="AU124">
        <v>72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3</v>
      </c>
      <c r="BE124" t="s">
        <v>3</v>
      </c>
      <c r="BF124" t="s">
        <v>3</v>
      </c>
      <c r="BG124" t="s">
        <v>3</v>
      </c>
      <c r="BH124">
        <v>0</v>
      </c>
      <c r="BI124">
        <v>1</v>
      </c>
      <c r="BJ124" t="s">
        <v>314</v>
      </c>
      <c r="BM124">
        <v>47001</v>
      </c>
      <c r="BN124">
        <v>0</v>
      </c>
      <c r="BO124" t="s">
        <v>3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103</v>
      </c>
      <c r="CA124">
        <v>72</v>
      </c>
      <c r="CB124" t="s">
        <v>3</v>
      </c>
      <c r="CE124">
        <v>0</v>
      </c>
      <c r="CF124">
        <v>0</v>
      </c>
      <c r="CG124">
        <v>0</v>
      </c>
      <c r="CM124">
        <v>0</v>
      </c>
      <c r="CN124" t="s">
        <v>1171</v>
      </c>
      <c r="CO124">
        <v>0</v>
      </c>
      <c r="CP124">
        <f t="shared" si="88"/>
        <v>0</v>
      </c>
      <c r="CQ124">
        <f>SUMIF(SmtRes!AQ335:'SmtRes'!AQ338,"=1",SmtRes!AA335:'SmtRes'!AA338)</f>
        <v>0</v>
      </c>
      <c r="CR124">
        <f>SUMIF(SmtRes!AQ335:'SmtRes'!AQ338,"=1",SmtRes!AB335:'SmtRes'!AB338)</f>
        <v>921.22</v>
      </c>
      <c r="CS124">
        <f>SUMIF(SmtRes!AQ335:'SmtRes'!AQ338,"=1",SmtRes!AC335:'SmtRes'!AC338)</f>
        <v>612.57000000000005</v>
      </c>
      <c r="CT124">
        <f>SUMIF(SmtRes!AQ335:'SmtRes'!AQ338,"=1",SmtRes!AD335:'SmtRes'!AD338)</f>
        <v>612.57000000000005</v>
      </c>
      <c r="CU124">
        <f t="shared" si="89"/>
        <v>0</v>
      </c>
      <c r="CV124">
        <f>SUMIF(SmtRes!AQ335:'SmtRes'!AQ338,"=1",SmtRes!BU335:'SmtRes'!BU338)</f>
        <v>3.8879999999999999</v>
      </c>
      <c r="CW124">
        <f>SUMIF(SmtRes!AQ335:'SmtRes'!AQ338,"=1",SmtRes!BV335:'SmtRes'!BV338)</f>
        <v>1.89</v>
      </c>
      <c r="CX124">
        <f t="shared" si="90"/>
        <v>0</v>
      </c>
      <c r="CY124">
        <f t="shared" si="91"/>
        <v>0</v>
      </c>
      <c r="CZ124">
        <f t="shared" si="92"/>
        <v>0</v>
      </c>
      <c r="DB124">
        <v>95</v>
      </c>
      <c r="DC124" t="s">
        <v>3</v>
      </c>
      <c r="DD124" t="s">
        <v>3</v>
      </c>
      <c r="DE124" t="s">
        <v>42</v>
      </c>
      <c r="DF124" t="s">
        <v>42</v>
      </c>
      <c r="DG124" t="s">
        <v>42</v>
      </c>
      <c r="DH124" t="s">
        <v>3</v>
      </c>
      <c r="DI124" t="s">
        <v>42</v>
      </c>
      <c r="DJ124" t="s">
        <v>42</v>
      </c>
      <c r="DK124" t="s">
        <v>3</v>
      </c>
      <c r="DL124" t="s">
        <v>3</v>
      </c>
      <c r="DM124" t="s">
        <v>3</v>
      </c>
      <c r="DN124">
        <v>0</v>
      </c>
      <c r="DO124">
        <v>0</v>
      </c>
      <c r="DP124">
        <v>1</v>
      </c>
      <c r="DQ124">
        <v>1</v>
      </c>
      <c r="DU124">
        <v>1013</v>
      </c>
      <c r="DV124" t="s">
        <v>40</v>
      </c>
      <c r="DW124" t="s">
        <v>40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80675399</v>
      </c>
      <c r="EF124">
        <v>2</v>
      </c>
      <c r="EG124" t="s">
        <v>43</v>
      </c>
      <c r="EH124">
        <v>41</v>
      </c>
      <c r="EI124" t="s">
        <v>315</v>
      </c>
      <c r="EJ124">
        <v>1</v>
      </c>
      <c r="EK124">
        <v>47001</v>
      </c>
      <c r="EL124" t="s">
        <v>315</v>
      </c>
      <c r="EM124" t="s">
        <v>316</v>
      </c>
      <c r="EO124" t="s">
        <v>46</v>
      </c>
      <c r="EQ124">
        <v>132096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2.88</v>
      </c>
      <c r="EX124">
        <v>1.4</v>
      </c>
      <c r="EY124">
        <v>0</v>
      </c>
      <c r="FQ124">
        <v>0</v>
      </c>
      <c r="FR124">
        <v>0</v>
      </c>
      <c r="FS124">
        <v>0</v>
      </c>
      <c r="FX124">
        <v>103</v>
      </c>
      <c r="FY124">
        <v>72</v>
      </c>
      <c r="GA124" t="s">
        <v>3</v>
      </c>
      <c r="GD124">
        <v>1</v>
      </c>
      <c r="GF124">
        <v>2006424557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80"/>
        <v>0</v>
      </c>
      <c r="GM124">
        <f t="shared" si="81"/>
        <v>0</v>
      </c>
      <c r="GN124">
        <f t="shared" si="82"/>
        <v>0</v>
      </c>
      <c r="GO124">
        <f t="shared" si="83"/>
        <v>0</v>
      </c>
      <c r="GP124">
        <f t="shared" si="84"/>
        <v>0</v>
      </c>
      <c r="GR124">
        <v>0</v>
      </c>
      <c r="GS124">
        <v>3</v>
      </c>
      <c r="GT124">
        <v>0</v>
      </c>
      <c r="GU124" t="s">
        <v>3</v>
      </c>
      <c r="GV124">
        <f t="shared" si="85"/>
        <v>0</v>
      </c>
      <c r="GW124">
        <v>1</v>
      </c>
      <c r="GX124">
        <f t="shared" si="86"/>
        <v>0</v>
      </c>
      <c r="HA124">
        <v>0</v>
      </c>
      <c r="HB124">
        <v>0</v>
      </c>
      <c r="HC124">
        <f t="shared" si="93"/>
        <v>0</v>
      </c>
      <c r="HE124" t="s">
        <v>3</v>
      </c>
      <c r="HF124" t="s">
        <v>3</v>
      </c>
      <c r="HM124" t="s">
        <v>3</v>
      </c>
      <c r="HN124" t="s">
        <v>317</v>
      </c>
      <c r="HO124" t="s">
        <v>318</v>
      </c>
      <c r="HP124" t="s">
        <v>315</v>
      </c>
      <c r="HQ124" t="s">
        <v>315</v>
      </c>
      <c r="HS124">
        <v>0</v>
      </c>
      <c r="IK124">
        <v>0</v>
      </c>
    </row>
    <row r="125" spans="1:245" x14ac:dyDescent="0.2">
      <c r="A125">
        <v>18</v>
      </c>
      <c r="B125">
        <v>1</v>
      </c>
      <c r="C125">
        <v>338</v>
      </c>
      <c r="E125" t="s">
        <v>3</v>
      </c>
      <c r="F125" t="s">
        <v>319</v>
      </c>
      <c r="G125" t="s">
        <v>320</v>
      </c>
      <c r="H125" t="s">
        <v>216</v>
      </c>
      <c r="I125">
        <f>I124*J125</f>
        <v>0</v>
      </c>
      <c r="J125">
        <v>3.0000000000000001E-5</v>
      </c>
      <c r="K125">
        <v>3.0000000000000001E-5</v>
      </c>
      <c r="O125">
        <f t="shared" si="87"/>
        <v>0</v>
      </c>
      <c r="P125">
        <f>ROUND(CQ125*I125,2)</f>
        <v>0</v>
      </c>
      <c r="Q125">
        <f>ROUND(CR125*I125,2)</f>
        <v>0</v>
      </c>
      <c r="R125">
        <f>ROUND(CS125*I125,2)</f>
        <v>0</v>
      </c>
      <c r="S125">
        <f>ROUND(CT125*I125,2)</f>
        <v>0</v>
      </c>
      <c r="T125">
        <f t="shared" si="73"/>
        <v>0</v>
      </c>
      <c r="U125">
        <f>ROUND(CV125*I125,7)</f>
        <v>0</v>
      </c>
      <c r="V125">
        <f>ROUND(CW125*I125,7)</f>
        <v>0</v>
      </c>
      <c r="W125">
        <f t="shared" si="74"/>
        <v>0</v>
      </c>
      <c r="X125">
        <f t="shared" si="75"/>
        <v>0</v>
      </c>
      <c r="Y125">
        <f t="shared" si="76"/>
        <v>0</v>
      </c>
      <c r="AA125">
        <v>-1</v>
      </c>
      <c r="AB125">
        <f t="shared" si="77"/>
        <v>77205.08</v>
      </c>
      <c r="AC125">
        <f>ROUND((ES125),6)</f>
        <v>77205.08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78"/>
        <v>0</v>
      </c>
      <c r="AH125">
        <f>(EW125)</f>
        <v>0</v>
      </c>
      <c r="AI125">
        <f>(EX125)</f>
        <v>0</v>
      </c>
      <c r="AJ125">
        <f t="shared" si="79"/>
        <v>0</v>
      </c>
      <c r="AK125">
        <v>77205.08</v>
      </c>
      <c r="AL125">
        <v>77205.08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103</v>
      </c>
      <c r="AU125">
        <v>72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1.44</v>
      </c>
      <c r="BD125" t="s">
        <v>3</v>
      </c>
      <c r="BE125" t="s">
        <v>3</v>
      </c>
      <c r="BF125" t="s">
        <v>3</v>
      </c>
      <c r="BG125" t="s">
        <v>3</v>
      </c>
      <c r="BH125">
        <v>3</v>
      </c>
      <c r="BI125">
        <v>1</v>
      </c>
      <c r="BJ125" t="s">
        <v>321</v>
      </c>
      <c r="BM125">
        <v>47001</v>
      </c>
      <c r="BN125">
        <v>0</v>
      </c>
      <c r="BO125" t="s">
        <v>319</v>
      </c>
      <c r="BP125">
        <v>1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103</v>
      </c>
      <c r="CA125">
        <v>72</v>
      </c>
      <c r="CB125" t="s">
        <v>3</v>
      </c>
      <c r="CE125">
        <v>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88"/>
        <v>0</v>
      </c>
      <c r="CQ125">
        <f>ROUND(AL125*BC125,2)</f>
        <v>111175.32</v>
      </c>
      <c r="CR125">
        <f>ROUND(AM125*BB125,2)</f>
        <v>0</v>
      </c>
      <c r="CS125">
        <f>ROUND(AN125*BS125,2)</f>
        <v>0</v>
      </c>
      <c r="CT125">
        <f>ROUND(AO125*BA125,2)</f>
        <v>0</v>
      </c>
      <c r="CU125">
        <f t="shared" si="89"/>
        <v>0</v>
      </c>
      <c r="CV125">
        <f>AH125</f>
        <v>0</v>
      </c>
      <c r="CW125">
        <f>AI125</f>
        <v>0</v>
      </c>
      <c r="CX125">
        <f t="shared" si="90"/>
        <v>0</v>
      </c>
      <c r="CY125">
        <f t="shared" si="91"/>
        <v>0</v>
      </c>
      <c r="CZ125">
        <f t="shared" si="92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0</v>
      </c>
      <c r="DO125">
        <v>0</v>
      </c>
      <c r="DP125">
        <v>1</v>
      </c>
      <c r="DQ125">
        <v>1</v>
      </c>
      <c r="DU125">
        <v>1009</v>
      </c>
      <c r="DV125" t="s">
        <v>216</v>
      </c>
      <c r="DW125" t="s">
        <v>216</v>
      </c>
      <c r="DX125">
        <v>1000</v>
      </c>
      <c r="DZ125" t="s">
        <v>3</v>
      </c>
      <c r="EA125" t="s">
        <v>3</v>
      </c>
      <c r="EB125" t="s">
        <v>3</v>
      </c>
      <c r="EC125" t="s">
        <v>3</v>
      </c>
      <c r="EE125">
        <v>80675399</v>
      </c>
      <c r="EF125">
        <v>2</v>
      </c>
      <c r="EG125" t="s">
        <v>43</v>
      </c>
      <c r="EH125">
        <v>41</v>
      </c>
      <c r="EI125" t="s">
        <v>315</v>
      </c>
      <c r="EJ125">
        <v>1</v>
      </c>
      <c r="EK125">
        <v>47001</v>
      </c>
      <c r="EL125" t="s">
        <v>315</v>
      </c>
      <c r="EM125" t="s">
        <v>316</v>
      </c>
      <c r="EO125" t="s">
        <v>3</v>
      </c>
      <c r="EQ125">
        <v>1024</v>
      </c>
      <c r="ER125">
        <v>77205.08</v>
      </c>
      <c r="ES125">
        <v>77205.08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v>0</v>
      </c>
      <c r="FS125">
        <v>0</v>
      </c>
      <c r="FX125">
        <v>103</v>
      </c>
      <c r="FY125">
        <v>72</v>
      </c>
      <c r="GA125" t="s">
        <v>3</v>
      </c>
      <c r="GD125">
        <v>1</v>
      </c>
      <c r="GF125">
        <v>-1591096450</v>
      </c>
      <c r="GG125">
        <v>2</v>
      </c>
      <c r="GH125">
        <v>1</v>
      </c>
      <c r="GI125">
        <v>2</v>
      </c>
      <c r="GJ125">
        <v>0</v>
      </c>
      <c r="GK125">
        <v>0</v>
      </c>
      <c r="GL125">
        <f t="shared" si="80"/>
        <v>0</v>
      </c>
      <c r="GM125">
        <f t="shared" si="81"/>
        <v>0</v>
      </c>
      <c r="GN125">
        <f t="shared" si="82"/>
        <v>0</v>
      </c>
      <c r="GO125">
        <f t="shared" si="83"/>
        <v>0</v>
      </c>
      <c r="GP125">
        <f t="shared" si="84"/>
        <v>0</v>
      </c>
      <c r="GR125">
        <v>0</v>
      </c>
      <c r="GS125">
        <v>3</v>
      </c>
      <c r="GT125">
        <v>0</v>
      </c>
      <c r="GU125" t="s">
        <v>3</v>
      </c>
      <c r="GV125">
        <f t="shared" si="85"/>
        <v>0</v>
      </c>
      <c r="GW125">
        <v>1</v>
      </c>
      <c r="GX125">
        <f t="shared" si="86"/>
        <v>0</v>
      </c>
      <c r="HA125">
        <v>0</v>
      </c>
      <c r="HB125">
        <v>0</v>
      </c>
      <c r="HC125">
        <f t="shared" si="93"/>
        <v>0</v>
      </c>
      <c r="HE125" t="s">
        <v>3</v>
      </c>
      <c r="HF125" t="s">
        <v>3</v>
      </c>
      <c r="HM125" t="s">
        <v>3</v>
      </c>
      <c r="HN125" t="s">
        <v>317</v>
      </c>
      <c r="HO125" t="s">
        <v>318</v>
      </c>
      <c r="HP125" t="s">
        <v>315</v>
      </c>
      <c r="HQ125" t="s">
        <v>315</v>
      </c>
      <c r="HS125">
        <v>0</v>
      </c>
      <c r="IK125">
        <v>0</v>
      </c>
    </row>
    <row r="126" spans="1:245" x14ac:dyDescent="0.2">
      <c r="A126">
        <v>17</v>
      </c>
      <c r="B126">
        <v>1</v>
      </c>
      <c r="C126">
        <f>ROW(SmtRes!A348)</f>
        <v>348</v>
      </c>
      <c r="D126">
        <f>ROW(EtalonRes!A440)</f>
        <v>440</v>
      </c>
      <c r="E126" t="s">
        <v>3</v>
      </c>
      <c r="F126" t="s">
        <v>89</v>
      </c>
      <c r="G126" t="s">
        <v>322</v>
      </c>
      <c r="H126" t="s">
        <v>91</v>
      </c>
      <c r="I126">
        <v>0</v>
      </c>
      <c r="J126">
        <v>0</v>
      </c>
      <c r="K126">
        <v>0</v>
      </c>
      <c r="O126">
        <f t="shared" si="87"/>
        <v>0</v>
      </c>
      <c r="P126">
        <f>SUMIF(SmtRes!AQ339:'SmtRes'!AQ348,"=1",SmtRes!DF339:'SmtRes'!DF348)</f>
        <v>0</v>
      </c>
      <c r="Q126">
        <f>SUMIF(SmtRes!AQ339:'SmtRes'!AQ348,"=1",SmtRes!DG339:'SmtRes'!DG348)</f>
        <v>0</v>
      </c>
      <c r="R126">
        <f>SUMIF(SmtRes!AQ339:'SmtRes'!AQ348,"=1",SmtRes!DH339:'SmtRes'!DH348)</f>
        <v>0</v>
      </c>
      <c r="S126">
        <f>SUMIF(SmtRes!AQ339:'SmtRes'!AQ348,"=1",SmtRes!DI339:'SmtRes'!DI348)</f>
        <v>0</v>
      </c>
      <c r="T126">
        <f t="shared" si="73"/>
        <v>0</v>
      </c>
      <c r="U126">
        <f>SUMIF(SmtRes!AQ339:'SmtRes'!AQ348,"=1",SmtRes!CV339:'SmtRes'!CV348)</f>
        <v>0</v>
      </c>
      <c r="V126">
        <f>SUMIF(SmtRes!AQ339:'SmtRes'!AQ348,"=1",SmtRes!CW339:'SmtRes'!CW348)</f>
        <v>0</v>
      </c>
      <c r="W126">
        <f t="shared" si="74"/>
        <v>0</v>
      </c>
      <c r="X126">
        <f t="shared" si="75"/>
        <v>0</v>
      </c>
      <c r="Y126">
        <f t="shared" si="76"/>
        <v>0</v>
      </c>
      <c r="AA126">
        <v>-1</v>
      </c>
      <c r="AB126">
        <f t="shared" si="77"/>
        <v>80031.047625000007</v>
      </c>
      <c r="AC126">
        <f>ROUND((0),6)</f>
        <v>0</v>
      </c>
      <c r="AD126">
        <f>ROUND((((SUM(SmtRes!BR339:'SmtRes'!BR348))-(SUM(SmtRes!BS339:'SmtRes'!BS348)))+AE126),6)</f>
        <v>13012.404435</v>
      </c>
      <c r="AE126">
        <f>ROUND((SUM(SmtRes!BS339:'SmtRes'!BS348)),6)</f>
        <v>17330.183685</v>
      </c>
      <c r="AF126">
        <f>ROUND((SUM(SmtRes!BT339:'SmtRes'!BT348)),6)</f>
        <v>67018.643190000003</v>
      </c>
      <c r="AG126">
        <f t="shared" si="78"/>
        <v>0</v>
      </c>
      <c r="AH126">
        <f>(SUM(SmtRes!BU339:'SmtRes'!BU348))</f>
        <v>128.41200000000001</v>
      </c>
      <c r="AI126">
        <f>(SUM(SmtRes!BV339:'SmtRes'!BV348))</f>
        <v>33.601500000000001</v>
      </c>
      <c r="AJ126">
        <f t="shared" si="79"/>
        <v>0</v>
      </c>
      <c r="AK126">
        <v>72119.430600000007</v>
      </c>
      <c r="AL126">
        <v>0</v>
      </c>
      <c r="AM126">
        <v>9638.8181000000004</v>
      </c>
      <c r="AN126">
        <v>12837.173099999998</v>
      </c>
      <c r="AO126">
        <v>49643.439400000003</v>
      </c>
      <c r="AP126">
        <v>0</v>
      </c>
      <c r="AQ126">
        <v>95.12</v>
      </c>
      <c r="AR126">
        <v>24.889999999999997</v>
      </c>
      <c r="AS126">
        <v>0</v>
      </c>
      <c r="AT126">
        <v>103</v>
      </c>
      <c r="AU126">
        <v>60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3</v>
      </c>
      <c r="BE126" t="s">
        <v>3</v>
      </c>
      <c r="BF126" t="s">
        <v>3</v>
      </c>
      <c r="BG126" t="s">
        <v>3</v>
      </c>
      <c r="BH126">
        <v>0</v>
      </c>
      <c r="BI126">
        <v>1</v>
      </c>
      <c r="BJ126" t="s">
        <v>92</v>
      </c>
      <c r="BM126">
        <v>33001</v>
      </c>
      <c r="BN126">
        <v>0</v>
      </c>
      <c r="BO126" t="s">
        <v>3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103</v>
      </c>
      <c r="CA126">
        <v>60</v>
      </c>
      <c r="CB126" t="s">
        <v>3</v>
      </c>
      <c r="CE126">
        <v>0</v>
      </c>
      <c r="CF126">
        <v>0</v>
      </c>
      <c r="CG126">
        <v>0</v>
      </c>
      <c r="CM126">
        <v>0</v>
      </c>
      <c r="CN126" t="s">
        <v>1171</v>
      </c>
      <c r="CO126">
        <v>0</v>
      </c>
      <c r="CP126">
        <f t="shared" si="88"/>
        <v>0</v>
      </c>
      <c r="CQ126">
        <f>SUMIF(SmtRes!AQ339:'SmtRes'!AQ348,"=1",SmtRes!AA339:'SmtRes'!AA348)</f>
        <v>0</v>
      </c>
      <c r="CR126">
        <f>SUMIF(SmtRes!AQ339:'SmtRes'!AQ348,"=1",SmtRes!AB339:'SmtRes'!AB348)</f>
        <v>2965.9000000000005</v>
      </c>
      <c r="CS126">
        <f>SUMIF(SmtRes!AQ339:'SmtRes'!AQ348,"=1",SmtRes!AC339:'SmtRes'!AC348)</f>
        <v>2290.1</v>
      </c>
      <c r="CT126">
        <f>SUMIF(SmtRes!AQ339:'SmtRes'!AQ348,"=1",SmtRes!AD339:'SmtRes'!AD348)</f>
        <v>2052.5</v>
      </c>
      <c r="CU126">
        <f t="shared" si="89"/>
        <v>0</v>
      </c>
      <c r="CV126">
        <f>SUMIF(SmtRes!AQ339:'SmtRes'!AQ348,"=1",SmtRes!BU339:'SmtRes'!BU348)</f>
        <v>128.41200000000001</v>
      </c>
      <c r="CW126">
        <f>SUMIF(SmtRes!AQ339:'SmtRes'!AQ348,"=1",SmtRes!BV339:'SmtRes'!BV348)</f>
        <v>33.601500000000001</v>
      </c>
      <c r="CX126">
        <f t="shared" si="90"/>
        <v>0</v>
      </c>
      <c r="CY126">
        <f t="shared" si="91"/>
        <v>0</v>
      </c>
      <c r="CZ126">
        <f t="shared" si="92"/>
        <v>0</v>
      </c>
      <c r="DB126">
        <v>97</v>
      </c>
      <c r="DC126" t="s">
        <v>3</v>
      </c>
      <c r="DD126" t="s">
        <v>3</v>
      </c>
      <c r="DE126" t="s">
        <v>42</v>
      </c>
      <c r="DF126" t="s">
        <v>42</v>
      </c>
      <c r="DG126" t="s">
        <v>42</v>
      </c>
      <c r="DH126" t="s">
        <v>3</v>
      </c>
      <c r="DI126" t="s">
        <v>42</v>
      </c>
      <c r="DJ126" t="s">
        <v>42</v>
      </c>
      <c r="DK126" t="s">
        <v>3</v>
      </c>
      <c r="DL126" t="s">
        <v>3</v>
      </c>
      <c r="DM126" t="s">
        <v>3</v>
      </c>
      <c r="DN126">
        <v>0</v>
      </c>
      <c r="DO126">
        <v>0</v>
      </c>
      <c r="DP126">
        <v>1</v>
      </c>
      <c r="DQ126">
        <v>1</v>
      </c>
      <c r="DU126">
        <v>1013</v>
      </c>
      <c r="DV126" t="s">
        <v>91</v>
      </c>
      <c r="DW126" t="s">
        <v>93</v>
      </c>
      <c r="DX126">
        <v>1</v>
      </c>
      <c r="DZ126" t="s">
        <v>3</v>
      </c>
      <c r="EA126" t="s">
        <v>3</v>
      </c>
      <c r="EB126" t="s">
        <v>3</v>
      </c>
      <c r="EC126" t="s">
        <v>3</v>
      </c>
      <c r="EE126">
        <v>80675385</v>
      </c>
      <c r="EF126">
        <v>2</v>
      </c>
      <c r="EG126" t="s">
        <v>43</v>
      </c>
      <c r="EH126">
        <v>27</v>
      </c>
      <c r="EI126" t="s">
        <v>44</v>
      </c>
      <c r="EJ126">
        <v>1</v>
      </c>
      <c r="EK126">
        <v>33001</v>
      </c>
      <c r="EL126" t="s">
        <v>44</v>
      </c>
      <c r="EM126" t="s">
        <v>45</v>
      </c>
      <c r="EO126" t="s">
        <v>46</v>
      </c>
      <c r="EQ126">
        <v>132096</v>
      </c>
      <c r="ER126">
        <v>0</v>
      </c>
      <c r="ES126">
        <v>0</v>
      </c>
      <c r="ET126">
        <v>0</v>
      </c>
      <c r="EU126">
        <v>0</v>
      </c>
      <c r="EV126">
        <v>0</v>
      </c>
      <c r="EW126">
        <v>95.12</v>
      </c>
      <c r="EX126">
        <v>24.89</v>
      </c>
      <c r="EY126">
        <v>0</v>
      </c>
      <c r="FQ126">
        <v>0</v>
      </c>
      <c r="FR126">
        <v>0</v>
      </c>
      <c r="FS126">
        <v>0</v>
      </c>
      <c r="FX126">
        <v>103</v>
      </c>
      <c r="FY126">
        <v>60</v>
      </c>
      <c r="GA126" t="s">
        <v>3</v>
      </c>
      <c r="GD126">
        <v>1</v>
      </c>
      <c r="GF126">
        <v>1214291933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80"/>
        <v>0</v>
      </c>
      <c r="GM126">
        <f t="shared" si="81"/>
        <v>0</v>
      </c>
      <c r="GN126">
        <f t="shared" si="82"/>
        <v>0</v>
      </c>
      <c r="GO126">
        <f t="shared" si="83"/>
        <v>0</v>
      </c>
      <c r="GP126">
        <f t="shared" si="84"/>
        <v>0</v>
      </c>
      <c r="GR126">
        <v>0</v>
      </c>
      <c r="GS126">
        <v>3</v>
      </c>
      <c r="GT126">
        <v>0</v>
      </c>
      <c r="GU126" t="s">
        <v>3</v>
      </c>
      <c r="GV126">
        <f t="shared" si="85"/>
        <v>0</v>
      </c>
      <c r="GW126">
        <v>1</v>
      </c>
      <c r="GX126">
        <f t="shared" si="86"/>
        <v>0</v>
      </c>
      <c r="HA126">
        <v>0</v>
      </c>
      <c r="HB126">
        <v>0</v>
      </c>
      <c r="HC126">
        <f t="shared" si="93"/>
        <v>0</v>
      </c>
      <c r="HE126" t="s">
        <v>3</v>
      </c>
      <c r="HF126" t="s">
        <v>3</v>
      </c>
      <c r="HM126" t="s">
        <v>3</v>
      </c>
      <c r="HN126" t="s">
        <v>47</v>
      </c>
      <c r="HO126" t="s">
        <v>48</v>
      </c>
      <c r="HP126" t="s">
        <v>44</v>
      </c>
      <c r="HQ126" t="s">
        <v>44</v>
      </c>
      <c r="HS126">
        <v>0</v>
      </c>
      <c r="IK126">
        <v>0</v>
      </c>
    </row>
    <row r="127" spans="1:245" x14ac:dyDescent="0.2">
      <c r="A127">
        <v>17</v>
      </c>
      <c r="B127">
        <v>1</v>
      </c>
      <c r="C127">
        <f>ROW(SmtRes!A358)</f>
        <v>358</v>
      </c>
      <c r="D127">
        <f>ROW(EtalonRes!A453)</f>
        <v>453</v>
      </c>
      <c r="E127" t="s">
        <v>3</v>
      </c>
      <c r="F127" t="s">
        <v>89</v>
      </c>
      <c r="G127" t="s">
        <v>90</v>
      </c>
      <c r="H127" t="s">
        <v>91</v>
      </c>
      <c r="I127">
        <v>0</v>
      </c>
      <c r="J127">
        <v>0</v>
      </c>
      <c r="K127">
        <v>0</v>
      </c>
      <c r="O127">
        <f t="shared" si="87"/>
        <v>0</v>
      </c>
      <c r="P127">
        <f>SUMIF(SmtRes!AQ349:'SmtRes'!AQ358,"=1",SmtRes!DF349:'SmtRes'!DF358)</f>
        <v>0</v>
      </c>
      <c r="Q127">
        <f>SUMIF(SmtRes!AQ349:'SmtRes'!AQ358,"=1",SmtRes!DG349:'SmtRes'!DG358)</f>
        <v>0</v>
      </c>
      <c r="R127">
        <f>SUMIF(SmtRes!AQ349:'SmtRes'!AQ358,"=1",SmtRes!DH349:'SmtRes'!DH358)</f>
        <v>0</v>
      </c>
      <c r="S127">
        <f>SUMIF(SmtRes!AQ349:'SmtRes'!AQ358,"=1",SmtRes!DI349:'SmtRes'!DI358)</f>
        <v>0</v>
      </c>
      <c r="T127">
        <f t="shared" si="73"/>
        <v>0</v>
      </c>
      <c r="U127">
        <f>SUMIF(SmtRes!AQ349:'SmtRes'!AQ358,"=1",SmtRes!CV349:'SmtRes'!CV358)</f>
        <v>0</v>
      </c>
      <c r="V127">
        <f>SUMIF(SmtRes!AQ349:'SmtRes'!AQ358,"=1",SmtRes!CW349:'SmtRes'!CW358)</f>
        <v>0</v>
      </c>
      <c r="W127">
        <f t="shared" si="74"/>
        <v>0</v>
      </c>
      <c r="X127">
        <f t="shared" si="75"/>
        <v>0</v>
      </c>
      <c r="Y127">
        <f t="shared" si="76"/>
        <v>0</v>
      </c>
      <c r="AA127">
        <v>-1</v>
      </c>
      <c r="AB127">
        <f t="shared" si="77"/>
        <v>80031.047625000007</v>
      </c>
      <c r="AC127">
        <f>ROUND((0),6)</f>
        <v>0</v>
      </c>
      <c r="AD127">
        <f>ROUND((((SUM(SmtRes!BR349:'SmtRes'!BR358))-(SUM(SmtRes!BS349:'SmtRes'!BS358)))+AE127),6)</f>
        <v>13012.404435</v>
      </c>
      <c r="AE127">
        <f>ROUND((SUM(SmtRes!BS349:'SmtRes'!BS358)),6)</f>
        <v>17330.183685</v>
      </c>
      <c r="AF127">
        <f>ROUND((SUM(SmtRes!BT349:'SmtRes'!BT358)),6)</f>
        <v>67018.643190000003</v>
      </c>
      <c r="AG127">
        <f t="shared" si="78"/>
        <v>0</v>
      </c>
      <c r="AH127">
        <f>(SUM(SmtRes!BU349:'SmtRes'!BU358))</f>
        <v>128.41200000000001</v>
      </c>
      <c r="AI127">
        <f>(SUM(SmtRes!BV349:'SmtRes'!BV358))</f>
        <v>33.601500000000001</v>
      </c>
      <c r="AJ127">
        <f t="shared" si="79"/>
        <v>0</v>
      </c>
      <c r="AK127">
        <v>72119.430600000007</v>
      </c>
      <c r="AL127">
        <v>0</v>
      </c>
      <c r="AM127">
        <v>9638.8181000000004</v>
      </c>
      <c r="AN127">
        <v>12837.173099999998</v>
      </c>
      <c r="AO127">
        <v>49643.439400000003</v>
      </c>
      <c r="AP127">
        <v>0</v>
      </c>
      <c r="AQ127">
        <v>95.12</v>
      </c>
      <c r="AR127">
        <v>24.889999999999997</v>
      </c>
      <c r="AS127">
        <v>0</v>
      </c>
      <c r="AT127">
        <v>103</v>
      </c>
      <c r="AU127">
        <v>60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92</v>
      </c>
      <c r="BM127">
        <v>33001</v>
      </c>
      <c r="BN127">
        <v>0</v>
      </c>
      <c r="BO127" t="s">
        <v>3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103</v>
      </c>
      <c r="CA127">
        <v>60</v>
      </c>
      <c r="CB127" t="s">
        <v>3</v>
      </c>
      <c r="CE127">
        <v>0</v>
      </c>
      <c r="CF127">
        <v>0</v>
      </c>
      <c r="CG127">
        <v>0</v>
      </c>
      <c r="CM127">
        <v>0</v>
      </c>
      <c r="CN127" t="s">
        <v>1171</v>
      </c>
      <c r="CO127">
        <v>0</v>
      </c>
      <c r="CP127">
        <f t="shared" si="88"/>
        <v>0</v>
      </c>
      <c r="CQ127">
        <f>SUMIF(SmtRes!AQ349:'SmtRes'!AQ358,"=1",SmtRes!AA349:'SmtRes'!AA358)</f>
        <v>0</v>
      </c>
      <c r="CR127">
        <f>SUMIF(SmtRes!AQ349:'SmtRes'!AQ358,"=1",SmtRes!AB349:'SmtRes'!AB358)</f>
        <v>2965.9000000000005</v>
      </c>
      <c r="CS127">
        <f>SUMIF(SmtRes!AQ349:'SmtRes'!AQ358,"=1",SmtRes!AC349:'SmtRes'!AC358)</f>
        <v>2290.1</v>
      </c>
      <c r="CT127">
        <f>SUMIF(SmtRes!AQ349:'SmtRes'!AQ358,"=1",SmtRes!AD349:'SmtRes'!AD358)</f>
        <v>2052.5</v>
      </c>
      <c r="CU127">
        <f t="shared" si="89"/>
        <v>0</v>
      </c>
      <c r="CV127">
        <f>SUMIF(SmtRes!AQ349:'SmtRes'!AQ358,"=1",SmtRes!BU349:'SmtRes'!BU358)</f>
        <v>128.41200000000001</v>
      </c>
      <c r="CW127">
        <f>SUMIF(SmtRes!AQ349:'SmtRes'!AQ358,"=1",SmtRes!BV349:'SmtRes'!BV358)</f>
        <v>33.601500000000001</v>
      </c>
      <c r="CX127">
        <f t="shared" si="90"/>
        <v>0</v>
      </c>
      <c r="CY127">
        <f t="shared" si="91"/>
        <v>0</v>
      </c>
      <c r="CZ127">
        <f t="shared" si="92"/>
        <v>0</v>
      </c>
      <c r="DB127">
        <v>99</v>
      </c>
      <c r="DC127" t="s">
        <v>3</v>
      </c>
      <c r="DD127" t="s">
        <v>3</v>
      </c>
      <c r="DE127" t="s">
        <v>42</v>
      </c>
      <c r="DF127" t="s">
        <v>42</v>
      </c>
      <c r="DG127" t="s">
        <v>42</v>
      </c>
      <c r="DH127" t="s">
        <v>3</v>
      </c>
      <c r="DI127" t="s">
        <v>42</v>
      </c>
      <c r="DJ127" t="s">
        <v>42</v>
      </c>
      <c r="DK127" t="s">
        <v>3</v>
      </c>
      <c r="DL127" t="s">
        <v>3</v>
      </c>
      <c r="DM127" t="s">
        <v>3</v>
      </c>
      <c r="DN127">
        <v>0</v>
      </c>
      <c r="DO127">
        <v>0</v>
      </c>
      <c r="DP127">
        <v>1</v>
      </c>
      <c r="DQ127">
        <v>1</v>
      </c>
      <c r="DU127">
        <v>1013</v>
      </c>
      <c r="DV127" t="s">
        <v>91</v>
      </c>
      <c r="DW127" t="s">
        <v>93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80675385</v>
      </c>
      <c r="EF127">
        <v>2</v>
      </c>
      <c r="EG127" t="s">
        <v>43</v>
      </c>
      <c r="EH127">
        <v>27</v>
      </c>
      <c r="EI127" t="s">
        <v>44</v>
      </c>
      <c r="EJ127">
        <v>1</v>
      </c>
      <c r="EK127">
        <v>33001</v>
      </c>
      <c r="EL127" t="s">
        <v>44</v>
      </c>
      <c r="EM127" t="s">
        <v>45</v>
      </c>
      <c r="EO127" t="s">
        <v>46</v>
      </c>
      <c r="EQ127">
        <v>132096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95.12</v>
      </c>
      <c r="EX127">
        <v>24.89</v>
      </c>
      <c r="EY127">
        <v>0</v>
      </c>
      <c r="FQ127">
        <v>0</v>
      </c>
      <c r="FR127">
        <v>0</v>
      </c>
      <c r="FS127">
        <v>0</v>
      </c>
      <c r="FX127">
        <v>103</v>
      </c>
      <c r="FY127">
        <v>60</v>
      </c>
      <c r="GA127" t="s">
        <v>3</v>
      </c>
      <c r="GD127">
        <v>1</v>
      </c>
      <c r="GF127">
        <v>-1946800449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80"/>
        <v>0</v>
      </c>
      <c r="GM127">
        <f t="shared" si="81"/>
        <v>0</v>
      </c>
      <c r="GN127">
        <f t="shared" si="82"/>
        <v>0</v>
      </c>
      <c r="GO127">
        <f t="shared" si="83"/>
        <v>0</v>
      </c>
      <c r="GP127">
        <f t="shared" si="84"/>
        <v>0</v>
      </c>
      <c r="GR127">
        <v>0</v>
      </c>
      <c r="GS127">
        <v>3</v>
      </c>
      <c r="GT127">
        <v>0</v>
      </c>
      <c r="GU127" t="s">
        <v>3</v>
      </c>
      <c r="GV127">
        <f t="shared" si="85"/>
        <v>0</v>
      </c>
      <c r="GW127">
        <v>1</v>
      </c>
      <c r="GX127">
        <f t="shared" si="86"/>
        <v>0</v>
      </c>
      <c r="HA127">
        <v>0</v>
      </c>
      <c r="HB127">
        <v>0</v>
      </c>
      <c r="HC127">
        <f t="shared" si="93"/>
        <v>0</v>
      </c>
      <c r="HE127" t="s">
        <v>3</v>
      </c>
      <c r="HF127" t="s">
        <v>3</v>
      </c>
      <c r="HM127" t="s">
        <v>3</v>
      </c>
      <c r="HN127" t="s">
        <v>47</v>
      </c>
      <c r="HO127" t="s">
        <v>48</v>
      </c>
      <c r="HP127" t="s">
        <v>44</v>
      </c>
      <c r="HQ127" t="s">
        <v>44</v>
      </c>
      <c r="HS127">
        <v>0</v>
      </c>
      <c r="IK127">
        <v>0</v>
      </c>
    </row>
    <row r="128" spans="1:245" x14ac:dyDescent="0.2">
      <c r="A128">
        <v>17</v>
      </c>
      <c r="B128">
        <v>1</v>
      </c>
      <c r="C128">
        <f>ROW(SmtRes!A368)</f>
        <v>368</v>
      </c>
      <c r="D128">
        <f>ROW(EtalonRes!A463)</f>
        <v>463</v>
      </c>
      <c r="E128" t="s">
        <v>3</v>
      </c>
      <c r="F128" t="s">
        <v>94</v>
      </c>
      <c r="G128" t="s">
        <v>323</v>
      </c>
      <c r="H128" t="s">
        <v>40</v>
      </c>
      <c r="I128">
        <v>0</v>
      </c>
      <c r="J128">
        <v>0</v>
      </c>
      <c r="K128">
        <v>0</v>
      </c>
      <c r="O128">
        <f t="shared" si="87"/>
        <v>0</v>
      </c>
      <c r="P128">
        <f>SUMIF(SmtRes!AQ359:'SmtRes'!AQ368,"=1",SmtRes!DF359:'SmtRes'!DF368)</f>
        <v>0</v>
      </c>
      <c r="Q128">
        <f>SUMIF(SmtRes!AQ359:'SmtRes'!AQ368,"=1",SmtRes!DG359:'SmtRes'!DG368)</f>
        <v>0</v>
      </c>
      <c r="R128">
        <f>SUMIF(SmtRes!AQ359:'SmtRes'!AQ368,"=1",SmtRes!DH359:'SmtRes'!DH368)</f>
        <v>0</v>
      </c>
      <c r="S128">
        <f>SUMIF(SmtRes!AQ359:'SmtRes'!AQ368,"=1",SmtRes!DI359:'SmtRes'!DI368)</f>
        <v>0</v>
      </c>
      <c r="T128">
        <f t="shared" si="73"/>
        <v>0</v>
      </c>
      <c r="U128">
        <f>SUMIF(SmtRes!AQ359:'SmtRes'!AQ368,"=1",SmtRes!CV359:'SmtRes'!CV368)</f>
        <v>0</v>
      </c>
      <c r="V128">
        <f>SUMIF(SmtRes!AQ359:'SmtRes'!AQ368,"=1",SmtRes!CW359:'SmtRes'!CW368)</f>
        <v>0</v>
      </c>
      <c r="W128">
        <f t="shared" si="74"/>
        <v>0</v>
      </c>
      <c r="X128">
        <f t="shared" si="75"/>
        <v>0</v>
      </c>
      <c r="Y128">
        <f t="shared" si="76"/>
        <v>0</v>
      </c>
      <c r="AA128">
        <v>-1</v>
      </c>
      <c r="AB128">
        <f t="shared" si="77"/>
        <v>3462.1736999999998</v>
      </c>
      <c r="AC128">
        <f>ROUND((SUM(SmtRes!BQ359:'SmtRes'!BQ368)),6)</f>
        <v>1634.6611499999999</v>
      </c>
      <c r="AD128">
        <f>ROUND((((SUM(SmtRes!BR359:'SmtRes'!BR368))-(SUM(SmtRes!BS359:'SmtRes'!BS368)))+AE128),6)</f>
        <v>300.96602999999999</v>
      </c>
      <c r="AE128">
        <f>ROUND((SUM(SmtRes!BS359:'SmtRes'!BS368)),6)</f>
        <v>151.7535</v>
      </c>
      <c r="AF128">
        <f>ROUND((SUM(SmtRes!BT359:'SmtRes'!BT368)),6)</f>
        <v>1526.5465200000001</v>
      </c>
      <c r="AG128">
        <f t="shared" si="78"/>
        <v>0</v>
      </c>
      <c r="AH128">
        <f>(SUM(SmtRes!BU359:'SmtRes'!BU368))</f>
        <v>2.7810000000000001</v>
      </c>
      <c r="AI128">
        <f>(SUM(SmtRes!BV359:'SmtRes'!BV368))</f>
        <v>0.24299999999999999</v>
      </c>
      <c r="AJ128">
        <f t="shared" si="79"/>
        <v>0</v>
      </c>
      <c r="AK128">
        <v>3100.7841499999995</v>
      </c>
      <c r="AL128">
        <v>1634.6611499999999</v>
      </c>
      <c r="AM128">
        <v>222.93780000000001</v>
      </c>
      <c r="AN128">
        <v>112.41</v>
      </c>
      <c r="AO128">
        <v>1130.7752</v>
      </c>
      <c r="AP128">
        <v>0</v>
      </c>
      <c r="AQ128">
        <v>2.06</v>
      </c>
      <c r="AR128">
        <v>0.18</v>
      </c>
      <c r="AS128">
        <v>0</v>
      </c>
      <c r="AT128">
        <v>97</v>
      </c>
      <c r="AU128">
        <v>51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3</v>
      </c>
      <c r="BE128" t="s">
        <v>3</v>
      </c>
      <c r="BF128" t="s">
        <v>3</v>
      </c>
      <c r="BG128" t="s">
        <v>3</v>
      </c>
      <c r="BH128">
        <v>0</v>
      </c>
      <c r="BI128">
        <v>2</v>
      </c>
      <c r="BJ128" t="s">
        <v>96</v>
      </c>
      <c r="BM128">
        <v>108001</v>
      </c>
      <c r="BN128">
        <v>0</v>
      </c>
      <c r="BO128" t="s">
        <v>3</v>
      </c>
      <c r="BP128">
        <v>0</v>
      </c>
      <c r="BQ128">
        <v>3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97</v>
      </c>
      <c r="CA128">
        <v>51</v>
      </c>
      <c r="CB128" t="s">
        <v>3</v>
      </c>
      <c r="CE128">
        <v>0</v>
      </c>
      <c r="CF128">
        <v>0</v>
      </c>
      <c r="CG128">
        <v>0</v>
      </c>
      <c r="CM128">
        <v>0</v>
      </c>
      <c r="CN128" t="s">
        <v>1171</v>
      </c>
      <c r="CO128">
        <v>0</v>
      </c>
      <c r="CP128">
        <f t="shared" si="88"/>
        <v>0</v>
      </c>
      <c r="CQ128">
        <f>SUMIF(SmtRes!AQ359:'SmtRes'!AQ368,"=1",SmtRes!AA359:'SmtRes'!AA368)</f>
        <v>144676.57</v>
      </c>
      <c r="CR128">
        <f>SUMIF(SmtRes!AQ359:'SmtRes'!AQ368,"=1",SmtRes!AB359:'SmtRes'!AB368)</f>
        <v>2268.91</v>
      </c>
      <c r="CS128">
        <f>SUMIF(SmtRes!AQ359:'SmtRes'!AQ368,"=1",SmtRes!AC359:'SmtRes'!AC368)</f>
        <v>1249</v>
      </c>
      <c r="CT128">
        <f>SUMIF(SmtRes!AQ359:'SmtRes'!AQ368,"=1",SmtRes!AD359:'SmtRes'!AD368)</f>
        <v>548.91999999999996</v>
      </c>
      <c r="CU128">
        <f t="shared" si="89"/>
        <v>0</v>
      </c>
      <c r="CV128">
        <f>SUMIF(SmtRes!AQ359:'SmtRes'!AQ368,"=1",SmtRes!BU359:'SmtRes'!BU368)</f>
        <v>2.7810000000000001</v>
      </c>
      <c r="CW128">
        <f>SUMIF(SmtRes!AQ359:'SmtRes'!AQ368,"=1",SmtRes!BV359:'SmtRes'!BV368)</f>
        <v>0.24299999999999999</v>
      </c>
      <c r="CX128">
        <f t="shared" si="90"/>
        <v>0</v>
      </c>
      <c r="CY128">
        <f t="shared" si="91"/>
        <v>0</v>
      </c>
      <c r="CZ128">
        <f t="shared" si="92"/>
        <v>0</v>
      </c>
      <c r="DB128">
        <v>101</v>
      </c>
      <c r="DC128" t="s">
        <v>3</v>
      </c>
      <c r="DD128" t="s">
        <v>3</v>
      </c>
      <c r="DE128" t="s">
        <v>42</v>
      </c>
      <c r="DF128" t="s">
        <v>42</v>
      </c>
      <c r="DG128" t="s">
        <v>42</v>
      </c>
      <c r="DH128" t="s">
        <v>3</v>
      </c>
      <c r="DI128" t="s">
        <v>42</v>
      </c>
      <c r="DJ128" t="s">
        <v>42</v>
      </c>
      <c r="DK128" t="s">
        <v>3</v>
      </c>
      <c r="DL128" t="s">
        <v>3</v>
      </c>
      <c r="DM128" t="s">
        <v>3</v>
      </c>
      <c r="DN128">
        <v>0</v>
      </c>
      <c r="DO128">
        <v>0</v>
      </c>
      <c r="DP128">
        <v>1</v>
      </c>
      <c r="DQ128">
        <v>1</v>
      </c>
      <c r="DU128">
        <v>1013</v>
      </c>
      <c r="DV128" t="s">
        <v>40</v>
      </c>
      <c r="DW128" t="s">
        <v>40</v>
      </c>
      <c r="DX128">
        <v>1</v>
      </c>
      <c r="DZ128" t="s">
        <v>3</v>
      </c>
      <c r="EA128" t="s">
        <v>3</v>
      </c>
      <c r="EB128" t="s">
        <v>3</v>
      </c>
      <c r="EC128" t="s">
        <v>3</v>
      </c>
      <c r="EE128">
        <v>80675208</v>
      </c>
      <c r="EF128">
        <v>3</v>
      </c>
      <c r="EG128" t="s">
        <v>31</v>
      </c>
      <c r="EH128">
        <v>0</v>
      </c>
      <c r="EI128" t="s">
        <v>3</v>
      </c>
      <c r="EJ128">
        <v>2</v>
      </c>
      <c r="EK128">
        <v>108001</v>
      </c>
      <c r="EL128" t="s">
        <v>32</v>
      </c>
      <c r="EM128" t="s">
        <v>33</v>
      </c>
      <c r="EO128" t="s">
        <v>46</v>
      </c>
      <c r="EQ128">
        <v>132096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2.06</v>
      </c>
      <c r="EX128">
        <v>0.18</v>
      </c>
      <c r="EY128">
        <v>0</v>
      </c>
      <c r="FQ128">
        <v>0</v>
      </c>
      <c r="FR128">
        <v>0</v>
      </c>
      <c r="FS128">
        <v>0</v>
      </c>
      <c r="FX128">
        <v>97</v>
      </c>
      <c r="FY128">
        <v>51</v>
      </c>
      <c r="GA128" t="s">
        <v>3</v>
      </c>
      <c r="GD128">
        <v>1</v>
      </c>
      <c r="GF128">
        <v>-211617453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80"/>
        <v>0</v>
      </c>
      <c r="GM128">
        <f t="shared" si="81"/>
        <v>0</v>
      </c>
      <c r="GN128">
        <f t="shared" si="82"/>
        <v>0</v>
      </c>
      <c r="GO128">
        <f t="shared" si="83"/>
        <v>0</v>
      </c>
      <c r="GP128">
        <f t="shared" si="84"/>
        <v>0</v>
      </c>
      <c r="GR128">
        <v>0</v>
      </c>
      <c r="GS128">
        <v>3</v>
      </c>
      <c r="GT128">
        <v>0</v>
      </c>
      <c r="GU128" t="s">
        <v>3</v>
      </c>
      <c r="GV128">
        <f t="shared" si="85"/>
        <v>0</v>
      </c>
      <c r="GW128">
        <v>1</v>
      </c>
      <c r="GX128">
        <f t="shared" si="86"/>
        <v>0</v>
      </c>
      <c r="HA128">
        <v>0</v>
      </c>
      <c r="HB128">
        <v>0</v>
      </c>
      <c r="HC128">
        <f t="shared" si="93"/>
        <v>0</v>
      </c>
      <c r="HE128" t="s">
        <v>3</v>
      </c>
      <c r="HF128" t="s">
        <v>3</v>
      </c>
      <c r="HM128" t="s">
        <v>3</v>
      </c>
      <c r="HN128" t="s">
        <v>35</v>
      </c>
      <c r="HO128" t="s">
        <v>36</v>
      </c>
      <c r="HP128" t="s">
        <v>32</v>
      </c>
      <c r="HQ128" t="s">
        <v>32</v>
      </c>
      <c r="HS128">
        <v>0</v>
      </c>
      <c r="IK128">
        <v>0</v>
      </c>
    </row>
    <row r="129" spans="1:245" x14ac:dyDescent="0.2">
      <c r="A129">
        <v>18</v>
      </c>
      <c r="B129">
        <v>1</v>
      </c>
      <c r="C129">
        <v>368</v>
      </c>
      <c r="E129" t="s">
        <v>3</v>
      </c>
      <c r="F129" t="s">
        <v>235</v>
      </c>
      <c r="G129" t="s">
        <v>236</v>
      </c>
      <c r="H129" t="s">
        <v>237</v>
      </c>
      <c r="I129">
        <f>J129</f>
        <v>2</v>
      </c>
      <c r="J129">
        <v>2</v>
      </c>
      <c r="K129">
        <v>2</v>
      </c>
      <c r="O129">
        <f>ROUND(P129,2)</f>
        <v>0</v>
      </c>
      <c r="P129">
        <f>ROUND(ROUND(ROUND(SUMIF(SmtRes!AQ359:'SmtRes'!AQ368,"=1",SmtRes!CU359:'SmtRes'!CU368),2),2)*I129/100,2)</f>
        <v>0</v>
      </c>
      <c r="Q129">
        <f>ROUND(CR129*I129,2)</f>
        <v>0</v>
      </c>
      <c r="R129">
        <f>ROUND(CS129*I129,2)</f>
        <v>0</v>
      </c>
      <c r="S129">
        <f>ROUND(CT129*I129,2)</f>
        <v>0</v>
      </c>
      <c r="T129">
        <f t="shared" si="73"/>
        <v>0</v>
      </c>
      <c r="U129">
        <f>ROUND(CV129*I129,7)</f>
        <v>0</v>
      </c>
      <c r="V129">
        <f>ROUND(CW129*I129,7)</f>
        <v>0</v>
      </c>
      <c r="W129">
        <f t="shared" si="74"/>
        <v>0</v>
      </c>
      <c r="X129">
        <f t="shared" si="75"/>
        <v>0</v>
      </c>
      <c r="Y129">
        <f t="shared" si="76"/>
        <v>0</v>
      </c>
      <c r="AA129">
        <v>-1</v>
      </c>
      <c r="AB129">
        <f t="shared" si="77"/>
        <v>0</v>
      </c>
      <c r="AC129">
        <f>ROUND((ES129),6)</f>
        <v>0</v>
      </c>
      <c r="AD129">
        <f>ROUND((((ET129)-(EU129))+AE129),6)</f>
        <v>0</v>
      </c>
      <c r="AE129">
        <f>ROUND((EU129),6)</f>
        <v>0</v>
      </c>
      <c r="AF129">
        <f>ROUND((EV129),6)</f>
        <v>0</v>
      </c>
      <c r="AG129">
        <f t="shared" si="78"/>
        <v>0</v>
      </c>
      <c r="AH129">
        <f>(EW129)</f>
        <v>0</v>
      </c>
      <c r="AI129">
        <f>(EX129)</f>
        <v>0</v>
      </c>
      <c r="AJ129">
        <f t="shared" si="79"/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97</v>
      </c>
      <c r="AU129">
        <v>51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3</v>
      </c>
      <c r="BE129" t="s">
        <v>3</v>
      </c>
      <c r="BF129" t="s">
        <v>3</v>
      </c>
      <c r="BG129" t="s">
        <v>3</v>
      </c>
      <c r="BH129">
        <v>3</v>
      </c>
      <c r="BI129">
        <v>2</v>
      </c>
      <c r="BJ129" t="s">
        <v>3</v>
      </c>
      <c r="BM129">
        <v>108001</v>
      </c>
      <c r="BN129">
        <v>0</v>
      </c>
      <c r="BO129" t="s">
        <v>3</v>
      </c>
      <c r="BP129">
        <v>0</v>
      </c>
      <c r="BQ129">
        <v>3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3</v>
      </c>
      <c r="BZ129">
        <v>97</v>
      </c>
      <c r="CA129">
        <v>51</v>
      </c>
      <c r="CB129" t="s">
        <v>3</v>
      </c>
      <c r="CE129">
        <v>0</v>
      </c>
      <c r="CF129">
        <v>0</v>
      </c>
      <c r="CG129">
        <v>0</v>
      </c>
      <c r="CM129">
        <v>0</v>
      </c>
      <c r="CN129" t="s">
        <v>3</v>
      </c>
      <c r="CO129">
        <v>0</v>
      </c>
      <c r="CP129">
        <f>0</f>
        <v>0</v>
      </c>
      <c r="CQ129">
        <f>0</f>
        <v>0</v>
      </c>
      <c r="CR129">
        <f>0</f>
        <v>0</v>
      </c>
      <c r="CS129">
        <f>0</f>
        <v>0</v>
      </c>
      <c r="CT129">
        <f>0</f>
        <v>0</v>
      </c>
      <c r="CU129">
        <f>0</f>
        <v>0</v>
      </c>
      <c r="CV129">
        <f>0</f>
        <v>0</v>
      </c>
      <c r="CW129">
        <f>0</f>
        <v>0</v>
      </c>
      <c r="CX129">
        <f>0</f>
        <v>0</v>
      </c>
      <c r="CY129">
        <f>0</f>
        <v>0</v>
      </c>
      <c r="CZ129">
        <f>0</f>
        <v>0</v>
      </c>
      <c r="DC129" t="s">
        <v>3</v>
      </c>
      <c r="DD129" t="s">
        <v>3</v>
      </c>
      <c r="DE129" t="s">
        <v>3</v>
      </c>
      <c r="DF129" t="s">
        <v>3</v>
      </c>
      <c r="DG129" t="s">
        <v>3</v>
      </c>
      <c r="DH129" t="s">
        <v>3</v>
      </c>
      <c r="DI129" t="s">
        <v>3</v>
      </c>
      <c r="DJ129" t="s">
        <v>3</v>
      </c>
      <c r="DK129" t="s">
        <v>3</v>
      </c>
      <c r="DL129" t="s">
        <v>3</v>
      </c>
      <c r="DM129" t="s">
        <v>3</v>
      </c>
      <c r="DN129">
        <v>0</v>
      </c>
      <c r="DO129">
        <v>0</v>
      </c>
      <c r="DP129">
        <v>1</v>
      </c>
      <c r="DQ129">
        <v>1</v>
      </c>
      <c r="DU129">
        <v>1013</v>
      </c>
      <c r="DV129" t="s">
        <v>237</v>
      </c>
      <c r="DW129" t="s">
        <v>237</v>
      </c>
      <c r="DX129">
        <v>1</v>
      </c>
      <c r="DZ129" t="s">
        <v>3</v>
      </c>
      <c r="EA129" t="s">
        <v>3</v>
      </c>
      <c r="EB129" t="s">
        <v>3</v>
      </c>
      <c r="EC129" t="s">
        <v>3</v>
      </c>
      <c r="EE129">
        <v>80675208</v>
      </c>
      <c r="EF129">
        <v>3</v>
      </c>
      <c r="EG129" t="s">
        <v>31</v>
      </c>
      <c r="EH129">
        <v>0</v>
      </c>
      <c r="EI129" t="s">
        <v>3</v>
      </c>
      <c r="EJ129">
        <v>2</v>
      </c>
      <c r="EK129">
        <v>108001</v>
      </c>
      <c r="EL129" t="s">
        <v>32</v>
      </c>
      <c r="EM129" t="s">
        <v>33</v>
      </c>
      <c r="EO129" t="s">
        <v>3</v>
      </c>
      <c r="EQ129">
        <v>1024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FQ129">
        <v>0</v>
      </c>
      <c r="FR129">
        <v>0</v>
      </c>
      <c r="FS129">
        <v>0</v>
      </c>
      <c r="FX129">
        <v>97</v>
      </c>
      <c r="FY129">
        <v>51</v>
      </c>
      <c r="GA129" t="s">
        <v>3</v>
      </c>
      <c r="GD129">
        <v>1</v>
      </c>
      <c r="GF129">
        <v>274903907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80"/>
        <v>0</v>
      </c>
      <c r="GM129">
        <f t="shared" si="81"/>
        <v>0</v>
      </c>
      <c r="GN129">
        <f t="shared" si="82"/>
        <v>0</v>
      </c>
      <c r="GO129">
        <f t="shared" si="83"/>
        <v>0</v>
      </c>
      <c r="GP129">
        <f t="shared" si="84"/>
        <v>0</v>
      </c>
      <c r="GR129">
        <v>0</v>
      </c>
      <c r="GS129">
        <v>3</v>
      </c>
      <c r="GT129">
        <v>0</v>
      </c>
      <c r="GU129" t="s">
        <v>3</v>
      </c>
      <c r="GV129">
        <f t="shared" si="85"/>
        <v>0</v>
      </c>
      <c r="GW129">
        <v>1</v>
      </c>
      <c r="GX129">
        <f t="shared" si="86"/>
        <v>0</v>
      </c>
      <c r="HA129">
        <v>0</v>
      </c>
      <c r="HB129">
        <v>0</v>
      </c>
      <c r="HC129">
        <f>0</f>
        <v>0</v>
      </c>
      <c r="HE129" t="s">
        <v>3</v>
      </c>
      <c r="HF129" t="s">
        <v>3</v>
      </c>
      <c r="HM129" t="s">
        <v>3</v>
      </c>
      <c r="HN129" t="s">
        <v>35</v>
      </c>
      <c r="HO129" t="s">
        <v>36</v>
      </c>
      <c r="HP129" t="s">
        <v>32</v>
      </c>
      <c r="HQ129" t="s">
        <v>32</v>
      </c>
      <c r="HS129">
        <v>0</v>
      </c>
      <c r="IK129">
        <v>0</v>
      </c>
    </row>
    <row r="130" spans="1:245" x14ac:dyDescent="0.2">
      <c r="A130">
        <v>17</v>
      </c>
      <c r="B130">
        <v>1</v>
      </c>
      <c r="C130">
        <f>ROW(SmtRes!A381)</f>
        <v>381</v>
      </c>
      <c r="D130">
        <f>ROW(EtalonRes!A476)</f>
        <v>476</v>
      </c>
      <c r="E130" t="s">
        <v>3</v>
      </c>
      <c r="F130" t="s">
        <v>97</v>
      </c>
      <c r="G130" t="s">
        <v>98</v>
      </c>
      <c r="H130" t="s">
        <v>99</v>
      </c>
      <c r="I130">
        <v>0</v>
      </c>
      <c r="J130">
        <v>0</v>
      </c>
      <c r="K130">
        <v>0</v>
      </c>
      <c r="O130">
        <f>ROUND(CP130,2)</f>
        <v>0</v>
      </c>
      <c r="P130">
        <f>SUMIF(SmtRes!AQ369:'SmtRes'!AQ381,"=1",SmtRes!DF369:'SmtRes'!DF381)</f>
        <v>0</v>
      </c>
      <c r="Q130">
        <f>SUMIF(SmtRes!AQ369:'SmtRes'!AQ381,"=1",SmtRes!DG369:'SmtRes'!DG381)</f>
        <v>0</v>
      </c>
      <c r="R130">
        <f>SUMIF(SmtRes!AQ369:'SmtRes'!AQ381,"=1",SmtRes!DH369:'SmtRes'!DH381)</f>
        <v>0</v>
      </c>
      <c r="S130">
        <f>SUMIF(SmtRes!AQ369:'SmtRes'!AQ381,"=1",SmtRes!DI369:'SmtRes'!DI381)</f>
        <v>0</v>
      </c>
      <c r="T130">
        <f t="shared" si="73"/>
        <v>0</v>
      </c>
      <c r="U130">
        <f>SUMIF(SmtRes!AQ369:'SmtRes'!AQ381,"=1",SmtRes!CV369:'SmtRes'!CV381)</f>
        <v>0</v>
      </c>
      <c r="V130">
        <f>SUMIF(SmtRes!AQ369:'SmtRes'!AQ381,"=1",SmtRes!CW369:'SmtRes'!CW381)</f>
        <v>0</v>
      </c>
      <c r="W130">
        <f t="shared" si="74"/>
        <v>0</v>
      </c>
      <c r="X130">
        <f t="shared" si="75"/>
        <v>0</v>
      </c>
      <c r="Y130">
        <f t="shared" si="76"/>
        <v>0</v>
      </c>
      <c r="AA130">
        <v>-1</v>
      </c>
      <c r="AB130">
        <f t="shared" si="77"/>
        <v>23504.263838999999</v>
      </c>
      <c r="AC130">
        <f>ROUND((SUM(SmtRes!BQ369:'SmtRes'!BQ381)),6)</f>
        <v>11056.725729</v>
      </c>
      <c r="AD130">
        <f>ROUND((((SUM(SmtRes!BR369:'SmtRes'!BR381))-(SUM(SmtRes!BS369:'SmtRes'!BS381)))+AE130),6)</f>
        <v>2499.72561</v>
      </c>
      <c r="AE130">
        <f>ROUND((SUM(SmtRes!BS369:'SmtRes'!BS381)),6)</f>
        <v>1466.2231200000001</v>
      </c>
      <c r="AF130">
        <f>ROUND((SUM(SmtRes!BT369:'SmtRes'!BT381)),6)</f>
        <v>9947.8125</v>
      </c>
      <c r="AG130">
        <f t="shared" si="78"/>
        <v>0</v>
      </c>
      <c r="AH130">
        <f>(SUM(SmtRes!BU369:'SmtRes'!BU381))</f>
        <v>20.25</v>
      </c>
      <c r="AI130">
        <f>(SUM(SmtRes!BV369:'SmtRes'!BV381))</f>
        <v>2.5110000000000001</v>
      </c>
      <c r="AJ130">
        <f t="shared" si="79"/>
        <v>0</v>
      </c>
      <c r="AK130">
        <v>21363.215529000001</v>
      </c>
      <c r="AL130">
        <v>11056.725729000002</v>
      </c>
      <c r="AM130">
        <v>1851.6486</v>
      </c>
      <c r="AN130">
        <v>1086.0912000000001</v>
      </c>
      <c r="AO130">
        <v>7368.75</v>
      </c>
      <c r="AP130">
        <v>0</v>
      </c>
      <c r="AQ130">
        <v>15</v>
      </c>
      <c r="AR130">
        <v>1.86</v>
      </c>
      <c r="AS130">
        <v>0</v>
      </c>
      <c r="AT130">
        <v>90</v>
      </c>
      <c r="AU130">
        <v>46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2</v>
      </c>
      <c r="BJ130" t="s">
        <v>100</v>
      </c>
      <c r="BM130">
        <v>110006</v>
      </c>
      <c r="BN130">
        <v>0</v>
      </c>
      <c r="BO130" t="s">
        <v>3</v>
      </c>
      <c r="BP130">
        <v>0</v>
      </c>
      <c r="BQ130">
        <v>3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90</v>
      </c>
      <c r="CA130">
        <v>46</v>
      </c>
      <c r="CB130" t="s">
        <v>3</v>
      </c>
      <c r="CE130">
        <v>0</v>
      </c>
      <c r="CF130">
        <v>0</v>
      </c>
      <c r="CG130">
        <v>0</v>
      </c>
      <c r="CM130">
        <v>0</v>
      </c>
      <c r="CN130" t="s">
        <v>1171</v>
      </c>
      <c r="CO130">
        <v>0</v>
      </c>
      <c r="CP130">
        <f>(P130+Q130+S130+R130)</f>
        <v>0</v>
      </c>
      <c r="CQ130">
        <f>SUMIF(SmtRes!AQ369:'SmtRes'!AQ381,"=1",SmtRes!AA369:'SmtRes'!AA381)</f>
        <v>569072.07999999996</v>
      </c>
      <c r="CR130">
        <f>SUMIF(SmtRes!AQ369:'SmtRes'!AQ381,"=1",SmtRes!AB369:'SmtRes'!AB381)</f>
        <v>1214.52</v>
      </c>
      <c r="CS130">
        <f>SUMIF(SmtRes!AQ369:'SmtRes'!AQ381,"=1",SmtRes!AC369:'SmtRes'!AC381)</f>
        <v>583.91999999999996</v>
      </c>
      <c r="CT130">
        <f>SUMIF(SmtRes!AQ369:'SmtRes'!AQ381,"=1",SmtRes!AD369:'SmtRes'!AD381)</f>
        <v>491.25</v>
      </c>
      <c r="CU130">
        <f>AG130</f>
        <v>0</v>
      </c>
      <c r="CV130">
        <f>SUMIF(SmtRes!AQ369:'SmtRes'!AQ381,"=1",SmtRes!BU369:'SmtRes'!BU381)</f>
        <v>20.25</v>
      </c>
      <c r="CW130">
        <f>SUMIF(SmtRes!AQ369:'SmtRes'!AQ381,"=1",SmtRes!BV369:'SmtRes'!BV381)</f>
        <v>2.5110000000000001</v>
      </c>
      <c r="CX130">
        <f>AJ130</f>
        <v>0</v>
      </c>
      <c r="CY130">
        <f>(((S130+R130)*AT130)/100)</f>
        <v>0</v>
      </c>
      <c r="CZ130">
        <f>(((S130+R130)*AU130)/100)</f>
        <v>0</v>
      </c>
      <c r="DB130">
        <v>103</v>
      </c>
      <c r="DC130" t="s">
        <v>3</v>
      </c>
      <c r="DD130" t="s">
        <v>3</v>
      </c>
      <c r="DE130" t="s">
        <v>42</v>
      </c>
      <c r="DF130" t="s">
        <v>42</v>
      </c>
      <c r="DG130" t="s">
        <v>42</v>
      </c>
      <c r="DH130" t="s">
        <v>3</v>
      </c>
      <c r="DI130" t="s">
        <v>42</v>
      </c>
      <c r="DJ130" t="s">
        <v>42</v>
      </c>
      <c r="DK130" t="s">
        <v>3</v>
      </c>
      <c r="DL130" t="s">
        <v>3</v>
      </c>
      <c r="DM130" t="s">
        <v>3</v>
      </c>
      <c r="DN130">
        <v>0</v>
      </c>
      <c r="DO130">
        <v>0</v>
      </c>
      <c r="DP130">
        <v>1</v>
      </c>
      <c r="DQ130">
        <v>1</v>
      </c>
      <c r="DU130">
        <v>1013</v>
      </c>
      <c r="DV130" t="s">
        <v>99</v>
      </c>
      <c r="DW130" t="s">
        <v>99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80675252</v>
      </c>
      <c r="EF130">
        <v>3</v>
      </c>
      <c r="EG130" t="s">
        <v>31</v>
      </c>
      <c r="EH130">
        <v>0</v>
      </c>
      <c r="EI130" t="s">
        <v>3</v>
      </c>
      <c r="EJ130">
        <v>2</v>
      </c>
      <c r="EK130">
        <v>110006</v>
      </c>
      <c r="EL130" t="s">
        <v>101</v>
      </c>
      <c r="EM130" t="s">
        <v>102</v>
      </c>
      <c r="EO130" t="s">
        <v>46</v>
      </c>
      <c r="EQ130">
        <v>132096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15</v>
      </c>
      <c r="EX130">
        <v>1.86</v>
      </c>
      <c r="EY130">
        <v>0</v>
      </c>
      <c r="FQ130">
        <v>0</v>
      </c>
      <c r="FR130">
        <v>0</v>
      </c>
      <c r="FS130">
        <v>0</v>
      </c>
      <c r="FX130">
        <v>90</v>
      </c>
      <c r="FY130">
        <v>46</v>
      </c>
      <c r="GA130" t="s">
        <v>3</v>
      </c>
      <c r="GD130">
        <v>1</v>
      </c>
      <c r="GF130">
        <v>-1092393314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80"/>
        <v>0</v>
      </c>
      <c r="GM130">
        <f t="shared" si="81"/>
        <v>0</v>
      </c>
      <c r="GN130">
        <f t="shared" si="82"/>
        <v>0</v>
      </c>
      <c r="GO130">
        <f t="shared" si="83"/>
        <v>0</v>
      </c>
      <c r="GP130">
        <f t="shared" si="84"/>
        <v>0</v>
      </c>
      <c r="GR130">
        <v>0</v>
      </c>
      <c r="GS130">
        <v>3</v>
      </c>
      <c r="GT130">
        <v>0</v>
      </c>
      <c r="GU130" t="s">
        <v>3</v>
      </c>
      <c r="GV130">
        <f t="shared" si="85"/>
        <v>0</v>
      </c>
      <c r="GW130">
        <v>1</v>
      </c>
      <c r="GX130">
        <f t="shared" si="86"/>
        <v>0</v>
      </c>
      <c r="HA130">
        <v>0</v>
      </c>
      <c r="HB130">
        <v>0</v>
      </c>
      <c r="HC130">
        <f>GV130*GW130</f>
        <v>0</v>
      </c>
      <c r="HE130" t="s">
        <v>3</v>
      </c>
      <c r="HF130" t="s">
        <v>3</v>
      </c>
      <c r="HM130" t="s">
        <v>3</v>
      </c>
      <c r="HN130" t="s">
        <v>103</v>
      </c>
      <c r="HO130" t="s">
        <v>104</v>
      </c>
      <c r="HP130" t="s">
        <v>101</v>
      </c>
      <c r="HQ130" t="s">
        <v>101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381</v>
      </c>
      <c r="E131" t="s">
        <v>3</v>
      </c>
      <c r="F131" t="s">
        <v>235</v>
      </c>
      <c r="G131" t="s">
        <v>236</v>
      </c>
      <c r="H131" t="s">
        <v>237</v>
      </c>
      <c r="I131">
        <f>J131</f>
        <v>2</v>
      </c>
      <c r="J131">
        <v>2</v>
      </c>
      <c r="K131">
        <v>2</v>
      </c>
      <c r="O131">
        <f>ROUND(P131,2)</f>
        <v>0</v>
      </c>
      <c r="P131">
        <f>ROUND(ROUND(ROUND(SUMIF(SmtRes!AQ369:'SmtRes'!AQ381,"=1",SmtRes!CU369:'SmtRes'!CU381),2),2)*I131/100,2)</f>
        <v>0</v>
      </c>
      <c r="Q131">
        <f>ROUND(CR131*I131,2)</f>
        <v>0</v>
      </c>
      <c r="R131">
        <f>ROUND(CS131*I131,2)</f>
        <v>0</v>
      </c>
      <c r="S131">
        <f>ROUND(CT131*I131,2)</f>
        <v>0</v>
      </c>
      <c r="T131">
        <f t="shared" si="73"/>
        <v>0</v>
      </c>
      <c r="U131">
        <f>ROUND(CV131*I131,7)</f>
        <v>0</v>
      </c>
      <c r="V131">
        <f>ROUND(CW131*I131,7)</f>
        <v>0</v>
      </c>
      <c r="W131">
        <f t="shared" si="74"/>
        <v>0</v>
      </c>
      <c r="X131">
        <f t="shared" si="75"/>
        <v>0</v>
      </c>
      <c r="Y131">
        <f t="shared" si="76"/>
        <v>0</v>
      </c>
      <c r="AA131">
        <v>-1</v>
      </c>
      <c r="AB131">
        <f t="shared" si="77"/>
        <v>0</v>
      </c>
      <c r="AC131">
        <f>ROUND((ES131),6)</f>
        <v>0</v>
      </c>
      <c r="AD131">
        <f>ROUND((((ET131)-(EU131))+AE131),6)</f>
        <v>0</v>
      </c>
      <c r="AE131">
        <f>ROUND((EU131),6)</f>
        <v>0</v>
      </c>
      <c r="AF131">
        <f>ROUND((EV131),6)</f>
        <v>0</v>
      </c>
      <c r="AG131">
        <f t="shared" si="78"/>
        <v>0</v>
      </c>
      <c r="AH131">
        <f>(EW131)</f>
        <v>0</v>
      </c>
      <c r="AI131">
        <f>(EX131)</f>
        <v>0</v>
      </c>
      <c r="AJ131">
        <f t="shared" si="79"/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90</v>
      </c>
      <c r="AU131">
        <v>46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2</v>
      </c>
      <c r="BJ131" t="s">
        <v>3</v>
      </c>
      <c r="BM131">
        <v>110006</v>
      </c>
      <c r="BN131">
        <v>0</v>
      </c>
      <c r="BO131" t="s">
        <v>3</v>
      </c>
      <c r="BP131">
        <v>0</v>
      </c>
      <c r="BQ131">
        <v>3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90</v>
      </c>
      <c r="CA131">
        <v>46</v>
      </c>
      <c r="CB131" t="s">
        <v>3</v>
      </c>
      <c r="CE131">
        <v>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>0</f>
        <v>0</v>
      </c>
      <c r="CQ131">
        <f>0</f>
        <v>0</v>
      </c>
      <c r="CR131">
        <f>0</f>
        <v>0</v>
      </c>
      <c r="CS131">
        <f>0</f>
        <v>0</v>
      </c>
      <c r="CT131">
        <f>0</f>
        <v>0</v>
      </c>
      <c r="CU131">
        <f>0</f>
        <v>0</v>
      </c>
      <c r="CV131">
        <f>0</f>
        <v>0</v>
      </c>
      <c r="CW131">
        <f>0</f>
        <v>0</v>
      </c>
      <c r="CX131">
        <f>0</f>
        <v>0</v>
      </c>
      <c r="CY131">
        <f>0</f>
        <v>0</v>
      </c>
      <c r="CZ131">
        <f>0</f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0</v>
      </c>
      <c r="DO131">
        <v>0</v>
      </c>
      <c r="DP131">
        <v>1</v>
      </c>
      <c r="DQ131">
        <v>1</v>
      </c>
      <c r="DU131">
        <v>1013</v>
      </c>
      <c r="DV131" t="s">
        <v>237</v>
      </c>
      <c r="DW131" t="s">
        <v>237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80675252</v>
      </c>
      <c r="EF131">
        <v>3</v>
      </c>
      <c r="EG131" t="s">
        <v>31</v>
      </c>
      <c r="EH131">
        <v>0</v>
      </c>
      <c r="EI131" t="s">
        <v>3</v>
      </c>
      <c r="EJ131">
        <v>2</v>
      </c>
      <c r="EK131">
        <v>110006</v>
      </c>
      <c r="EL131" t="s">
        <v>101</v>
      </c>
      <c r="EM131" t="s">
        <v>102</v>
      </c>
      <c r="EO131" t="s">
        <v>3</v>
      </c>
      <c r="EQ131">
        <v>1024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90</v>
      </c>
      <c r="FY131">
        <v>46</v>
      </c>
      <c r="GA131" t="s">
        <v>3</v>
      </c>
      <c r="GD131">
        <v>1</v>
      </c>
      <c r="GF131">
        <v>274903907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80"/>
        <v>0</v>
      </c>
      <c r="GM131">
        <f t="shared" si="81"/>
        <v>0</v>
      </c>
      <c r="GN131">
        <f t="shared" si="82"/>
        <v>0</v>
      </c>
      <c r="GO131">
        <f t="shared" si="83"/>
        <v>0</v>
      </c>
      <c r="GP131">
        <f t="shared" si="84"/>
        <v>0</v>
      </c>
      <c r="GR131">
        <v>0</v>
      </c>
      <c r="GS131">
        <v>3</v>
      </c>
      <c r="GT131">
        <v>0</v>
      </c>
      <c r="GU131" t="s">
        <v>3</v>
      </c>
      <c r="GV131">
        <f t="shared" si="85"/>
        <v>0</v>
      </c>
      <c r="GW131">
        <v>1</v>
      </c>
      <c r="GX131">
        <f t="shared" si="86"/>
        <v>0</v>
      </c>
      <c r="HA131">
        <v>0</v>
      </c>
      <c r="HB131">
        <v>0</v>
      </c>
      <c r="HC131">
        <f>0</f>
        <v>0</v>
      </c>
      <c r="HE131" t="s">
        <v>3</v>
      </c>
      <c r="HF131" t="s">
        <v>3</v>
      </c>
      <c r="HM131" t="s">
        <v>3</v>
      </c>
      <c r="HN131" t="s">
        <v>103</v>
      </c>
      <c r="HO131" t="s">
        <v>104</v>
      </c>
      <c r="HP131" t="s">
        <v>101</v>
      </c>
      <c r="HQ131" t="s">
        <v>101</v>
      </c>
      <c r="HS131">
        <v>0</v>
      </c>
      <c r="IK131">
        <v>0</v>
      </c>
    </row>
    <row r="133" spans="1:245" x14ac:dyDescent="0.2">
      <c r="A133" s="2">
        <v>51</v>
      </c>
      <c r="B133" s="2">
        <f>B74</f>
        <v>1</v>
      </c>
      <c r="C133" s="2">
        <f>A74</f>
        <v>4</v>
      </c>
      <c r="D133" s="2">
        <f>ROW(A74)</f>
        <v>74</v>
      </c>
      <c r="E133" s="2"/>
      <c r="F133" s="2" t="str">
        <f>IF(F74&lt;&gt;"",F74,"")</f>
        <v>Новый раздел</v>
      </c>
      <c r="G133" s="2" t="str">
        <f>IF(G74&lt;&gt;"",G74,"")</f>
        <v>СМР</v>
      </c>
      <c r="H133" s="2">
        <v>0</v>
      </c>
      <c r="I133" s="2"/>
      <c r="J133" s="2"/>
      <c r="K133" s="2"/>
      <c r="L133" s="2"/>
      <c r="M133" s="2"/>
      <c r="N133" s="2"/>
      <c r="O133" s="2">
        <f t="shared" ref="O133:T133" si="94">ROUND(AB133,2)</f>
        <v>1033345.34</v>
      </c>
      <c r="P133" s="2">
        <f t="shared" si="94"/>
        <v>25211.46</v>
      </c>
      <c r="Q133" s="2">
        <f t="shared" si="94"/>
        <v>391564.44</v>
      </c>
      <c r="R133" s="2">
        <f t="shared" si="94"/>
        <v>178220.05</v>
      </c>
      <c r="S133" s="2">
        <f t="shared" si="94"/>
        <v>438349.39</v>
      </c>
      <c r="T133" s="2">
        <f t="shared" si="94"/>
        <v>0</v>
      </c>
      <c r="U133" s="2">
        <f>AH133</f>
        <v>876.36251700000014</v>
      </c>
      <c r="V133" s="2">
        <f>AI133</f>
        <v>309.69449010000005</v>
      </c>
      <c r="W133" s="2">
        <f>ROUND(AJ133,2)</f>
        <v>0</v>
      </c>
      <c r="X133" s="2">
        <f>ROUND(AK133,2)</f>
        <v>633755.04</v>
      </c>
      <c r="Y133" s="2">
        <f>ROUND(AL133,2)</f>
        <v>367882.02</v>
      </c>
      <c r="Z133" s="2"/>
      <c r="AA133" s="2"/>
      <c r="AB133" s="2">
        <f>ROUND(SUMIF(AA78:AA131,"=84444888",O78:O131),2)</f>
        <v>1033345.34</v>
      </c>
      <c r="AC133" s="2">
        <f>ROUND(SUMIF(AA78:AA131,"=84444888",P78:P131),2)</f>
        <v>25211.46</v>
      </c>
      <c r="AD133" s="2">
        <f>ROUND(SUMIF(AA78:AA131,"=84444888",Q78:Q131),2)</f>
        <v>391564.44</v>
      </c>
      <c r="AE133" s="2">
        <f>ROUND(SUMIF(AA78:AA131,"=84444888",R78:R131),2)</f>
        <v>178220.05</v>
      </c>
      <c r="AF133" s="2">
        <f>ROUND(SUMIF(AA78:AA131,"=84444888",S78:S131),2)</f>
        <v>438349.39</v>
      </c>
      <c r="AG133" s="2">
        <f>ROUND(SUMIF(AA78:AA131,"=84444888",T78:T131),2)</f>
        <v>0</v>
      </c>
      <c r="AH133" s="2">
        <f>SUMIF(AA78:AA131,"=84444888",U78:U131)</f>
        <v>876.36251700000014</v>
      </c>
      <c r="AI133" s="2">
        <f>SUMIF(AA78:AA131,"=84444888",V78:V131)</f>
        <v>309.69449010000005</v>
      </c>
      <c r="AJ133" s="2">
        <f>ROUND(SUMIF(AA78:AA131,"=84444888",W78:W131),2)</f>
        <v>0</v>
      </c>
      <c r="AK133" s="2">
        <f>ROUND(SUMIF(AA78:AA131,"=84444888",X78:X131),2)</f>
        <v>633755.04</v>
      </c>
      <c r="AL133" s="2">
        <f>ROUND(SUMIF(AA78:AA131,"=84444888",Y78:Y131),2)</f>
        <v>367882.02</v>
      </c>
      <c r="AM133" s="2"/>
      <c r="AN133" s="2"/>
      <c r="AO133" s="2">
        <f t="shared" ref="AO133:BD133" si="95">ROUND(BX133,2)</f>
        <v>0</v>
      </c>
      <c r="AP133" s="2">
        <f t="shared" si="95"/>
        <v>0</v>
      </c>
      <c r="AQ133" s="2">
        <f t="shared" si="95"/>
        <v>0</v>
      </c>
      <c r="AR133" s="2">
        <f t="shared" si="95"/>
        <v>2034982.4</v>
      </c>
      <c r="AS133" s="2">
        <f t="shared" si="95"/>
        <v>2004810.35</v>
      </c>
      <c r="AT133" s="2">
        <f t="shared" si="95"/>
        <v>30172.05</v>
      </c>
      <c r="AU133" s="2">
        <f t="shared" si="95"/>
        <v>0</v>
      </c>
      <c r="AV133" s="2">
        <f t="shared" si="95"/>
        <v>25211.46</v>
      </c>
      <c r="AW133" s="2">
        <f t="shared" si="95"/>
        <v>25211.46</v>
      </c>
      <c r="AX133" s="2">
        <f t="shared" si="95"/>
        <v>0</v>
      </c>
      <c r="AY133" s="2">
        <f t="shared" si="95"/>
        <v>25211.46</v>
      </c>
      <c r="AZ133" s="2">
        <f t="shared" si="95"/>
        <v>0</v>
      </c>
      <c r="BA133" s="2">
        <f t="shared" si="95"/>
        <v>0</v>
      </c>
      <c r="BB133" s="2">
        <f t="shared" si="95"/>
        <v>0</v>
      </c>
      <c r="BC133" s="2">
        <f t="shared" si="95"/>
        <v>0</v>
      </c>
      <c r="BD133" s="2">
        <f t="shared" si="95"/>
        <v>0</v>
      </c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>
        <f>ROUND(SUMIF(AA78:AA131,"=84444888",FQ78:FQ131),2)</f>
        <v>0</v>
      </c>
      <c r="BY133" s="2">
        <f>ROUND(SUMIF(AA78:AA131,"=84444888",FR78:FR131),2)</f>
        <v>0</v>
      </c>
      <c r="BZ133" s="2">
        <f>ROUND(SUMIF(AA78:AA131,"=84444888",GL78:GL131),2)</f>
        <v>0</v>
      </c>
      <c r="CA133" s="2">
        <f>ROUND(SUMIF(AA78:AA131,"=84444888",GM78:GM131),2)</f>
        <v>2034982.4</v>
      </c>
      <c r="CB133" s="2">
        <f>ROUND(SUMIF(AA78:AA131,"=84444888",GN78:GN131),2)</f>
        <v>2004810.35</v>
      </c>
      <c r="CC133" s="2">
        <f>ROUND(SUMIF(AA78:AA131,"=84444888",GO78:GO131),2)</f>
        <v>30172.05</v>
      </c>
      <c r="CD133" s="2">
        <f>ROUND(SUMIF(AA78:AA131,"=84444888",GP78:GP131),2)</f>
        <v>0</v>
      </c>
      <c r="CE133" s="2">
        <f>AC133-BX133</f>
        <v>25211.46</v>
      </c>
      <c r="CF133" s="2">
        <f>AC133-BY133</f>
        <v>25211.46</v>
      </c>
      <c r="CG133" s="2">
        <f>BX133-BZ133</f>
        <v>0</v>
      </c>
      <c r="CH133" s="2">
        <f>AC133-BX133-BY133+BZ133</f>
        <v>25211.46</v>
      </c>
      <c r="CI133" s="2">
        <f>BY133-BZ133</f>
        <v>0</v>
      </c>
      <c r="CJ133" s="2">
        <f>ROUND(SUMIF(AA78:AA131,"=84444888",GX78:GX131),2)</f>
        <v>0</v>
      </c>
      <c r="CK133" s="2">
        <f>ROUND(SUMIF(AA78:AA131,"=84444888",GY78:GY131),2)</f>
        <v>0</v>
      </c>
      <c r="CL133" s="2">
        <f>ROUND(SUMIF(AA78:AA131,"=84444888",GZ78:GZ131),2)</f>
        <v>0</v>
      </c>
      <c r="CM133" s="2">
        <f>ROUND(SUMIF(AA78:AA131,"=84444888",HD78:HD131),2)</f>
        <v>0</v>
      </c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/>
      <c r="DZ133" s="3"/>
      <c r="EA133" s="3"/>
      <c r="EB133" s="3"/>
      <c r="EC133" s="3"/>
      <c r="ED133" s="3"/>
      <c r="EE133" s="3"/>
      <c r="EF133" s="3"/>
      <c r="EG133" s="3"/>
      <c r="EH133" s="3"/>
      <c r="EI133" s="3"/>
      <c r="EJ133" s="3"/>
      <c r="EK133" s="3"/>
      <c r="EL133" s="3"/>
      <c r="EM133" s="3"/>
      <c r="EN133" s="3"/>
      <c r="EO133" s="3"/>
      <c r="EP133" s="3"/>
      <c r="EQ133" s="3"/>
      <c r="ER133" s="3"/>
      <c r="ES133" s="3"/>
      <c r="ET133" s="3"/>
      <c r="EU133" s="3"/>
      <c r="EV133" s="3"/>
      <c r="EW133" s="3"/>
      <c r="EX133" s="3"/>
      <c r="EY133" s="3"/>
      <c r="EZ133" s="3"/>
      <c r="FA133" s="3"/>
      <c r="FB133" s="3"/>
      <c r="FC133" s="3"/>
      <c r="FD133" s="3"/>
      <c r="FE133" s="3"/>
      <c r="FF133" s="3"/>
      <c r="FG133" s="3"/>
      <c r="FH133" s="3"/>
      <c r="FI133" s="3"/>
      <c r="FJ133" s="3"/>
      <c r="FK133" s="3"/>
      <c r="FL133" s="3"/>
      <c r="FM133" s="3"/>
      <c r="FN133" s="3"/>
      <c r="FO133" s="3"/>
      <c r="FP133" s="3"/>
      <c r="FQ133" s="3"/>
      <c r="FR133" s="3"/>
      <c r="FS133" s="3"/>
      <c r="FT133" s="3"/>
      <c r="FU133" s="3"/>
      <c r="FV133" s="3"/>
      <c r="FW133" s="3"/>
      <c r="FX133" s="3"/>
      <c r="FY133" s="3"/>
      <c r="FZ133" s="3"/>
      <c r="GA133" s="3"/>
      <c r="GB133" s="3"/>
      <c r="GC133" s="3"/>
      <c r="GD133" s="3"/>
      <c r="GE133" s="3"/>
      <c r="GF133" s="3"/>
      <c r="GG133" s="3"/>
      <c r="GH133" s="3"/>
      <c r="GI133" s="3"/>
      <c r="GJ133" s="3"/>
      <c r="GK133" s="3"/>
      <c r="GL133" s="3"/>
      <c r="GM133" s="3"/>
      <c r="GN133" s="3"/>
      <c r="GO133" s="3"/>
      <c r="GP133" s="3"/>
      <c r="GQ133" s="3"/>
      <c r="GR133" s="3"/>
      <c r="GS133" s="3"/>
      <c r="GT133" s="3"/>
      <c r="GU133" s="3"/>
      <c r="GV133" s="3"/>
      <c r="GW133" s="3"/>
      <c r="GX133" s="3">
        <v>0</v>
      </c>
    </row>
    <row r="135" spans="1:245" x14ac:dyDescent="0.2">
      <c r="A135" s="4">
        <v>50</v>
      </c>
      <c r="B135" s="4">
        <v>0</v>
      </c>
      <c r="C135" s="4">
        <v>0</v>
      </c>
      <c r="D135" s="4">
        <v>1</v>
      </c>
      <c r="E135" s="4">
        <v>201</v>
      </c>
      <c r="F135" s="4">
        <f>ROUND(Source!O133,O135)</f>
        <v>1033345.34</v>
      </c>
      <c r="G135" s="4" t="s">
        <v>105</v>
      </c>
      <c r="H135" s="4" t="s">
        <v>106</v>
      </c>
      <c r="I135" s="4"/>
      <c r="J135" s="4"/>
      <c r="K135" s="4">
        <v>201</v>
      </c>
      <c r="L135" s="4">
        <v>1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1033345.3400000001</v>
      </c>
      <c r="X135" s="4">
        <v>1</v>
      </c>
      <c r="Y135" s="4">
        <v>1033345.3400000001</v>
      </c>
      <c r="Z135" s="4"/>
      <c r="AA135" s="4"/>
      <c r="AB135" s="4"/>
    </row>
    <row r="136" spans="1:245" x14ac:dyDescent="0.2">
      <c r="A136" s="4">
        <v>50</v>
      </c>
      <c r="B136" s="4">
        <v>0</v>
      </c>
      <c r="C136" s="4">
        <v>0</v>
      </c>
      <c r="D136" s="4">
        <v>1</v>
      </c>
      <c r="E136" s="4">
        <v>202</v>
      </c>
      <c r="F136" s="4">
        <f>ROUND(Source!P133,O136)</f>
        <v>25211.46</v>
      </c>
      <c r="G136" s="4" t="s">
        <v>107</v>
      </c>
      <c r="H136" s="4" t="s">
        <v>108</v>
      </c>
      <c r="I136" s="4"/>
      <c r="J136" s="4"/>
      <c r="K136" s="4">
        <v>202</v>
      </c>
      <c r="L136" s="4">
        <v>2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25211.46</v>
      </c>
      <c r="X136" s="4">
        <v>1</v>
      </c>
      <c r="Y136" s="4">
        <v>25211.46</v>
      </c>
      <c r="Z136" s="4"/>
      <c r="AA136" s="4"/>
      <c r="AB136" s="4"/>
    </row>
    <row r="137" spans="1:245" x14ac:dyDescent="0.2">
      <c r="A137" s="4">
        <v>50</v>
      </c>
      <c r="B137" s="4">
        <v>0</v>
      </c>
      <c r="C137" s="4">
        <v>0</v>
      </c>
      <c r="D137" s="4">
        <v>1</v>
      </c>
      <c r="E137" s="4">
        <v>222</v>
      </c>
      <c r="F137" s="4">
        <f>ROUND(Source!AO133,O137)</f>
        <v>0</v>
      </c>
      <c r="G137" s="4" t="s">
        <v>109</v>
      </c>
      <c r="H137" s="4" t="s">
        <v>110</v>
      </c>
      <c r="I137" s="4"/>
      <c r="J137" s="4"/>
      <c r="K137" s="4">
        <v>222</v>
      </c>
      <c r="L137" s="4">
        <v>3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45" x14ac:dyDescent="0.2">
      <c r="A138" s="4">
        <v>50</v>
      </c>
      <c r="B138" s="4">
        <v>0</v>
      </c>
      <c r="C138" s="4">
        <v>0</v>
      </c>
      <c r="D138" s="4">
        <v>1</v>
      </c>
      <c r="E138" s="4">
        <v>225</v>
      </c>
      <c r="F138" s="4">
        <f>ROUND(Source!AV133,O138)</f>
        <v>25211.46</v>
      </c>
      <c r="G138" s="4" t="s">
        <v>111</v>
      </c>
      <c r="H138" s="4" t="s">
        <v>112</v>
      </c>
      <c r="I138" s="4"/>
      <c r="J138" s="4"/>
      <c r="K138" s="4">
        <v>225</v>
      </c>
      <c r="L138" s="4">
        <v>4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25211.46</v>
      </c>
      <c r="X138" s="4">
        <v>1</v>
      </c>
      <c r="Y138" s="4">
        <v>25211.46</v>
      </c>
      <c r="Z138" s="4"/>
      <c r="AA138" s="4"/>
      <c r="AB138" s="4"/>
    </row>
    <row r="139" spans="1:245" x14ac:dyDescent="0.2">
      <c r="A139" s="4">
        <v>50</v>
      </c>
      <c r="B139" s="4">
        <v>0</v>
      </c>
      <c r="C139" s="4">
        <v>0</v>
      </c>
      <c r="D139" s="4">
        <v>1</v>
      </c>
      <c r="E139" s="4">
        <v>226</v>
      </c>
      <c r="F139" s="4">
        <f>ROUND(Source!AW133,O139)</f>
        <v>25211.46</v>
      </c>
      <c r="G139" s="4" t="s">
        <v>113</v>
      </c>
      <c r="H139" s="4" t="s">
        <v>114</v>
      </c>
      <c r="I139" s="4"/>
      <c r="J139" s="4"/>
      <c r="K139" s="4">
        <v>226</v>
      </c>
      <c r="L139" s="4">
        <v>5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25211.46</v>
      </c>
      <c r="X139" s="4">
        <v>1</v>
      </c>
      <c r="Y139" s="4">
        <v>25211.46</v>
      </c>
      <c r="Z139" s="4"/>
      <c r="AA139" s="4"/>
      <c r="AB139" s="4"/>
    </row>
    <row r="140" spans="1:245" x14ac:dyDescent="0.2">
      <c r="A140" s="4">
        <v>50</v>
      </c>
      <c r="B140" s="4">
        <v>0</v>
      </c>
      <c r="C140" s="4">
        <v>0</v>
      </c>
      <c r="D140" s="4">
        <v>1</v>
      </c>
      <c r="E140" s="4">
        <v>227</v>
      </c>
      <c r="F140" s="4">
        <f>ROUND(Source!AX133,O140)</f>
        <v>0</v>
      </c>
      <c r="G140" s="4" t="s">
        <v>115</v>
      </c>
      <c r="H140" s="4" t="s">
        <v>116</v>
      </c>
      <c r="I140" s="4"/>
      <c r="J140" s="4"/>
      <c r="K140" s="4">
        <v>227</v>
      </c>
      <c r="L140" s="4">
        <v>6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45" x14ac:dyDescent="0.2">
      <c r="A141" s="4">
        <v>50</v>
      </c>
      <c r="B141" s="4">
        <v>0</v>
      </c>
      <c r="C141" s="4">
        <v>0</v>
      </c>
      <c r="D141" s="4">
        <v>1</v>
      </c>
      <c r="E141" s="4">
        <v>228</v>
      </c>
      <c r="F141" s="4">
        <f>ROUND(Source!AY133,O141)</f>
        <v>25211.46</v>
      </c>
      <c r="G141" s="4" t="s">
        <v>117</v>
      </c>
      <c r="H141" s="4" t="s">
        <v>118</v>
      </c>
      <c r="I141" s="4"/>
      <c r="J141" s="4"/>
      <c r="K141" s="4">
        <v>228</v>
      </c>
      <c r="L141" s="4">
        <v>7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25211.46</v>
      </c>
      <c r="X141" s="4">
        <v>1</v>
      </c>
      <c r="Y141" s="4">
        <v>25211.46</v>
      </c>
      <c r="Z141" s="4"/>
      <c r="AA141" s="4"/>
      <c r="AB141" s="4"/>
    </row>
    <row r="142" spans="1:245" x14ac:dyDescent="0.2">
      <c r="A142" s="4">
        <v>50</v>
      </c>
      <c r="B142" s="4">
        <v>0</v>
      </c>
      <c r="C142" s="4">
        <v>0</v>
      </c>
      <c r="D142" s="4">
        <v>1</v>
      </c>
      <c r="E142" s="4">
        <v>216</v>
      </c>
      <c r="F142" s="4">
        <f>ROUND(Source!AP133,O142)</f>
        <v>0</v>
      </c>
      <c r="G142" s="4" t="s">
        <v>119</v>
      </c>
      <c r="H142" s="4" t="s">
        <v>120</v>
      </c>
      <c r="I142" s="4"/>
      <c r="J142" s="4"/>
      <c r="K142" s="4">
        <v>216</v>
      </c>
      <c r="L142" s="4">
        <v>8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45" x14ac:dyDescent="0.2">
      <c r="A143" s="4">
        <v>50</v>
      </c>
      <c r="B143" s="4">
        <v>0</v>
      </c>
      <c r="C143" s="4">
        <v>0</v>
      </c>
      <c r="D143" s="4">
        <v>1</v>
      </c>
      <c r="E143" s="4">
        <v>223</v>
      </c>
      <c r="F143" s="4">
        <f>ROUND(Source!AQ133,O143)</f>
        <v>0</v>
      </c>
      <c r="G143" s="4" t="s">
        <v>121</v>
      </c>
      <c r="H143" s="4" t="s">
        <v>122</v>
      </c>
      <c r="I143" s="4"/>
      <c r="J143" s="4"/>
      <c r="K143" s="4">
        <v>223</v>
      </c>
      <c r="L143" s="4">
        <v>9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45" x14ac:dyDescent="0.2">
      <c r="A144" s="4">
        <v>50</v>
      </c>
      <c r="B144" s="4">
        <v>0</v>
      </c>
      <c r="C144" s="4">
        <v>0</v>
      </c>
      <c r="D144" s="4">
        <v>1</v>
      </c>
      <c r="E144" s="4">
        <v>229</v>
      </c>
      <c r="F144" s="4">
        <f>ROUND(Source!AZ133,O144)</f>
        <v>0</v>
      </c>
      <c r="G144" s="4" t="s">
        <v>123</v>
      </c>
      <c r="H144" s="4" t="s">
        <v>124</v>
      </c>
      <c r="I144" s="4"/>
      <c r="J144" s="4"/>
      <c r="K144" s="4">
        <v>229</v>
      </c>
      <c r="L144" s="4">
        <v>10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0</v>
      </c>
      <c r="X144" s="4">
        <v>1</v>
      </c>
      <c r="Y144" s="4">
        <v>0</v>
      </c>
      <c r="Z144" s="4"/>
      <c r="AA144" s="4"/>
      <c r="AB144" s="4"/>
    </row>
    <row r="145" spans="1:28" x14ac:dyDescent="0.2">
      <c r="A145" s="4">
        <v>50</v>
      </c>
      <c r="B145" s="4">
        <v>0</v>
      </c>
      <c r="C145" s="4">
        <v>0</v>
      </c>
      <c r="D145" s="4">
        <v>1</v>
      </c>
      <c r="E145" s="4">
        <v>203</v>
      </c>
      <c r="F145" s="4">
        <f>ROUND(Source!Q133,O145)</f>
        <v>391564.44</v>
      </c>
      <c r="G145" s="4" t="s">
        <v>125</v>
      </c>
      <c r="H145" s="4" t="s">
        <v>126</v>
      </c>
      <c r="I145" s="4"/>
      <c r="J145" s="4"/>
      <c r="K145" s="4">
        <v>203</v>
      </c>
      <c r="L145" s="4">
        <v>11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391564.44000000006</v>
      </c>
      <c r="X145" s="4">
        <v>1</v>
      </c>
      <c r="Y145" s="4">
        <v>391564.44000000006</v>
      </c>
      <c r="Z145" s="4"/>
      <c r="AA145" s="4"/>
      <c r="AB145" s="4"/>
    </row>
    <row r="146" spans="1:28" x14ac:dyDescent="0.2">
      <c r="A146" s="4">
        <v>50</v>
      </c>
      <c r="B146" s="4">
        <v>0</v>
      </c>
      <c r="C146" s="4">
        <v>0</v>
      </c>
      <c r="D146" s="4">
        <v>1</v>
      </c>
      <c r="E146" s="4">
        <v>231</v>
      </c>
      <c r="F146" s="4">
        <f>ROUND(Source!BB133,O146)</f>
        <v>0</v>
      </c>
      <c r="G146" s="4" t="s">
        <v>127</v>
      </c>
      <c r="H146" s="4" t="s">
        <v>128</v>
      </c>
      <c r="I146" s="4"/>
      <c r="J146" s="4"/>
      <c r="K146" s="4">
        <v>231</v>
      </c>
      <c r="L146" s="4">
        <v>12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8" x14ac:dyDescent="0.2">
      <c r="A147" s="4">
        <v>50</v>
      </c>
      <c r="B147" s="4">
        <v>0</v>
      </c>
      <c r="C147" s="4">
        <v>0</v>
      </c>
      <c r="D147" s="4">
        <v>1</v>
      </c>
      <c r="E147" s="4">
        <v>204</v>
      </c>
      <c r="F147" s="4">
        <f>ROUND(Source!R133,O147)</f>
        <v>178220.05</v>
      </c>
      <c r="G147" s="4" t="s">
        <v>129</v>
      </c>
      <c r="H147" s="4" t="s">
        <v>130</v>
      </c>
      <c r="I147" s="4"/>
      <c r="J147" s="4"/>
      <c r="K147" s="4">
        <v>204</v>
      </c>
      <c r="L147" s="4">
        <v>13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178220.05000000005</v>
      </c>
      <c r="X147" s="4">
        <v>1</v>
      </c>
      <c r="Y147" s="4">
        <v>178220.05000000005</v>
      </c>
      <c r="Z147" s="4"/>
      <c r="AA147" s="4"/>
      <c r="AB147" s="4"/>
    </row>
    <row r="148" spans="1:28" x14ac:dyDescent="0.2">
      <c r="A148" s="4">
        <v>50</v>
      </c>
      <c r="B148" s="4">
        <v>0</v>
      </c>
      <c r="C148" s="4">
        <v>0</v>
      </c>
      <c r="D148" s="4">
        <v>1</v>
      </c>
      <c r="E148" s="4">
        <v>205</v>
      </c>
      <c r="F148" s="4">
        <f>ROUND(Source!S133,O148)</f>
        <v>438349.39</v>
      </c>
      <c r="G148" s="4" t="s">
        <v>131</v>
      </c>
      <c r="H148" s="4" t="s">
        <v>132</v>
      </c>
      <c r="I148" s="4"/>
      <c r="J148" s="4"/>
      <c r="K148" s="4">
        <v>205</v>
      </c>
      <c r="L148" s="4">
        <v>14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438349.38999999996</v>
      </c>
      <c r="X148" s="4">
        <v>1</v>
      </c>
      <c r="Y148" s="4">
        <v>438349.38999999996</v>
      </c>
      <c r="Z148" s="4"/>
      <c r="AA148" s="4"/>
      <c r="AB148" s="4"/>
    </row>
    <row r="149" spans="1:28" x14ac:dyDescent="0.2">
      <c r="A149" s="4">
        <v>50</v>
      </c>
      <c r="B149" s="4">
        <v>0</v>
      </c>
      <c r="C149" s="4">
        <v>0</v>
      </c>
      <c r="D149" s="4">
        <v>1</v>
      </c>
      <c r="E149" s="4">
        <v>232</v>
      </c>
      <c r="F149" s="4">
        <f>ROUND(Source!BC133,O149)</f>
        <v>0</v>
      </c>
      <c r="G149" s="4" t="s">
        <v>133</v>
      </c>
      <c r="H149" s="4" t="s">
        <v>134</v>
      </c>
      <c r="I149" s="4"/>
      <c r="J149" s="4"/>
      <c r="K149" s="4">
        <v>232</v>
      </c>
      <c r="L149" s="4">
        <v>15</v>
      </c>
      <c r="M149" s="4">
        <v>3</v>
      </c>
      <c r="N149" s="4" t="s">
        <v>3</v>
      </c>
      <c r="O149" s="4">
        <v>2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8" x14ac:dyDescent="0.2">
      <c r="A150" s="4">
        <v>50</v>
      </c>
      <c r="B150" s="4">
        <v>0</v>
      </c>
      <c r="C150" s="4">
        <v>0</v>
      </c>
      <c r="D150" s="4">
        <v>1</v>
      </c>
      <c r="E150" s="4">
        <v>214</v>
      </c>
      <c r="F150" s="4">
        <f>ROUND(Source!AS133,O150)</f>
        <v>2004810.35</v>
      </c>
      <c r="G150" s="4" t="s">
        <v>135</v>
      </c>
      <c r="H150" s="4" t="s">
        <v>136</v>
      </c>
      <c r="I150" s="4"/>
      <c r="J150" s="4"/>
      <c r="K150" s="4">
        <v>214</v>
      </c>
      <c r="L150" s="4">
        <v>16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2004810.35</v>
      </c>
      <c r="X150" s="4">
        <v>1</v>
      </c>
      <c r="Y150" s="4">
        <v>2004810.35</v>
      </c>
      <c r="Z150" s="4"/>
      <c r="AA150" s="4"/>
      <c r="AB150" s="4"/>
    </row>
    <row r="151" spans="1:28" x14ac:dyDescent="0.2">
      <c r="A151" s="4">
        <v>50</v>
      </c>
      <c r="B151" s="4">
        <v>0</v>
      </c>
      <c r="C151" s="4">
        <v>0</v>
      </c>
      <c r="D151" s="4">
        <v>1</v>
      </c>
      <c r="E151" s="4">
        <v>215</v>
      </c>
      <c r="F151" s="4">
        <f>ROUND(Source!AT133,O151)</f>
        <v>30172.05</v>
      </c>
      <c r="G151" s="4" t="s">
        <v>137</v>
      </c>
      <c r="H151" s="4" t="s">
        <v>138</v>
      </c>
      <c r="I151" s="4"/>
      <c r="J151" s="4"/>
      <c r="K151" s="4">
        <v>215</v>
      </c>
      <c r="L151" s="4">
        <v>17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30172.05</v>
      </c>
      <c r="X151" s="4">
        <v>1</v>
      </c>
      <c r="Y151" s="4">
        <v>30172.05</v>
      </c>
      <c r="Z151" s="4"/>
      <c r="AA151" s="4"/>
      <c r="AB151" s="4"/>
    </row>
    <row r="152" spans="1:28" x14ac:dyDescent="0.2">
      <c r="A152" s="4">
        <v>50</v>
      </c>
      <c r="B152" s="4">
        <v>0</v>
      </c>
      <c r="C152" s="4">
        <v>0</v>
      </c>
      <c r="D152" s="4">
        <v>1</v>
      </c>
      <c r="E152" s="4">
        <v>217</v>
      </c>
      <c r="F152" s="4">
        <f>ROUND(Source!AU133,O152)</f>
        <v>0</v>
      </c>
      <c r="G152" s="4" t="s">
        <v>139</v>
      </c>
      <c r="H152" s="4" t="s">
        <v>140</v>
      </c>
      <c r="I152" s="4"/>
      <c r="J152" s="4"/>
      <c r="K152" s="4">
        <v>217</v>
      </c>
      <c r="L152" s="4">
        <v>18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0</v>
      </c>
      <c r="X152" s="4">
        <v>1</v>
      </c>
      <c r="Y152" s="4">
        <v>0</v>
      </c>
      <c r="Z152" s="4"/>
      <c r="AA152" s="4"/>
      <c r="AB152" s="4"/>
    </row>
    <row r="153" spans="1:28" x14ac:dyDescent="0.2">
      <c r="A153" s="4">
        <v>50</v>
      </c>
      <c r="B153" s="4">
        <v>0</v>
      </c>
      <c r="C153" s="4">
        <v>0</v>
      </c>
      <c r="D153" s="4">
        <v>1</v>
      </c>
      <c r="E153" s="4">
        <v>230</v>
      </c>
      <c r="F153" s="4">
        <f>ROUND(Source!BA133,O153)</f>
        <v>0</v>
      </c>
      <c r="G153" s="4" t="s">
        <v>141</v>
      </c>
      <c r="H153" s="4" t="s">
        <v>142</v>
      </c>
      <c r="I153" s="4"/>
      <c r="J153" s="4"/>
      <c r="K153" s="4">
        <v>230</v>
      </c>
      <c r="L153" s="4">
        <v>19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0</v>
      </c>
      <c r="X153" s="4">
        <v>1</v>
      </c>
      <c r="Y153" s="4">
        <v>0</v>
      </c>
      <c r="Z153" s="4"/>
      <c r="AA153" s="4"/>
      <c r="AB153" s="4"/>
    </row>
    <row r="154" spans="1:28" x14ac:dyDescent="0.2">
      <c r="A154" s="4">
        <v>50</v>
      </c>
      <c r="B154" s="4">
        <v>0</v>
      </c>
      <c r="C154" s="4">
        <v>0</v>
      </c>
      <c r="D154" s="4">
        <v>1</v>
      </c>
      <c r="E154" s="4">
        <v>206</v>
      </c>
      <c r="F154" s="4">
        <f>ROUND(Source!T133,O154)</f>
        <v>0</v>
      </c>
      <c r="G154" s="4" t="s">
        <v>143</v>
      </c>
      <c r="H154" s="4" t="s">
        <v>144</v>
      </c>
      <c r="I154" s="4"/>
      <c r="J154" s="4"/>
      <c r="K154" s="4">
        <v>206</v>
      </c>
      <c r="L154" s="4">
        <v>20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0</v>
      </c>
      <c r="X154" s="4">
        <v>1</v>
      </c>
      <c r="Y154" s="4">
        <v>0</v>
      </c>
      <c r="Z154" s="4"/>
      <c r="AA154" s="4"/>
      <c r="AB154" s="4"/>
    </row>
    <row r="155" spans="1:28" x14ac:dyDescent="0.2">
      <c r="A155" s="4">
        <v>50</v>
      </c>
      <c r="B155" s="4">
        <v>0</v>
      </c>
      <c r="C155" s="4">
        <v>0</v>
      </c>
      <c r="D155" s="4">
        <v>1</v>
      </c>
      <c r="E155" s="4">
        <v>207</v>
      </c>
      <c r="F155" s="4">
        <f>ROUND(Source!U133,O155)</f>
        <v>876.36251700000003</v>
      </c>
      <c r="G155" s="4" t="s">
        <v>145</v>
      </c>
      <c r="H155" s="4" t="s">
        <v>146</v>
      </c>
      <c r="I155" s="4"/>
      <c r="J155" s="4"/>
      <c r="K155" s="4">
        <v>207</v>
      </c>
      <c r="L155" s="4">
        <v>21</v>
      </c>
      <c r="M155" s="4">
        <v>3</v>
      </c>
      <c r="N155" s="4" t="s">
        <v>3</v>
      </c>
      <c r="O155" s="4">
        <v>7</v>
      </c>
      <c r="P155" s="4"/>
      <c r="Q155" s="4"/>
      <c r="R155" s="4"/>
      <c r="S155" s="4"/>
      <c r="T155" s="4"/>
      <c r="U155" s="4"/>
      <c r="V155" s="4"/>
      <c r="W155" s="4">
        <v>876.36251700000003</v>
      </c>
      <c r="X155" s="4">
        <v>1</v>
      </c>
      <c r="Y155" s="4">
        <v>876.36251700000003</v>
      </c>
      <c r="Z155" s="4"/>
      <c r="AA155" s="4"/>
      <c r="AB155" s="4"/>
    </row>
    <row r="156" spans="1:28" x14ac:dyDescent="0.2">
      <c r="A156" s="4">
        <v>50</v>
      </c>
      <c r="B156" s="4">
        <v>0</v>
      </c>
      <c r="C156" s="4">
        <v>0</v>
      </c>
      <c r="D156" s="4">
        <v>1</v>
      </c>
      <c r="E156" s="4">
        <v>208</v>
      </c>
      <c r="F156" s="4">
        <f>ROUND(Source!V133,O156)</f>
        <v>309.6944901</v>
      </c>
      <c r="G156" s="4" t="s">
        <v>147</v>
      </c>
      <c r="H156" s="4" t="s">
        <v>148</v>
      </c>
      <c r="I156" s="4"/>
      <c r="J156" s="4"/>
      <c r="K156" s="4">
        <v>208</v>
      </c>
      <c r="L156" s="4">
        <v>22</v>
      </c>
      <c r="M156" s="4">
        <v>3</v>
      </c>
      <c r="N156" s="4" t="s">
        <v>3</v>
      </c>
      <c r="O156" s="4">
        <v>7</v>
      </c>
      <c r="P156" s="4"/>
      <c r="Q156" s="4"/>
      <c r="R156" s="4"/>
      <c r="S156" s="4"/>
      <c r="T156" s="4"/>
      <c r="U156" s="4"/>
      <c r="V156" s="4"/>
      <c r="W156" s="4">
        <v>309.6944901</v>
      </c>
      <c r="X156" s="4">
        <v>1</v>
      </c>
      <c r="Y156" s="4">
        <v>309.6944901</v>
      </c>
      <c r="Z156" s="4"/>
      <c r="AA156" s="4"/>
      <c r="AB156" s="4"/>
    </row>
    <row r="157" spans="1:28" x14ac:dyDescent="0.2">
      <c r="A157" s="4">
        <v>50</v>
      </c>
      <c r="B157" s="4">
        <v>0</v>
      </c>
      <c r="C157" s="4">
        <v>0</v>
      </c>
      <c r="D157" s="4">
        <v>1</v>
      </c>
      <c r="E157" s="4">
        <v>209</v>
      </c>
      <c r="F157" s="4">
        <f>ROUND(Source!W133,O157)</f>
        <v>0</v>
      </c>
      <c r="G157" s="4" t="s">
        <v>149</v>
      </c>
      <c r="H157" s="4" t="s">
        <v>150</v>
      </c>
      <c r="I157" s="4"/>
      <c r="J157" s="4"/>
      <c r="K157" s="4">
        <v>209</v>
      </c>
      <c r="L157" s="4">
        <v>23</v>
      </c>
      <c r="M157" s="4">
        <v>3</v>
      </c>
      <c r="N157" s="4" t="s">
        <v>3</v>
      </c>
      <c r="O157" s="4">
        <v>2</v>
      </c>
      <c r="P157" s="4"/>
      <c r="Q157" s="4"/>
      <c r="R157" s="4"/>
      <c r="S157" s="4"/>
      <c r="T157" s="4"/>
      <c r="U157" s="4"/>
      <c r="V157" s="4"/>
      <c r="W157" s="4">
        <v>0</v>
      </c>
      <c r="X157" s="4">
        <v>1</v>
      </c>
      <c r="Y157" s="4">
        <v>0</v>
      </c>
      <c r="Z157" s="4"/>
      <c r="AA157" s="4"/>
      <c r="AB157" s="4"/>
    </row>
    <row r="158" spans="1:28" x14ac:dyDescent="0.2">
      <c r="A158" s="4">
        <v>50</v>
      </c>
      <c r="B158" s="4">
        <v>0</v>
      </c>
      <c r="C158" s="4">
        <v>0</v>
      </c>
      <c r="D158" s="4">
        <v>1</v>
      </c>
      <c r="E158" s="4">
        <v>233</v>
      </c>
      <c r="F158" s="4">
        <f>ROUND(Source!BD133,O158)</f>
        <v>0</v>
      </c>
      <c r="G158" s="4" t="s">
        <v>151</v>
      </c>
      <c r="H158" s="4" t="s">
        <v>152</v>
      </c>
      <c r="I158" s="4"/>
      <c r="J158" s="4"/>
      <c r="K158" s="4">
        <v>233</v>
      </c>
      <c r="L158" s="4">
        <v>24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0</v>
      </c>
      <c r="X158" s="4">
        <v>1</v>
      </c>
      <c r="Y158" s="4">
        <v>0</v>
      </c>
      <c r="Z158" s="4"/>
      <c r="AA158" s="4"/>
      <c r="AB158" s="4"/>
    </row>
    <row r="159" spans="1:28" x14ac:dyDescent="0.2">
      <c r="A159" s="4">
        <v>50</v>
      </c>
      <c r="B159" s="4">
        <v>0</v>
      </c>
      <c r="C159" s="4">
        <v>0</v>
      </c>
      <c r="D159" s="4">
        <v>1</v>
      </c>
      <c r="E159" s="4">
        <v>210</v>
      </c>
      <c r="F159" s="4">
        <f>ROUND(Source!X133,O159)</f>
        <v>633755.04</v>
      </c>
      <c r="G159" s="4" t="s">
        <v>153</v>
      </c>
      <c r="H159" s="4" t="s">
        <v>154</v>
      </c>
      <c r="I159" s="4"/>
      <c r="J159" s="4"/>
      <c r="K159" s="4">
        <v>210</v>
      </c>
      <c r="L159" s="4">
        <v>25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633755.04</v>
      </c>
      <c r="X159" s="4">
        <v>1</v>
      </c>
      <c r="Y159" s="4">
        <v>633755.04</v>
      </c>
      <c r="Z159" s="4"/>
      <c r="AA159" s="4"/>
      <c r="AB159" s="4"/>
    </row>
    <row r="160" spans="1:28" x14ac:dyDescent="0.2">
      <c r="A160" s="4">
        <v>50</v>
      </c>
      <c r="B160" s="4">
        <v>0</v>
      </c>
      <c r="C160" s="4">
        <v>0</v>
      </c>
      <c r="D160" s="4">
        <v>1</v>
      </c>
      <c r="E160" s="4">
        <v>211</v>
      </c>
      <c r="F160" s="4">
        <f>ROUND(Source!Y133,O160)</f>
        <v>367882.02</v>
      </c>
      <c r="G160" s="4" t="s">
        <v>155</v>
      </c>
      <c r="H160" s="4" t="s">
        <v>156</v>
      </c>
      <c r="I160" s="4"/>
      <c r="J160" s="4"/>
      <c r="K160" s="4">
        <v>211</v>
      </c>
      <c r="L160" s="4">
        <v>26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367882.02</v>
      </c>
      <c r="X160" s="4">
        <v>1</v>
      </c>
      <c r="Y160" s="4">
        <v>367882.02</v>
      </c>
      <c r="Z160" s="4"/>
      <c r="AA160" s="4"/>
      <c r="AB160" s="4"/>
    </row>
    <row r="161" spans="1:245" x14ac:dyDescent="0.2">
      <c r="A161" s="4">
        <v>50</v>
      </c>
      <c r="B161" s="4">
        <v>0</v>
      </c>
      <c r="C161" s="4">
        <v>0</v>
      </c>
      <c r="D161" s="4">
        <v>1</v>
      </c>
      <c r="E161" s="4">
        <v>224</v>
      </c>
      <c r="F161" s="4">
        <f>ROUND(Source!AR133,O161)</f>
        <v>2034982.4</v>
      </c>
      <c r="G161" s="4" t="s">
        <v>157</v>
      </c>
      <c r="H161" s="4" t="s">
        <v>158</v>
      </c>
      <c r="I161" s="4"/>
      <c r="J161" s="4"/>
      <c r="K161" s="4">
        <v>224</v>
      </c>
      <c r="L161" s="4">
        <v>27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2034982.4000000001</v>
      </c>
      <c r="X161" s="4">
        <v>1</v>
      </c>
      <c r="Y161" s="4">
        <v>2034982.4000000001</v>
      </c>
      <c r="Z161" s="4"/>
      <c r="AA161" s="4"/>
      <c r="AB161" s="4"/>
    </row>
    <row r="163" spans="1:245" x14ac:dyDescent="0.2">
      <c r="A163" s="1">
        <v>4</v>
      </c>
      <c r="B163" s="1">
        <v>1</v>
      </c>
      <c r="C163" s="1"/>
      <c r="D163" s="1">
        <f>ROW(A182)</f>
        <v>182</v>
      </c>
      <c r="E163" s="1"/>
      <c r="F163" s="1" t="s">
        <v>22</v>
      </c>
      <c r="G163" s="1" t="s">
        <v>324</v>
      </c>
      <c r="H163" s="1" t="s">
        <v>3</v>
      </c>
      <c r="I163" s="1">
        <v>0</v>
      </c>
      <c r="J163" s="1"/>
      <c r="K163" s="1">
        <v>0</v>
      </c>
      <c r="L163" s="1"/>
      <c r="M163" s="1" t="s">
        <v>3</v>
      </c>
      <c r="N163" s="1"/>
      <c r="O163" s="1"/>
      <c r="P163" s="1"/>
      <c r="Q163" s="1"/>
      <c r="R163" s="1"/>
      <c r="S163" s="1">
        <v>0</v>
      </c>
      <c r="T163" s="1"/>
      <c r="U163" s="1" t="s">
        <v>3</v>
      </c>
      <c r="V163" s="1">
        <v>0</v>
      </c>
      <c r="W163" s="1"/>
      <c r="X163" s="1"/>
      <c r="Y163" s="1"/>
      <c r="Z163" s="1"/>
      <c r="AA163" s="1"/>
      <c r="AB163" s="1" t="s">
        <v>3</v>
      </c>
      <c r="AC163" s="1" t="s">
        <v>3</v>
      </c>
      <c r="AD163" s="1" t="s">
        <v>3</v>
      </c>
      <c r="AE163" s="1" t="s">
        <v>3</v>
      </c>
      <c r="AF163" s="1" t="s">
        <v>3</v>
      </c>
      <c r="AG163" s="1" t="s">
        <v>3</v>
      </c>
      <c r="AH163" s="1"/>
      <c r="AI163" s="1"/>
      <c r="AJ163" s="1"/>
      <c r="AK163" s="1"/>
      <c r="AL163" s="1"/>
      <c r="AM163" s="1"/>
      <c r="AN163" s="1"/>
      <c r="AO163" s="1"/>
      <c r="AP163" s="1" t="s">
        <v>3</v>
      </c>
      <c r="AQ163" s="1" t="s">
        <v>3</v>
      </c>
      <c r="AR163" s="1" t="s">
        <v>3</v>
      </c>
      <c r="AS163" s="1"/>
      <c r="AT163" s="1"/>
      <c r="AU163" s="1"/>
      <c r="AV163" s="1"/>
      <c r="AW163" s="1"/>
      <c r="AX163" s="1"/>
      <c r="AY163" s="1"/>
      <c r="AZ163" s="1" t="s">
        <v>3</v>
      </c>
      <c r="BA163" s="1"/>
      <c r="BB163" s="1" t="s">
        <v>3</v>
      </c>
      <c r="BC163" s="1" t="s">
        <v>3</v>
      </c>
      <c r="BD163" s="1" t="s">
        <v>3</v>
      </c>
      <c r="BE163" s="1" t="s">
        <v>3</v>
      </c>
      <c r="BF163" s="1" t="s">
        <v>3</v>
      </c>
      <c r="BG163" s="1" t="s">
        <v>3</v>
      </c>
      <c r="BH163" s="1" t="s">
        <v>3</v>
      </c>
      <c r="BI163" s="1" t="s">
        <v>3</v>
      </c>
      <c r="BJ163" s="1" t="s">
        <v>3</v>
      </c>
      <c r="BK163" s="1" t="s">
        <v>3</v>
      </c>
      <c r="BL163" s="1" t="s">
        <v>3</v>
      </c>
      <c r="BM163" s="1" t="s">
        <v>3</v>
      </c>
      <c r="BN163" s="1" t="s">
        <v>3</v>
      </c>
      <c r="BO163" s="1" t="s">
        <v>3</v>
      </c>
      <c r="BP163" s="1" t="s">
        <v>3</v>
      </c>
      <c r="BQ163" s="1"/>
      <c r="BR163" s="1"/>
      <c r="BS163" s="1"/>
      <c r="BT163" s="1"/>
      <c r="BU163" s="1"/>
      <c r="BV163" s="1"/>
      <c r="BW163" s="1"/>
      <c r="BX163" s="1">
        <v>0</v>
      </c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>
        <v>0</v>
      </c>
    </row>
    <row r="165" spans="1:245" x14ac:dyDescent="0.2">
      <c r="A165" s="2">
        <v>52</v>
      </c>
      <c r="B165" s="2">
        <f t="shared" ref="B165:G165" si="96">B182</f>
        <v>1</v>
      </c>
      <c r="C165" s="2">
        <f t="shared" si="96"/>
        <v>4</v>
      </c>
      <c r="D165" s="2">
        <f t="shared" si="96"/>
        <v>163</v>
      </c>
      <c r="E165" s="2">
        <f t="shared" si="96"/>
        <v>0</v>
      </c>
      <c r="F165" s="2" t="str">
        <f t="shared" si="96"/>
        <v>Новый раздел</v>
      </c>
      <c r="G165" s="2" t="str">
        <f t="shared" si="96"/>
        <v>Заземление</v>
      </c>
      <c r="H165" s="2"/>
      <c r="I165" s="2"/>
      <c r="J165" s="2"/>
      <c r="K165" s="2"/>
      <c r="L165" s="2"/>
      <c r="M165" s="2"/>
      <c r="N165" s="2"/>
      <c r="O165" s="2">
        <f t="shared" ref="O165:AT165" si="97">O182</f>
        <v>403182.01</v>
      </c>
      <c r="P165" s="2">
        <f t="shared" si="97"/>
        <v>62978.61</v>
      </c>
      <c r="Q165" s="2">
        <f t="shared" si="97"/>
        <v>11977.52</v>
      </c>
      <c r="R165" s="2">
        <f t="shared" si="97"/>
        <v>5402.41</v>
      </c>
      <c r="S165" s="2">
        <f t="shared" si="97"/>
        <v>322823.46999999997</v>
      </c>
      <c r="T165" s="2">
        <f t="shared" si="97"/>
        <v>0</v>
      </c>
      <c r="U165" s="2">
        <f t="shared" si="97"/>
        <v>684.61308000000008</v>
      </c>
      <c r="V165" s="2">
        <f t="shared" si="97"/>
        <v>8.6508000000000003</v>
      </c>
      <c r="W165" s="2">
        <f t="shared" si="97"/>
        <v>0</v>
      </c>
      <c r="X165" s="2">
        <f t="shared" si="97"/>
        <v>306121.51</v>
      </c>
      <c r="Y165" s="2">
        <f t="shared" si="97"/>
        <v>150541.03</v>
      </c>
      <c r="Z165" s="2">
        <f t="shared" si="97"/>
        <v>0</v>
      </c>
      <c r="AA165" s="2">
        <f t="shared" si="97"/>
        <v>0</v>
      </c>
      <c r="AB165" s="2">
        <f t="shared" si="97"/>
        <v>403182.01</v>
      </c>
      <c r="AC165" s="2">
        <f t="shared" si="97"/>
        <v>62978.61</v>
      </c>
      <c r="AD165" s="2">
        <f t="shared" si="97"/>
        <v>11977.52</v>
      </c>
      <c r="AE165" s="2">
        <f t="shared" si="97"/>
        <v>5402.41</v>
      </c>
      <c r="AF165" s="2">
        <f t="shared" si="97"/>
        <v>322823.46999999997</v>
      </c>
      <c r="AG165" s="2">
        <f t="shared" si="97"/>
        <v>0</v>
      </c>
      <c r="AH165" s="2">
        <f t="shared" si="97"/>
        <v>684.61308000000008</v>
      </c>
      <c r="AI165" s="2">
        <f t="shared" si="97"/>
        <v>8.6508000000000003</v>
      </c>
      <c r="AJ165" s="2">
        <f t="shared" si="97"/>
        <v>0</v>
      </c>
      <c r="AK165" s="2">
        <f t="shared" si="97"/>
        <v>306121.51</v>
      </c>
      <c r="AL165" s="2">
        <f t="shared" si="97"/>
        <v>150541.03</v>
      </c>
      <c r="AM165" s="2">
        <f t="shared" si="97"/>
        <v>0</v>
      </c>
      <c r="AN165" s="2">
        <f t="shared" si="97"/>
        <v>0</v>
      </c>
      <c r="AO165" s="2">
        <f t="shared" si="97"/>
        <v>0</v>
      </c>
      <c r="AP165" s="2">
        <f t="shared" si="97"/>
        <v>0</v>
      </c>
      <c r="AQ165" s="2">
        <f t="shared" si="97"/>
        <v>0</v>
      </c>
      <c r="AR165" s="2">
        <f t="shared" si="97"/>
        <v>859844.55</v>
      </c>
      <c r="AS165" s="2">
        <f t="shared" si="97"/>
        <v>350873.22</v>
      </c>
      <c r="AT165" s="2">
        <f t="shared" si="97"/>
        <v>508971.33</v>
      </c>
      <c r="AU165" s="2">
        <f t="shared" ref="AU165:BZ165" si="98">AU182</f>
        <v>0</v>
      </c>
      <c r="AV165" s="2">
        <f t="shared" si="98"/>
        <v>62978.61</v>
      </c>
      <c r="AW165" s="2">
        <f t="shared" si="98"/>
        <v>62978.61</v>
      </c>
      <c r="AX165" s="2">
        <f t="shared" si="98"/>
        <v>0</v>
      </c>
      <c r="AY165" s="2">
        <f t="shared" si="98"/>
        <v>62978.61</v>
      </c>
      <c r="AZ165" s="2">
        <f t="shared" si="98"/>
        <v>0</v>
      </c>
      <c r="BA165" s="2">
        <f t="shared" si="98"/>
        <v>0</v>
      </c>
      <c r="BB165" s="2">
        <f t="shared" si="98"/>
        <v>0</v>
      </c>
      <c r="BC165" s="2">
        <f t="shared" si="98"/>
        <v>0</v>
      </c>
      <c r="BD165" s="2">
        <f t="shared" si="98"/>
        <v>0</v>
      </c>
      <c r="BE165" s="2">
        <f t="shared" si="98"/>
        <v>0</v>
      </c>
      <c r="BF165" s="2">
        <f t="shared" si="98"/>
        <v>0</v>
      </c>
      <c r="BG165" s="2">
        <f t="shared" si="98"/>
        <v>0</v>
      </c>
      <c r="BH165" s="2">
        <f t="shared" si="98"/>
        <v>0</v>
      </c>
      <c r="BI165" s="2">
        <f t="shared" si="98"/>
        <v>0</v>
      </c>
      <c r="BJ165" s="2">
        <f t="shared" si="98"/>
        <v>0</v>
      </c>
      <c r="BK165" s="2">
        <f t="shared" si="98"/>
        <v>0</v>
      </c>
      <c r="BL165" s="2">
        <f t="shared" si="98"/>
        <v>0</v>
      </c>
      <c r="BM165" s="2">
        <f t="shared" si="98"/>
        <v>0</v>
      </c>
      <c r="BN165" s="2">
        <f t="shared" si="98"/>
        <v>0</v>
      </c>
      <c r="BO165" s="2">
        <f t="shared" si="98"/>
        <v>0</v>
      </c>
      <c r="BP165" s="2">
        <f t="shared" si="98"/>
        <v>0</v>
      </c>
      <c r="BQ165" s="2">
        <f t="shared" si="98"/>
        <v>0</v>
      </c>
      <c r="BR165" s="2">
        <f t="shared" si="98"/>
        <v>0</v>
      </c>
      <c r="BS165" s="2">
        <f t="shared" si="98"/>
        <v>0</v>
      </c>
      <c r="BT165" s="2">
        <f t="shared" si="98"/>
        <v>0</v>
      </c>
      <c r="BU165" s="2">
        <f t="shared" si="98"/>
        <v>0</v>
      </c>
      <c r="BV165" s="2">
        <f t="shared" si="98"/>
        <v>0</v>
      </c>
      <c r="BW165" s="2">
        <f t="shared" si="98"/>
        <v>0</v>
      </c>
      <c r="BX165" s="2">
        <f t="shared" si="98"/>
        <v>0</v>
      </c>
      <c r="BY165" s="2">
        <f t="shared" si="98"/>
        <v>0</v>
      </c>
      <c r="BZ165" s="2">
        <f t="shared" si="98"/>
        <v>0</v>
      </c>
      <c r="CA165" s="2">
        <f t="shared" ref="CA165:DF165" si="99">CA182</f>
        <v>859844.55</v>
      </c>
      <c r="CB165" s="2">
        <f t="shared" si="99"/>
        <v>350873.22</v>
      </c>
      <c r="CC165" s="2">
        <f t="shared" si="99"/>
        <v>508971.33</v>
      </c>
      <c r="CD165" s="2">
        <f t="shared" si="99"/>
        <v>0</v>
      </c>
      <c r="CE165" s="2">
        <f t="shared" si="99"/>
        <v>62978.61</v>
      </c>
      <c r="CF165" s="2">
        <f t="shared" si="99"/>
        <v>62978.61</v>
      </c>
      <c r="CG165" s="2">
        <f t="shared" si="99"/>
        <v>0</v>
      </c>
      <c r="CH165" s="2">
        <f t="shared" si="99"/>
        <v>62978.61</v>
      </c>
      <c r="CI165" s="2">
        <f t="shared" si="99"/>
        <v>0</v>
      </c>
      <c r="CJ165" s="2">
        <f t="shared" si="99"/>
        <v>0</v>
      </c>
      <c r="CK165" s="2">
        <f t="shared" si="99"/>
        <v>0</v>
      </c>
      <c r="CL165" s="2">
        <f t="shared" si="99"/>
        <v>0</v>
      </c>
      <c r="CM165" s="2">
        <f t="shared" si="99"/>
        <v>0</v>
      </c>
      <c r="CN165" s="2">
        <f t="shared" si="99"/>
        <v>0</v>
      </c>
      <c r="CO165" s="2">
        <f t="shared" si="99"/>
        <v>0</v>
      </c>
      <c r="CP165" s="2">
        <f t="shared" si="99"/>
        <v>0</v>
      </c>
      <c r="CQ165" s="2">
        <f t="shared" si="99"/>
        <v>0</v>
      </c>
      <c r="CR165" s="2">
        <f t="shared" si="99"/>
        <v>0</v>
      </c>
      <c r="CS165" s="2">
        <f t="shared" si="99"/>
        <v>0</v>
      </c>
      <c r="CT165" s="2">
        <f t="shared" si="99"/>
        <v>0</v>
      </c>
      <c r="CU165" s="2">
        <f t="shared" si="99"/>
        <v>0</v>
      </c>
      <c r="CV165" s="2">
        <f t="shared" si="99"/>
        <v>0</v>
      </c>
      <c r="CW165" s="2">
        <f t="shared" si="99"/>
        <v>0</v>
      </c>
      <c r="CX165" s="2">
        <f t="shared" si="99"/>
        <v>0</v>
      </c>
      <c r="CY165" s="2">
        <f t="shared" si="99"/>
        <v>0</v>
      </c>
      <c r="CZ165" s="2">
        <f t="shared" si="99"/>
        <v>0</v>
      </c>
      <c r="DA165" s="2">
        <f t="shared" si="99"/>
        <v>0</v>
      </c>
      <c r="DB165" s="2">
        <f t="shared" si="99"/>
        <v>0</v>
      </c>
      <c r="DC165" s="2">
        <f t="shared" si="99"/>
        <v>0</v>
      </c>
      <c r="DD165" s="2">
        <f t="shared" si="99"/>
        <v>0</v>
      </c>
      <c r="DE165" s="2">
        <f t="shared" si="99"/>
        <v>0</v>
      </c>
      <c r="DF165" s="2">
        <f t="shared" si="99"/>
        <v>0</v>
      </c>
      <c r="DG165" s="3">
        <f t="shared" ref="DG165:EL165" si="100">DG182</f>
        <v>0</v>
      </c>
      <c r="DH165" s="3">
        <f t="shared" si="100"/>
        <v>0</v>
      </c>
      <c r="DI165" s="3">
        <f t="shared" si="100"/>
        <v>0</v>
      </c>
      <c r="DJ165" s="3">
        <f t="shared" si="100"/>
        <v>0</v>
      </c>
      <c r="DK165" s="3">
        <f t="shared" si="100"/>
        <v>0</v>
      </c>
      <c r="DL165" s="3">
        <f t="shared" si="100"/>
        <v>0</v>
      </c>
      <c r="DM165" s="3">
        <f t="shared" si="100"/>
        <v>0</v>
      </c>
      <c r="DN165" s="3">
        <f t="shared" si="100"/>
        <v>0</v>
      </c>
      <c r="DO165" s="3">
        <f t="shared" si="100"/>
        <v>0</v>
      </c>
      <c r="DP165" s="3">
        <f t="shared" si="100"/>
        <v>0</v>
      </c>
      <c r="DQ165" s="3">
        <f t="shared" si="100"/>
        <v>0</v>
      </c>
      <c r="DR165" s="3">
        <f t="shared" si="100"/>
        <v>0</v>
      </c>
      <c r="DS165" s="3">
        <f t="shared" si="100"/>
        <v>0</v>
      </c>
      <c r="DT165" s="3">
        <f t="shared" si="100"/>
        <v>0</v>
      </c>
      <c r="DU165" s="3">
        <f t="shared" si="100"/>
        <v>0</v>
      </c>
      <c r="DV165" s="3">
        <f t="shared" si="100"/>
        <v>0</v>
      </c>
      <c r="DW165" s="3">
        <f t="shared" si="100"/>
        <v>0</v>
      </c>
      <c r="DX165" s="3">
        <f t="shared" si="100"/>
        <v>0</v>
      </c>
      <c r="DY165" s="3">
        <f t="shared" si="100"/>
        <v>0</v>
      </c>
      <c r="DZ165" s="3">
        <f t="shared" si="100"/>
        <v>0</v>
      </c>
      <c r="EA165" s="3">
        <f t="shared" si="100"/>
        <v>0</v>
      </c>
      <c r="EB165" s="3">
        <f t="shared" si="100"/>
        <v>0</v>
      </c>
      <c r="EC165" s="3">
        <f t="shared" si="100"/>
        <v>0</v>
      </c>
      <c r="ED165" s="3">
        <f t="shared" si="100"/>
        <v>0</v>
      </c>
      <c r="EE165" s="3">
        <f t="shared" si="100"/>
        <v>0</v>
      </c>
      <c r="EF165" s="3">
        <f t="shared" si="100"/>
        <v>0</v>
      </c>
      <c r="EG165" s="3">
        <f t="shared" si="100"/>
        <v>0</v>
      </c>
      <c r="EH165" s="3">
        <f t="shared" si="100"/>
        <v>0</v>
      </c>
      <c r="EI165" s="3">
        <f t="shared" si="100"/>
        <v>0</v>
      </c>
      <c r="EJ165" s="3">
        <f t="shared" si="100"/>
        <v>0</v>
      </c>
      <c r="EK165" s="3">
        <f t="shared" si="100"/>
        <v>0</v>
      </c>
      <c r="EL165" s="3">
        <f t="shared" si="100"/>
        <v>0</v>
      </c>
      <c r="EM165" s="3">
        <f t="shared" ref="EM165:FR165" si="101">EM182</f>
        <v>0</v>
      </c>
      <c r="EN165" s="3">
        <f t="shared" si="101"/>
        <v>0</v>
      </c>
      <c r="EO165" s="3">
        <f t="shared" si="101"/>
        <v>0</v>
      </c>
      <c r="EP165" s="3">
        <f t="shared" si="101"/>
        <v>0</v>
      </c>
      <c r="EQ165" s="3">
        <f t="shared" si="101"/>
        <v>0</v>
      </c>
      <c r="ER165" s="3">
        <f t="shared" si="101"/>
        <v>0</v>
      </c>
      <c r="ES165" s="3">
        <f t="shared" si="101"/>
        <v>0</v>
      </c>
      <c r="ET165" s="3">
        <f t="shared" si="101"/>
        <v>0</v>
      </c>
      <c r="EU165" s="3">
        <f t="shared" si="101"/>
        <v>0</v>
      </c>
      <c r="EV165" s="3">
        <f t="shared" si="101"/>
        <v>0</v>
      </c>
      <c r="EW165" s="3">
        <f t="shared" si="101"/>
        <v>0</v>
      </c>
      <c r="EX165" s="3">
        <f t="shared" si="101"/>
        <v>0</v>
      </c>
      <c r="EY165" s="3">
        <f t="shared" si="101"/>
        <v>0</v>
      </c>
      <c r="EZ165" s="3">
        <f t="shared" si="101"/>
        <v>0</v>
      </c>
      <c r="FA165" s="3">
        <f t="shared" si="101"/>
        <v>0</v>
      </c>
      <c r="FB165" s="3">
        <f t="shared" si="101"/>
        <v>0</v>
      </c>
      <c r="FC165" s="3">
        <f t="shared" si="101"/>
        <v>0</v>
      </c>
      <c r="FD165" s="3">
        <f t="shared" si="101"/>
        <v>0</v>
      </c>
      <c r="FE165" s="3">
        <f t="shared" si="101"/>
        <v>0</v>
      </c>
      <c r="FF165" s="3">
        <f t="shared" si="101"/>
        <v>0</v>
      </c>
      <c r="FG165" s="3">
        <f t="shared" si="101"/>
        <v>0</v>
      </c>
      <c r="FH165" s="3">
        <f t="shared" si="101"/>
        <v>0</v>
      </c>
      <c r="FI165" s="3">
        <f t="shared" si="101"/>
        <v>0</v>
      </c>
      <c r="FJ165" s="3">
        <f t="shared" si="101"/>
        <v>0</v>
      </c>
      <c r="FK165" s="3">
        <f t="shared" si="101"/>
        <v>0</v>
      </c>
      <c r="FL165" s="3">
        <f t="shared" si="101"/>
        <v>0</v>
      </c>
      <c r="FM165" s="3">
        <f t="shared" si="101"/>
        <v>0</v>
      </c>
      <c r="FN165" s="3">
        <f t="shared" si="101"/>
        <v>0</v>
      </c>
      <c r="FO165" s="3">
        <f t="shared" si="101"/>
        <v>0</v>
      </c>
      <c r="FP165" s="3">
        <f t="shared" si="101"/>
        <v>0</v>
      </c>
      <c r="FQ165" s="3">
        <f t="shared" si="101"/>
        <v>0</v>
      </c>
      <c r="FR165" s="3">
        <f t="shared" si="101"/>
        <v>0</v>
      </c>
      <c r="FS165" s="3">
        <f t="shared" ref="FS165:GX165" si="102">FS182</f>
        <v>0</v>
      </c>
      <c r="FT165" s="3">
        <f t="shared" si="102"/>
        <v>0</v>
      </c>
      <c r="FU165" s="3">
        <f t="shared" si="102"/>
        <v>0</v>
      </c>
      <c r="FV165" s="3">
        <f t="shared" si="102"/>
        <v>0</v>
      </c>
      <c r="FW165" s="3">
        <f t="shared" si="102"/>
        <v>0</v>
      </c>
      <c r="FX165" s="3">
        <f t="shared" si="102"/>
        <v>0</v>
      </c>
      <c r="FY165" s="3">
        <f t="shared" si="102"/>
        <v>0</v>
      </c>
      <c r="FZ165" s="3">
        <f t="shared" si="102"/>
        <v>0</v>
      </c>
      <c r="GA165" s="3">
        <f t="shared" si="102"/>
        <v>0</v>
      </c>
      <c r="GB165" s="3">
        <f t="shared" si="102"/>
        <v>0</v>
      </c>
      <c r="GC165" s="3">
        <f t="shared" si="102"/>
        <v>0</v>
      </c>
      <c r="GD165" s="3">
        <f t="shared" si="102"/>
        <v>0</v>
      </c>
      <c r="GE165" s="3">
        <f t="shared" si="102"/>
        <v>0</v>
      </c>
      <c r="GF165" s="3">
        <f t="shared" si="102"/>
        <v>0</v>
      </c>
      <c r="GG165" s="3">
        <f t="shared" si="102"/>
        <v>0</v>
      </c>
      <c r="GH165" s="3">
        <f t="shared" si="102"/>
        <v>0</v>
      </c>
      <c r="GI165" s="3">
        <f t="shared" si="102"/>
        <v>0</v>
      </c>
      <c r="GJ165" s="3">
        <f t="shared" si="102"/>
        <v>0</v>
      </c>
      <c r="GK165" s="3">
        <f t="shared" si="102"/>
        <v>0</v>
      </c>
      <c r="GL165" s="3">
        <f t="shared" si="102"/>
        <v>0</v>
      </c>
      <c r="GM165" s="3">
        <f t="shared" si="102"/>
        <v>0</v>
      </c>
      <c r="GN165" s="3">
        <f t="shared" si="102"/>
        <v>0</v>
      </c>
      <c r="GO165" s="3">
        <f t="shared" si="102"/>
        <v>0</v>
      </c>
      <c r="GP165" s="3">
        <f t="shared" si="102"/>
        <v>0</v>
      </c>
      <c r="GQ165" s="3">
        <f t="shared" si="102"/>
        <v>0</v>
      </c>
      <c r="GR165" s="3">
        <f t="shared" si="102"/>
        <v>0</v>
      </c>
      <c r="GS165" s="3">
        <f t="shared" si="102"/>
        <v>0</v>
      </c>
      <c r="GT165" s="3">
        <f t="shared" si="102"/>
        <v>0</v>
      </c>
      <c r="GU165" s="3">
        <f t="shared" si="102"/>
        <v>0</v>
      </c>
      <c r="GV165" s="3">
        <f t="shared" si="102"/>
        <v>0</v>
      </c>
      <c r="GW165" s="3">
        <f t="shared" si="102"/>
        <v>0</v>
      </c>
      <c r="GX165" s="3">
        <f t="shared" si="102"/>
        <v>0</v>
      </c>
    </row>
    <row r="167" spans="1:245" x14ac:dyDescent="0.2">
      <c r="A167">
        <v>17</v>
      </c>
      <c r="B167">
        <v>1</v>
      </c>
      <c r="C167">
        <f>ROW(SmtRes!A382)</f>
        <v>382</v>
      </c>
      <c r="D167">
        <f>ROW(EtalonRes!A477)</f>
        <v>477</v>
      </c>
      <c r="E167" t="s">
        <v>325</v>
      </c>
      <c r="F167" t="s">
        <v>326</v>
      </c>
      <c r="G167" t="s">
        <v>327</v>
      </c>
      <c r="H167" t="s">
        <v>328</v>
      </c>
      <c r="I167">
        <f>ROUND((92.4+13.5)/100,7)</f>
        <v>1.0589999999999999</v>
      </c>
      <c r="J167">
        <v>0</v>
      </c>
      <c r="K167">
        <f>ROUND((92.4+13.5)/100,7)</f>
        <v>1.0589999999999999</v>
      </c>
      <c r="O167">
        <f>ROUND(CP167,2)</f>
        <v>95457.42</v>
      </c>
      <c r="P167">
        <f>SUMIF(SmtRes!AQ382:'SmtRes'!AQ382,"=1",SmtRes!DF382:'SmtRes'!DF382)</f>
        <v>0</v>
      </c>
      <c r="Q167">
        <f>SUMIF(SmtRes!AQ382:'SmtRes'!AQ382,"=1",SmtRes!DG382:'SmtRes'!DG382)</f>
        <v>0</v>
      </c>
      <c r="R167">
        <f>SUMIF(SmtRes!AQ382:'SmtRes'!AQ382,"=1",SmtRes!DH382:'SmtRes'!DH382)</f>
        <v>0</v>
      </c>
      <c r="S167">
        <f>SUMIF(SmtRes!AQ382:'SmtRes'!AQ382,"=1",SmtRes!DI382:'SmtRes'!DI382)</f>
        <v>95457.42</v>
      </c>
      <c r="T167">
        <f t="shared" ref="T167:T180" si="103">ROUND(CU167*I167,2)</f>
        <v>0</v>
      </c>
      <c r="U167">
        <f>SUMIF(SmtRes!AQ382:'SmtRes'!AQ382,"=1",SmtRes!CV382:'SmtRes'!CV382)</f>
        <v>220.1661</v>
      </c>
      <c r="V167">
        <f>SUMIF(SmtRes!AQ382:'SmtRes'!AQ382,"=1",SmtRes!CW382:'SmtRes'!CW382)</f>
        <v>0</v>
      </c>
      <c r="W167">
        <f t="shared" ref="W167:W180" si="104">ROUND(CX167*I167,2)</f>
        <v>0</v>
      </c>
      <c r="X167">
        <f t="shared" ref="X167:X180" si="105">ROUND(CY167,2)</f>
        <v>84957.1</v>
      </c>
      <c r="Y167">
        <f t="shared" ref="Y167:Y180" si="106">ROUND(CZ167,2)</f>
        <v>38182.97</v>
      </c>
      <c r="AA167">
        <v>84444888</v>
      </c>
      <c r="AB167">
        <f t="shared" ref="AB167:AB180" si="107">ROUND((AC167+AD167+AF167),6)</f>
        <v>90139.202999999994</v>
      </c>
      <c r="AC167">
        <f>ROUND((0),6)</f>
        <v>0</v>
      </c>
      <c r="AD167">
        <f>ROUND((((0)-(0))+AE167),6)</f>
        <v>0</v>
      </c>
      <c r="AE167">
        <f>ROUND((0),6)</f>
        <v>0</v>
      </c>
      <c r="AF167">
        <f>ROUND((SUM(SmtRes!BT382:'SmtRes'!BT382)),6)</f>
        <v>90139.202999999994</v>
      </c>
      <c r="AG167">
        <f t="shared" ref="AG167:AG180" si="108">ROUND((AP167),6)</f>
        <v>0</v>
      </c>
      <c r="AH167">
        <f>(SUM(SmtRes!BU382:'SmtRes'!BU382))</f>
        <v>207.9</v>
      </c>
      <c r="AI167">
        <f>(0)</f>
        <v>0</v>
      </c>
      <c r="AJ167">
        <f t="shared" ref="AJ167:AJ180" si="109">(AS167)</f>
        <v>0</v>
      </c>
      <c r="AK167">
        <v>66769.78</v>
      </c>
      <c r="AL167">
        <v>0</v>
      </c>
      <c r="AM167">
        <v>0</v>
      </c>
      <c r="AN167">
        <v>0</v>
      </c>
      <c r="AO167">
        <v>66769.78</v>
      </c>
      <c r="AP167">
        <v>0</v>
      </c>
      <c r="AQ167">
        <v>154</v>
      </c>
      <c r="AR167">
        <v>0</v>
      </c>
      <c r="AS167">
        <v>0</v>
      </c>
      <c r="AT167">
        <v>89</v>
      </c>
      <c r="AU167">
        <v>40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329</v>
      </c>
      <c r="BM167">
        <v>1003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89</v>
      </c>
      <c r="CA167">
        <v>40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1171</v>
      </c>
      <c r="CO167">
        <v>0</v>
      </c>
      <c r="CP167">
        <f>(P167+Q167+S167+R167)</f>
        <v>95457.42</v>
      </c>
      <c r="CQ167">
        <f>SUMIF(SmtRes!AQ382:'SmtRes'!AQ382,"=1",SmtRes!AA382:'SmtRes'!AA382)</f>
        <v>0</v>
      </c>
      <c r="CR167">
        <f>SUMIF(SmtRes!AQ382:'SmtRes'!AQ382,"=1",SmtRes!AB382:'SmtRes'!AB382)</f>
        <v>0</v>
      </c>
      <c r="CS167">
        <f>SUMIF(SmtRes!AQ382:'SmtRes'!AQ382,"=1",SmtRes!AC382:'SmtRes'!AC382)</f>
        <v>0</v>
      </c>
      <c r="CT167">
        <f>SUMIF(SmtRes!AQ382:'SmtRes'!AQ382,"=1",SmtRes!AD382:'SmtRes'!AD382)</f>
        <v>433.57</v>
      </c>
      <c r="CU167">
        <f>AG167</f>
        <v>0</v>
      </c>
      <c r="CV167">
        <f>SUMIF(SmtRes!AQ382:'SmtRes'!AQ382,"=1",SmtRes!BU382:'SmtRes'!BU382)</f>
        <v>207.9</v>
      </c>
      <c r="CW167">
        <f>SUMIF(SmtRes!AQ382:'SmtRes'!AQ382,"=1",SmtRes!BV382:'SmtRes'!BV382)</f>
        <v>0</v>
      </c>
      <c r="CX167">
        <f>AJ167</f>
        <v>0</v>
      </c>
      <c r="CY167">
        <f>(((S167+R167)*AT167)/100)</f>
        <v>84957.103799999983</v>
      </c>
      <c r="CZ167">
        <f>(((S167+R167)*AU167)/100)</f>
        <v>38182.968000000001</v>
      </c>
      <c r="DB167">
        <v>105</v>
      </c>
      <c r="DC167" t="s">
        <v>3</v>
      </c>
      <c r="DD167" t="s">
        <v>3</v>
      </c>
      <c r="DE167" t="s">
        <v>42</v>
      </c>
      <c r="DF167" t="s">
        <v>42</v>
      </c>
      <c r="DG167" t="s">
        <v>42</v>
      </c>
      <c r="DH167" t="s">
        <v>3</v>
      </c>
      <c r="DI167" t="s">
        <v>42</v>
      </c>
      <c r="DJ167" t="s">
        <v>42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1007</v>
      </c>
      <c r="DV167" t="s">
        <v>328</v>
      </c>
      <c r="DW167" t="s">
        <v>328</v>
      </c>
      <c r="DX167">
        <v>100</v>
      </c>
      <c r="DZ167" t="s">
        <v>3</v>
      </c>
      <c r="EA167" t="s">
        <v>3</v>
      </c>
      <c r="EB167" t="s">
        <v>3</v>
      </c>
      <c r="EC167" t="s">
        <v>3</v>
      </c>
      <c r="EE167">
        <v>80675307</v>
      </c>
      <c r="EF167">
        <v>2</v>
      </c>
      <c r="EG167" t="s">
        <v>43</v>
      </c>
      <c r="EH167">
        <v>1</v>
      </c>
      <c r="EI167" t="s">
        <v>299</v>
      </c>
      <c r="EJ167">
        <v>1</v>
      </c>
      <c r="EK167">
        <v>1003</v>
      </c>
      <c r="EL167" t="s">
        <v>330</v>
      </c>
      <c r="EM167" t="s">
        <v>301</v>
      </c>
      <c r="EO167" t="s">
        <v>46</v>
      </c>
      <c r="EQ167">
        <v>131072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154</v>
      </c>
      <c r="EX167">
        <v>0</v>
      </c>
      <c r="EY167">
        <v>0</v>
      </c>
      <c r="FQ167">
        <v>0</v>
      </c>
      <c r="FR167">
        <v>0</v>
      </c>
      <c r="FS167">
        <v>0</v>
      </c>
      <c r="FX167">
        <v>89</v>
      </c>
      <c r="FY167">
        <v>40</v>
      </c>
      <c r="GA167" t="s">
        <v>3</v>
      </c>
      <c r="GD167">
        <v>1</v>
      </c>
      <c r="GF167">
        <v>815347995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ref="GL167:GL180" si="110">ROUND(IF(AND(BH167=3,BI167=3,FS167&lt;&gt;0),P167,0),2)</f>
        <v>0</v>
      </c>
      <c r="GM167">
        <f t="shared" ref="GM167:GM180" si="111">ROUND(O167+X167+Y167,2)+GX167</f>
        <v>218597.49</v>
      </c>
      <c r="GN167">
        <f t="shared" ref="GN167:GN180" si="112">IF(OR(BI167=0,BI167=1),GM167-GX167,0)</f>
        <v>218597.49</v>
      </c>
      <c r="GO167">
        <f t="shared" ref="GO167:GO180" si="113">IF(BI167=2,GM167-GX167,0)</f>
        <v>0</v>
      </c>
      <c r="GP167">
        <f t="shared" ref="GP167:GP180" si="114">IF(BI167=4,GM167-GX167,0)</f>
        <v>0</v>
      </c>
      <c r="GR167">
        <v>0</v>
      </c>
      <c r="GS167">
        <v>3</v>
      </c>
      <c r="GT167">
        <v>0</v>
      </c>
      <c r="GU167" t="s">
        <v>3</v>
      </c>
      <c r="GV167">
        <f t="shared" ref="GV167:GV180" si="115">ROUND((GT167),6)</f>
        <v>0</v>
      </c>
      <c r="GW167">
        <v>1</v>
      </c>
      <c r="GX167">
        <f t="shared" ref="GX167:GX180" si="116">ROUND(HC167*I167,2)</f>
        <v>0</v>
      </c>
      <c r="HA167">
        <v>0</v>
      </c>
      <c r="HB167">
        <v>0</v>
      </c>
      <c r="HC167">
        <f>GV167*GW167</f>
        <v>0</v>
      </c>
      <c r="HE167" t="s">
        <v>3</v>
      </c>
      <c r="HF167" t="s">
        <v>3</v>
      </c>
      <c r="HM167" t="s">
        <v>3</v>
      </c>
      <c r="HN167" t="s">
        <v>331</v>
      </c>
      <c r="HO167" t="s">
        <v>332</v>
      </c>
      <c r="HP167" t="s">
        <v>330</v>
      </c>
      <c r="HQ167" t="s">
        <v>330</v>
      </c>
      <c r="HS167">
        <v>0</v>
      </c>
      <c r="IK167">
        <v>0</v>
      </c>
    </row>
    <row r="168" spans="1:245" x14ac:dyDescent="0.2">
      <c r="A168">
        <v>17</v>
      </c>
      <c r="B168">
        <v>1</v>
      </c>
      <c r="C168">
        <f>ROW(SmtRes!A383)</f>
        <v>383</v>
      </c>
      <c r="D168">
        <f>ROW(EtalonRes!A478)</f>
        <v>478</v>
      </c>
      <c r="E168" t="s">
        <v>333</v>
      </c>
      <c r="F168" t="s">
        <v>334</v>
      </c>
      <c r="G168" t="s">
        <v>335</v>
      </c>
      <c r="H168" t="s">
        <v>328</v>
      </c>
      <c r="I168">
        <f>ROUND(I167,7)</f>
        <v>1.0589999999999999</v>
      </c>
      <c r="J168">
        <v>0</v>
      </c>
      <c r="K168">
        <f>ROUND(I167,7)</f>
        <v>1.0589999999999999</v>
      </c>
      <c r="O168">
        <f>ROUND(CP168,2)</f>
        <v>57762.33</v>
      </c>
      <c r="P168">
        <f>SUMIF(SmtRes!AQ383:'SmtRes'!AQ383,"=1",SmtRes!DF383:'SmtRes'!DF383)</f>
        <v>0</v>
      </c>
      <c r="Q168">
        <f>SUMIF(SmtRes!AQ383:'SmtRes'!AQ383,"=1",SmtRes!DG383:'SmtRes'!DG383)</f>
        <v>0</v>
      </c>
      <c r="R168">
        <f>SUMIF(SmtRes!AQ383:'SmtRes'!AQ383,"=1",SmtRes!DH383:'SmtRes'!DH383)</f>
        <v>0</v>
      </c>
      <c r="S168">
        <f>SUMIF(SmtRes!AQ383:'SmtRes'!AQ383,"=1",SmtRes!DI383:'SmtRes'!DI383)</f>
        <v>57762.33</v>
      </c>
      <c r="T168">
        <f t="shared" si="103"/>
        <v>0</v>
      </c>
      <c r="U168">
        <f>SUMIF(SmtRes!AQ383:'SmtRes'!AQ383,"=1",SmtRes!CV383:'SmtRes'!CV383)</f>
        <v>138.96198000000001</v>
      </c>
      <c r="V168">
        <f>SUMIF(SmtRes!AQ383:'SmtRes'!AQ383,"=1",SmtRes!CW383:'SmtRes'!CW383)</f>
        <v>0</v>
      </c>
      <c r="W168">
        <f t="shared" si="104"/>
        <v>0</v>
      </c>
      <c r="X168">
        <f t="shared" si="105"/>
        <v>51408.47</v>
      </c>
      <c r="Y168">
        <f t="shared" si="106"/>
        <v>23104.93</v>
      </c>
      <c r="AA168">
        <v>84444888</v>
      </c>
      <c r="AB168">
        <f t="shared" si="107"/>
        <v>54544.217400000001</v>
      </c>
      <c r="AC168">
        <f>ROUND((0),6)</f>
        <v>0</v>
      </c>
      <c r="AD168">
        <f>ROUND((((0)-(0))+AE168),6)</f>
        <v>0</v>
      </c>
      <c r="AE168">
        <f>ROUND((0),6)</f>
        <v>0</v>
      </c>
      <c r="AF168">
        <f>ROUND((SUM(SmtRes!BT383:'SmtRes'!BT383)),6)</f>
        <v>54544.217400000001</v>
      </c>
      <c r="AG168">
        <f t="shared" si="108"/>
        <v>0</v>
      </c>
      <c r="AH168">
        <f>(SUM(SmtRes!BU383:'SmtRes'!BU383))</f>
        <v>131.22</v>
      </c>
      <c r="AI168">
        <f>(0)</f>
        <v>0</v>
      </c>
      <c r="AJ168">
        <f t="shared" si="109"/>
        <v>0</v>
      </c>
      <c r="AK168">
        <v>40403.124000000003</v>
      </c>
      <c r="AL168">
        <v>0</v>
      </c>
      <c r="AM168">
        <v>0</v>
      </c>
      <c r="AN168">
        <v>0</v>
      </c>
      <c r="AO168">
        <v>40403.124000000003</v>
      </c>
      <c r="AP168">
        <v>0</v>
      </c>
      <c r="AQ168">
        <v>97.2</v>
      </c>
      <c r="AR168">
        <v>0</v>
      </c>
      <c r="AS168">
        <v>0</v>
      </c>
      <c r="AT168">
        <v>89</v>
      </c>
      <c r="AU168">
        <v>40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336</v>
      </c>
      <c r="BM168">
        <v>1003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89</v>
      </c>
      <c r="CA168">
        <v>40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1171</v>
      </c>
      <c r="CO168">
        <v>0</v>
      </c>
      <c r="CP168">
        <f>(P168+Q168+S168+R168)</f>
        <v>57762.33</v>
      </c>
      <c r="CQ168">
        <f>SUMIF(SmtRes!AQ383:'SmtRes'!AQ383,"=1",SmtRes!AA383:'SmtRes'!AA383)</f>
        <v>0</v>
      </c>
      <c r="CR168">
        <f>SUMIF(SmtRes!AQ383:'SmtRes'!AQ383,"=1",SmtRes!AB383:'SmtRes'!AB383)</f>
        <v>0</v>
      </c>
      <c r="CS168">
        <f>SUMIF(SmtRes!AQ383:'SmtRes'!AQ383,"=1",SmtRes!AC383:'SmtRes'!AC383)</f>
        <v>0</v>
      </c>
      <c r="CT168">
        <f>SUMIF(SmtRes!AQ383:'SmtRes'!AQ383,"=1",SmtRes!AD383:'SmtRes'!AD383)</f>
        <v>415.67</v>
      </c>
      <c r="CU168">
        <f>AG168</f>
        <v>0</v>
      </c>
      <c r="CV168">
        <f>SUMIF(SmtRes!AQ383:'SmtRes'!AQ383,"=1",SmtRes!BU383:'SmtRes'!BU383)</f>
        <v>131.22</v>
      </c>
      <c r="CW168">
        <f>SUMIF(SmtRes!AQ383:'SmtRes'!AQ383,"=1",SmtRes!BV383:'SmtRes'!BV383)</f>
        <v>0</v>
      </c>
      <c r="CX168">
        <f>AJ168</f>
        <v>0</v>
      </c>
      <c r="CY168">
        <f>(((S168+R168)*AT168)/100)</f>
        <v>51408.473700000002</v>
      </c>
      <c r="CZ168">
        <f>(((S168+R168)*AU168)/100)</f>
        <v>23104.932000000001</v>
      </c>
      <c r="DB168">
        <v>107</v>
      </c>
      <c r="DC168" t="s">
        <v>3</v>
      </c>
      <c r="DD168" t="s">
        <v>3</v>
      </c>
      <c r="DE168" t="s">
        <v>42</v>
      </c>
      <c r="DF168" t="s">
        <v>42</v>
      </c>
      <c r="DG168" t="s">
        <v>42</v>
      </c>
      <c r="DH168" t="s">
        <v>3</v>
      </c>
      <c r="DI168" t="s">
        <v>42</v>
      </c>
      <c r="DJ168" t="s">
        <v>42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1007</v>
      </c>
      <c r="DV168" t="s">
        <v>328</v>
      </c>
      <c r="DW168" t="s">
        <v>328</v>
      </c>
      <c r="DX168">
        <v>100</v>
      </c>
      <c r="DZ168" t="s">
        <v>3</v>
      </c>
      <c r="EA168" t="s">
        <v>3</v>
      </c>
      <c r="EB168" t="s">
        <v>3</v>
      </c>
      <c r="EC168" t="s">
        <v>3</v>
      </c>
      <c r="EE168">
        <v>80675307</v>
      </c>
      <c r="EF168">
        <v>2</v>
      </c>
      <c r="EG168" t="s">
        <v>43</v>
      </c>
      <c r="EH168">
        <v>1</v>
      </c>
      <c r="EI168" t="s">
        <v>299</v>
      </c>
      <c r="EJ168">
        <v>1</v>
      </c>
      <c r="EK168">
        <v>1003</v>
      </c>
      <c r="EL168" t="s">
        <v>330</v>
      </c>
      <c r="EM168" t="s">
        <v>301</v>
      </c>
      <c r="EO168" t="s">
        <v>46</v>
      </c>
      <c r="EQ168">
        <v>131072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97.2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89</v>
      </c>
      <c r="FY168">
        <v>40</v>
      </c>
      <c r="GA168" t="s">
        <v>3</v>
      </c>
      <c r="GD168">
        <v>1</v>
      </c>
      <c r="GF168">
        <v>-202763931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110"/>
        <v>0</v>
      </c>
      <c r="GM168">
        <f t="shared" si="111"/>
        <v>132275.73000000001</v>
      </c>
      <c r="GN168">
        <f t="shared" si="112"/>
        <v>132275.73000000001</v>
      </c>
      <c r="GO168">
        <f t="shared" si="113"/>
        <v>0</v>
      </c>
      <c r="GP168">
        <f t="shared" si="114"/>
        <v>0</v>
      </c>
      <c r="GR168">
        <v>0</v>
      </c>
      <c r="GS168">
        <v>3</v>
      </c>
      <c r="GT168">
        <v>0</v>
      </c>
      <c r="GU168" t="s">
        <v>3</v>
      </c>
      <c r="GV168">
        <f t="shared" si="115"/>
        <v>0</v>
      </c>
      <c r="GW168">
        <v>1</v>
      </c>
      <c r="GX168">
        <f t="shared" si="116"/>
        <v>0</v>
      </c>
      <c r="HA168">
        <v>0</v>
      </c>
      <c r="HB168">
        <v>0</v>
      </c>
      <c r="HC168">
        <f>GV168*GW168</f>
        <v>0</v>
      </c>
      <c r="HE168" t="s">
        <v>3</v>
      </c>
      <c r="HF168" t="s">
        <v>3</v>
      </c>
      <c r="HM168" t="s">
        <v>3</v>
      </c>
      <c r="HN168" t="s">
        <v>331</v>
      </c>
      <c r="HO168" t="s">
        <v>332</v>
      </c>
      <c r="HP168" t="s">
        <v>330</v>
      </c>
      <c r="HQ168" t="s">
        <v>330</v>
      </c>
      <c r="HS168">
        <v>0</v>
      </c>
      <c r="IK168">
        <v>0</v>
      </c>
    </row>
    <row r="169" spans="1:245" x14ac:dyDescent="0.2">
      <c r="A169">
        <v>17</v>
      </c>
      <c r="B169">
        <v>1</v>
      </c>
      <c r="C169">
        <f>ROW(SmtRes!A391)</f>
        <v>391</v>
      </c>
      <c r="D169">
        <f>ROW(EtalonRes!A486)</f>
        <v>486</v>
      </c>
      <c r="E169" t="s">
        <v>3</v>
      </c>
      <c r="F169" t="s">
        <v>337</v>
      </c>
      <c r="G169" t="s">
        <v>338</v>
      </c>
      <c r="H169" t="s">
        <v>339</v>
      </c>
      <c r="I169">
        <v>0</v>
      </c>
      <c r="J169">
        <v>0</v>
      </c>
      <c r="K169">
        <v>0</v>
      </c>
      <c r="O169">
        <f>ROUND(CP169,2)</f>
        <v>0</v>
      </c>
      <c r="P169">
        <f>SUMIF(SmtRes!AQ384:'SmtRes'!AQ391,"=1",SmtRes!DF384:'SmtRes'!DF391)</f>
        <v>0</v>
      </c>
      <c r="Q169">
        <f>SUMIF(SmtRes!AQ384:'SmtRes'!AQ391,"=1",SmtRes!DG384:'SmtRes'!DG391)</f>
        <v>0</v>
      </c>
      <c r="R169">
        <f>SUMIF(SmtRes!AQ384:'SmtRes'!AQ391,"=1",SmtRes!DH384:'SmtRes'!DH391)</f>
        <v>0</v>
      </c>
      <c r="S169">
        <f>SUMIF(SmtRes!AQ384:'SmtRes'!AQ391,"=1",SmtRes!DI384:'SmtRes'!DI391)</f>
        <v>0</v>
      </c>
      <c r="T169">
        <f t="shared" si="103"/>
        <v>0</v>
      </c>
      <c r="U169">
        <f>SUMIF(SmtRes!AQ384:'SmtRes'!AQ391,"=1",SmtRes!CV384:'SmtRes'!CV391)</f>
        <v>0</v>
      </c>
      <c r="V169">
        <f>SUMIF(SmtRes!AQ384:'SmtRes'!AQ391,"=1",SmtRes!CW384:'SmtRes'!CW391)</f>
        <v>0</v>
      </c>
      <c r="W169">
        <f t="shared" si="104"/>
        <v>0</v>
      </c>
      <c r="X169">
        <f t="shared" si="105"/>
        <v>0</v>
      </c>
      <c r="Y169">
        <f t="shared" si="106"/>
        <v>0</v>
      </c>
      <c r="AA169">
        <v>-1</v>
      </c>
      <c r="AB169">
        <f t="shared" si="107"/>
        <v>9025.5118349999993</v>
      </c>
      <c r="AC169">
        <f>ROUND((SUM(SmtRes!BQ384:'SmtRes'!BQ391)),6)</f>
        <v>1924.2795000000001</v>
      </c>
      <c r="AD169">
        <f>ROUND((((SUM(SmtRes!BR384:'SmtRes'!BR391))-(SUM(SmtRes!BS384:'SmtRes'!BS391)))+AE169),6)</f>
        <v>580.17667500000005</v>
      </c>
      <c r="AE169">
        <f>ROUND((SUM(SmtRes!BS384:'SmtRes'!BS391)),6)</f>
        <v>286.64550000000003</v>
      </c>
      <c r="AF169">
        <f>ROUND((SUM(SmtRes!BT384:'SmtRes'!BT391)),6)</f>
        <v>6521.05566</v>
      </c>
      <c r="AG169">
        <f t="shared" si="108"/>
        <v>0</v>
      </c>
      <c r="AH169">
        <f>(SUM(SmtRes!BU384:'SmtRes'!BU391))</f>
        <v>12.5145</v>
      </c>
      <c r="AI169">
        <f>(SUM(SmtRes!BV384:'SmtRes'!BV391))</f>
        <v>0.45900000000000002</v>
      </c>
      <c r="AJ169">
        <f t="shared" si="109"/>
        <v>0</v>
      </c>
      <c r="AK169">
        <v>7396.7816000000003</v>
      </c>
      <c r="AL169">
        <v>1924.2794999999999</v>
      </c>
      <c r="AM169">
        <v>429.76050000000004</v>
      </c>
      <c r="AN169">
        <v>212.33</v>
      </c>
      <c r="AO169">
        <v>4830.4116000000004</v>
      </c>
      <c r="AP169">
        <v>0</v>
      </c>
      <c r="AQ169">
        <v>9.27</v>
      </c>
      <c r="AR169">
        <v>0.34</v>
      </c>
      <c r="AS169">
        <v>0</v>
      </c>
      <c r="AT169">
        <v>97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2</v>
      </c>
      <c r="BJ169" t="s">
        <v>340</v>
      </c>
      <c r="BM169">
        <v>108001</v>
      </c>
      <c r="BN169">
        <v>0</v>
      </c>
      <c r="BO169" t="s">
        <v>3</v>
      </c>
      <c r="BP169">
        <v>0</v>
      </c>
      <c r="BQ169">
        <v>3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97</v>
      </c>
      <c r="CA169">
        <v>51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1171</v>
      </c>
      <c r="CO169">
        <v>0</v>
      </c>
      <c r="CP169">
        <f>(P169+Q169+S169+R169)</f>
        <v>0</v>
      </c>
      <c r="CQ169">
        <f>SUMIF(SmtRes!AQ384:'SmtRes'!AQ391,"=1",SmtRes!AA384:'SmtRes'!AA391)</f>
        <v>1274.8500000000001</v>
      </c>
      <c r="CR169">
        <f>SUMIF(SmtRes!AQ384:'SmtRes'!AQ391,"=1",SmtRes!AB384:'SmtRes'!AB391)</f>
        <v>2268.91</v>
      </c>
      <c r="CS169">
        <f>SUMIF(SmtRes!AQ384:'SmtRes'!AQ391,"=1",SmtRes!AC384:'SmtRes'!AC391)</f>
        <v>1249</v>
      </c>
      <c r="CT169">
        <f>SUMIF(SmtRes!AQ384:'SmtRes'!AQ391,"=1",SmtRes!AD384:'SmtRes'!AD391)</f>
        <v>521.08000000000004</v>
      </c>
      <c r="CU169">
        <f>AG169</f>
        <v>0</v>
      </c>
      <c r="CV169">
        <f>SUMIF(SmtRes!AQ384:'SmtRes'!AQ391,"=1",SmtRes!BU384:'SmtRes'!BU391)</f>
        <v>12.5145</v>
      </c>
      <c r="CW169">
        <f>SUMIF(SmtRes!AQ384:'SmtRes'!AQ391,"=1",SmtRes!BV384:'SmtRes'!BV391)</f>
        <v>0.45900000000000002</v>
      </c>
      <c r="CX169">
        <f>AJ169</f>
        <v>0</v>
      </c>
      <c r="CY169">
        <f>(((S169+R169)*AT169)/100)</f>
        <v>0</v>
      </c>
      <c r="CZ169">
        <f>(((S169+R169)*AU169)/100)</f>
        <v>0</v>
      </c>
      <c r="DB169">
        <v>109</v>
      </c>
      <c r="DC169" t="s">
        <v>3</v>
      </c>
      <c r="DD169" t="s">
        <v>3</v>
      </c>
      <c r="DE169" t="s">
        <v>42</v>
      </c>
      <c r="DF169" t="s">
        <v>42</v>
      </c>
      <c r="DG169" t="s">
        <v>42</v>
      </c>
      <c r="DH169" t="s">
        <v>3</v>
      </c>
      <c r="DI169" t="s">
        <v>42</v>
      </c>
      <c r="DJ169" t="s">
        <v>42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339</v>
      </c>
      <c r="DW169" t="s">
        <v>339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80675208</v>
      </c>
      <c r="EF169">
        <v>3</v>
      </c>
      <c r="EG169" t="s">
        <v>31</v>
      </c>
      <c r="EH169">
        <v>0</v>
      </c>
      <c r="EI169" t="s">
        <v>3</v>
      </c>
      <c r="EJ169">
        <v>2</v>
      </c>
      <c r="EK169">
        <v>108001</v>
      </c>
      <c r="EL169" t="s">
        <v>32</v>
      </c>
      <c r="EM169" t="s">
        <v>33</v>
      </c>
      <c r="EO169" t="s">
        <v>46</v>
      </c>
      <c r="EQ169">
        <v>132096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9.27</v>
      </c>
      <c r="EX169">
        <v>0.34</v>
      </c>
      <c r="EY169">
        <v>0</v>
      </c>
      <c r="FQ169">
        <v>0</v>
      </c>
      <c r="FR169">
        <v>0</v>
      </c>
      <c r="FS169">
        <v>0</v>
      </c>
      <c r="FX169">
        <v>97</v>
      </c>
      <c r="FY169">
        <v>51</v>
      </c>
      <c r="GA169" t="s">
        <v>3</v>
      </c>
      <c r="GD169">
        <v>1</v>
      </c>
      <c r="GF169">
        <v>1891103743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110"/>
        <v>0</v>
      </c>
      <c r="GM169">
        <f t="shared" si="111"/>
        <v>0</v>
      </c>
      <c r="GN169">
        <f t="shared" si="112"/>
        <v>0</v>
      </c>
      <c r="GO169">
        <f t="shared" si="113"/>
        <v>0</v>
      </c>
      <c r="GP169">
        <f t="shared" si="114"/>
        <v>0</v>
      </c>
      <c r="GR169">
        <v>0</v>
      </c>
      <c r="GS169">
        <v>3</v>
      </c>
      <c r="GT169">
        <v>0</v>
      </c>
      <c r="GU169" t="s">
        <v>3</v>
      </c>
      <c r="GV169">
        <f t="shared" si="115"/>
        <v>0</v>
      </c>
      <c r="GW169">
        <v>1</v>
      </c>
      <c r="GX169">
        <f t="shared" si="116"/>
        <v>0</v>
      </c>
      <c r="HA169">
        <v>0</v>
      </c>
      <c r="HB169">
        <v>0</v>
      </c>
      <c r="HC169">
        <f>GV169*GW169</f>
        <v>0</v>
      </c>
      <c r="HE169" t="s">
        <v>3</v>
      </c>
      <c r="HF169" t="s">
        <v>3</v>
      </c>
      <c r="HM169" t="s">
        <v>3</v>
      </c>
      <c r="HN169" t="s">
        <v>35</v>
      </c>
      <c r="HO169" t="s">
        <v>36</v>
      </c>
      <c r="HP169" t="s">
        <v>32</v>
      </c>
      <c r="HQ169" t="s">
        <v>32</v>
      </c>
      <c r="HS169">
        <v>0</v>
      </c>
      <c r="IK169">
        <v>0</v>
      </c>
    </row>
    <row r="170" spans="1:245" x14ac:dyDescent="0.2">
      <c r="A170">
        <v>18</v>
      </c>
      <c r="B170">
        <v>1</v>
      </c>
      <c r="C170">
        <v>391</v>
      </c>
      <c r="E170" t="s">
        <v>3</v>
      </c>
      <c r="F170" t="s">
        <v>235</v>
      </c>
      <c r="G170" t="s">
        <v>236</v>
      </c>
      <c r="H170" t="s">
        <v>237</v>
      </c>
      <c r="I170">
        <f>J170</f>
        <v>2</v>
      </c>
      <c r="J170">
        <v>2</v>
      </c>
      <c r="K170">
        <v>2</v>
      </c>
      <c r="O170">
        <f>ROUND(P170,2)</f>
        <v>0</v>
      </c>
      <c r="P170">
        <f>ROUND(ROUND(ROUND(SUMIF(SmtRes!AQ384:'SmtRes'!AQ391,"=1",SmtRes!CU384:'SmtRes'!CU391),2),2)*I170/100,2)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103"/>
        <v>0</v>
      </c>
      <c r="U170">
        <f>ROUND(CV170*I170,7)</f>
        <v>0</v>
      </c>
      <c r="V170">
        <f>ROUND(CW170*I170,7)</f>
        <v>0</v>
      </c>
      <c r="W170">
        <f t="shared" si="104"/>
        <v>0</v>
      </c>
      <c r="X170">
        <f t="shared" si="105"/>
        <v>0</v>
      </c>
      <c r="Y170">
        <f t="shared" si="106"/>
        <v>0</v>
      </c>
      <c r="AA170">
        <v>-1</v>
      </c>
      <c r="AB170">
        <f t="shared" si="107"/>
        <v>0</v>
      </c>
      <c r="AC170">
        <f>ROUND((ES170),6)</f>
        <v>0</v>
      </c>
      <c r="AD170">
        <f>ROUND((((ET170)-(EU170))+AE170),6)</f>
        <v>0</v>
      </c>
      <c r="AE170">
        <f>ROUND((EU170),6)</f>
        <v>0</v>
      </c>
      <c r="AF170">
        <f>ROUND((EV170),6)</f>
        <v>0</v>
      </c>
      <c r="AG170">
        <f t="shared" si="108"/>
        <v>0</v>
      </c>
      <c r="AH170">
        <f>(EW170)</f>
        <v>0</v>
      </c>
      <c r="AI170">
        <f>(EX170)</f>
        <v>0</v>
      </c>
      <c r="AJ170">
        <f t="shared" si="109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97</v>
      </c>
      <c r="AU170">
        <v>51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2</v>
      </c>
      <c r="BJ170" t="s">
        <v>3</v>
      </c>
      <c r="BM170">
        <v>108001</v>
      </c>
      <c r="BN170">
        <v>0</v>
      </c>
      <c r="BO170" t="s">
        <v>3</v>
      </c>
      <c r="BP170">
        <v>0</v>
      </c>
      <c r="BQ170">
        <v>3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97</v>
      </c>
      <c r="CA170">
        <v>51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>0</f>
        <v>0</v>
      </c>
      <c r="CQ170">
        <f>0</f>
        <v>0</v>
      </c>
      <c r="CR170">
        <f>0</f>
        <v>0</v>
      </c>
      <c r="CS170">
        <f>0</f>
        <v>0</v>
      </c>
      <c r="CT170">
        <f>0</f>
        <v>0</v>
      </c>
      <c r="CU170">
        <f>0</f>
        <v>0</v>
      </c>
      <c r="CV170">
        <f>0</f>
        <v>0</v>
      </c>
      <c r="CW170">
        <f>0</f>
        <v>0</v>
      </c>
      <c r="CX170">
        <f>0</f>
        <v>0</v>
      </c>
      <c r="CY170">
        <f>0</f>
        <v>0</v>
      </c>
      <c r="CZ170">
        <f>0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237</v>
      </c>
      <c r="DW170" t="s">
        <v>237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80675208</v>
      </c>
      <c r="EF170">
        <v>3</v>
      </c>
      <c r="EG170" t="s">
        <v>31</v>
      </c>
      <c r="EH170">
        <v>0</v>
      </c>
      <c r="EI170" t="s">
        <v>3</v>
      </c>
      <c r="EJ170">
        <v>2</v>
      </c>
      <c r="EK170">
        <v>108001</v>
      </c>
      <c r="EL170" t="s">
        <v>32</v>
      </c>
      <c r="EM170" t="s">
        <v>33</v>
      </c>
      <c r="EO170" t="s">
        <v>3</v>
      </c>
      <c r="EQ170">
        <v>1024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v>0</v>
      </c>
      <c r="FS170">
        <v>0</v>
      </c>
      <c r="FX170">
        <v>97</v>
      </c>
      <c r="FY170">
        <v>51</v>
      </c>
      <c r="GA170" t="s">
        <v>3</v>
      </c>
      <c r="GD170">
        <v>1</v>
      </c>
      <c r="GF170">
        <v>274903907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110"/>
        <v>0</v>
      </c>
      <c r="GM170">
        <f t="shared" si="111"/>
        <v>0</v>
      </c>
      <c r="GN170">
        <f t="shared" si="112"/>
        <v>0</v>
      </c>
      <c r="GO170">
        <f t="shared" si="113"/>
        <v>0</v>
      </c>
      <c r="GP170">
        <f t="shared" si="114"/>
        <v>0</v>
      </c>
      <c r="GR170">
        <v>0</v>
      </c>
      <c r="GS170">
        <v>3</v>
      </c>
      <c r="GT170">
        <v>0</v>
      </c>
      <c r="GU170" t="s">
        <v>3</v>
      </c>
      <c r="GV170">
        <f t="shared" si="115"/>
        <v>0</v>
      </c>
      <c r="GW170">
        <v>1</v>
      </c>
      <c r="GX170">
        <f t="shared" si="116"/>
        <v>0</v>
      </c>
      <c r="HA170">
        <v>0</v>
      </c>
      <c r="HB170">
        <v>0</v>
      </c>
      <c r="HC170">
        <f>0</f>
        <v>0</v>
      </c>
      <c r="HE170" t="s">
        <v>3</v>
      </c>
      <c r="HF170" t="s">
        <v>3</v>
      </c>
      <c r="HM170" t="s">
        <v>3</v>
      </c>
      <c r="HN170" t="s">
        <v>35</v>
      </c>
      <c r="HO170" t="s">
        <v>36</v>
      </c>
      <c r="HP170" t="s">
        <v>32</v>
      </c>
      <c r="HQ170" t="s">
        <v>32</v>
      </c>
      <c r="HS170">
        <v>0</v>
      </c>
      <c r="IK170">
        <v>0</v>
      </c>
    </row>
    <row r="171" spans="1:245" x14ac:dyDescent="0.2">
      <c r="A171">
        <v>17</v>
      </c>
      <c r="B171">
        <v>1</v>
      </c>
      <c r="C171">
        <f>ROW(SmtRes!A399)</f>
        <v>399</v>
      </c>
      <c r="D171">
        <f>ROW(EtalonRes!A494)</f>
        <v>494</v>
      </c>
      <c r="E171" t="s">
        <v>341</v>
      </c>
      <c r="F171" t="s">
        <v>342</v>
      </c>
      <c r="G171" t="s">
        <v>343</v>
      </c>
      <c r="H171" t="s">
        <v>339</v>
      </c>
      <c r="I171">
        <f>ROUND(118/10,7)</f>
        <v>11.8</v>
      </c>
      <c r="J171">
        <v>0</v>
      </c>
      <c r="K171">
        <f>ROUND(118/10,7)</f>
        <v>11.8</v>
      </c>
      <c r="O171">
        <f>ROUND(CP171,2)</f>
        <v>96349.94</v>
      </c>
      <c r="P171">
        <f>SUMIF(SmtRes!AQ392:'SmtRes'!AQ399,"=1",SmtRes!DF392:'SmtRes'!DF399)</f>
        <v>28137.24</v>
      </c>
      <c r="Q171">
        <f>SUMIF(SmtRes!AQ392:'SmtRes'!AQ399,"=1",SmtRes!DG392:'SmtRes'!DG399)</f>
        <v>5777.35</v>
      </c>
      <c r="R171">
        <f>SUMIF(SmtRes!AQ392:'SmtRes'!AQ399,"=1",SmtRes!DH392:'SmtRes'!DH399)</f>
        <v>2586.5500000000002</v>
      </c>
      <c r="S171">
        <f>SUMIF(SmtRes!AQ392:'SmtRes'!AQ399,"=1",SmtRes!DI392:'SmtRes'!DI399)</f>
        <v>59848.800000000003</v>
      </c>
      <c r="T171">
        <f t="shared" si="103"/>
        <v>0</v>
      </c>
      <c r="U171">
        <f>SUMIF(SmtRes!AQ392:'SmtRes'!AQ399,"=1",SmtRes!CV392:'SmtRes'!CV399)</f>
        <v>114.8553</v>
      </c>
      <c r="V171">
        <f>SUMIF(SmtRes!AQ392:'SmtRes'!AQ399,"=1",SmtRes!CW392:'SmtRes'!CW399)</f>
        <v>4.1417999999999999</v>
      </c>
      <c r="W171">
        <f t="shared" si="104"/>
        <v>0</v>
      </c>
      <c r="X171">
        <f t="shared" si="105"/>
        <v>60562.29</v>
      </c>
      <c r="Y171">
        <f t="shared" si="106"/>
        <v>31842.03</v>
      </c>
      <c r="AA171">
        <v>84444888</v>
      </c>
      <c r="AB171">
        <f t="shared" si="107"/>
        <v>7506.0487549999998</v>
      </c>
      <c r="AC171">
        <f>ROUND((SUM(SmtRes!BQ392:'SmtRes'!BQ399)),6)</f>
        <v>1944.5114000000001</v>
      </c>
      <c r="AD171">
        <f>ROUND((((SUM(SmtRes!BR392:'SmtRes'!BR399))-(SUM(SmtRes!BS392:'SmtRes'!BS399)))+AE171),6)</f>
        <v>489.60517499999997</v>
      </c>
      <c r="AE171">
        <f>ROUND((SUM(SmtRes!BS392:'SmtRes'!BS399)),6)</f>
        <v>219.1995</v>
      </c>
      <c r="AF171">
        <f>ROUND((SUM(SmtRes!BT392:'SmtRes'!BT399)),6)</f>
        <v>5071.9321799999998</v>
      </c>
      <c r="AG171">
        <f t="shared" si="108"/>
        <v>0</v>
      </c>
      <c r="AH171">
        <f>(SUM(SmtRes!BU392:'SmtRes'!BU399))</f>
        <v>9.7334999999999994</v>
      </c>
      <c r="AI171">
        <f>(SUM(SmtRes!BV392:'SmtRes'!BV399))</f>
        <v>0.35099999999999998</v>
      </c>
      <c r="AJ171">
        <f t="shared" si="109"/>
        <v>0</v>
      </c>
      <c r="AK171">
        <v>6226.5387000000001</v>
      </c>
      <c r="AL171">
        <v>1944.5113999999999</v>
      </c>
      <c r="AM171">
        <v>362.6705</v>
      </c>
      <c r="AN171">
        <v>162.37</v>
      </c>
      <c r="AO171">
        <v>3756.9868000000001</v>
      </c>
      <c r="AP171">
        <v>0</v>
      </c>
      <c r="AQ171">
        <v>7.21</v>
      </c>
      <c r="AR171">
        <v>0.26</v>
      </c>
      <c r="AS171">
        <v>0</v>
      </c>
      <c r="AT171">
        <v>97</v>
      </c>
      <c r="AU171">
        <v>51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0</v>
      </c>
      <c r="BI171">
        <v>2</v>
      </c>
      <c r="BJ171" t="s">
        <v>344</v>
      </c>
      <c r="BM171">
        <v>108001</v>
      </c>
      <c r="BN171">
        <v>0</v>
      </c>
      <c r="BO171" t="s">
        <v>3</v>
      </c>
      <c r="BP171">
        <v>0</v>
      </c>
      <c r="BQ171">
        <v>3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97</v>
      </c>
      <c r="CA171">
        <v>51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1171</v>
      </c>
      <c r="CO171">
        <v>0</v>
      </c>
      <c r="CP171">
        <f>(P171+Q171+S171+R171)</f>
        <v>96349.940000000017</v>
      </c>
      <c r="CQ171">
        <f>SUMIF(SmtRes!AQ392:'SmtRes'!AQ399,"=1",SmtRes!AA392:'SmtRes'!AA399)</f>
        <v>1274.8500000000001</v>
      </c>
      <c r="CR171">
        <f>SUMIF(SmtRes!AQ392:'SmtRes'!AQ399,"=1",SmtRes!AB392:'SmtRes'!AB399)</f>
        <v>2268.91</v>
      </c>
      <c r="CS171">
        <f>SUMIF(SmtRes!AQ392:'SmtRes'!AQ399,"=1",SmtRes!AC392:'SmtRes'!AC399)</f>
        <v>1249</v>
      </c>
      <c r="CT171">
        <f>SUMIF(SmtRes!AQ392:'SmtRes'!AQ399,"=1",SmtRes!AD392:'SmtRes'!AD399)</f>
        <v>521.08000000000004</v>
      </c>
      <c r="CU171">
        <f>AG171</f>
        <v>0</v>
      </c>
      <c r="CV171">
        <f>SUMIF(SmtRes!AQ392:'SmtRes'!AQ399,"=1",SmtRes!BU392:'SmtRes'!BU399)</f>
        <v>9.7334999999999994</v>
      </c>
      <c r="CW171">
        <f>SUMIF(SmtRes!AQ392:'SmtRes'!AQ399,"=1",SmtRes!BV392:'SmtRes'!BV399)</f>
        <v>0.35099999999999998</v>
      </c>
      <c r="CX171">
        <f>AJ171</f>
        <v>0</v>
      </c>
      <c r="CY171">
        <f>(((S171+R171)*AT171)/100)</f>
        <v>60562.289499999999</v>
      </c>
      <c r="CZ171">
        <f>(((S171+R171)*AU171)/100)</f>
        <v>31842.0285</v>
      </c>
      <c r="DB171">
        <v>111</v>
      </c>
      <c r="DC171" t="s">
        <v>3</v>
      </c>
      <c r="DD171" t="s">
        <v>3</v>
      </c>
      <c r="DE171" t="s">
        <v>42</v>
      </c>
      <c r="DF171" t="s">
        <v>42</v>
      </c>
      <c r="DG171" t="s">
        <v>42</v>
      </c>
      <c r="DH171" t="s">
        <v>3</v>
      </c>
      <c r="DI171" t="s">
        <v>42</v>
      </c>
      <c r="DJ171" t="s">
        <v>42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339</v>
      </c>
      <c r="DW171" t="s">
        <v>339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80675208</v>
      </c>
      <c r="EF171">
        <v>3</v>
      </c>
      <c r="EG171" t="s">
        <v>31</v>
      </c>
      <c r="EH171">
        <v>0</v>
      </c>
      <c r="EI171" t="s">
        <v>3</v>
      </c>
      <c r="EJ171">
        <v>2</v>
      </c>
      <c r="EK171">
        <v>108001</v>
      </c>
      <c r="EL171" t="s">
        <v>32</v>
      </c>
      <c r="EM171" t="s">
        <v>33</v>
      </c>
      <c r="EO171" t="s">
        <v>46</v>
      </c>
      <c r="EQ171">
        <v>131072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7.21</v>
      </c>
      <c r="EX171">
        <v>0.26</v>
      </c>
      <c r="EY171">
        <v>0</v>
      </c>
      <c r="FQ171">
        <v>0</v>
      </c>
      <c r="FR171">
        <v>0</v>
      </c>
      <c r="FS171">
        <v>0</v>
      </c>
      <c r="FX171">
        <v>97</v>
      </c>
      <c r="FY171">
        <v>51</v>
      </c>
      <c r="GA171" t="s">
        <v>3</v>
      </c>
      <c r="GD171">
        <v>1</v>
      </c>
      <c r="GF171">
        <v>233677468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110"/>
        <v>0</v>
      </c>
      <c r="GM171">
        <f t="shared" si="111"/>
        <v>188754.26</v>
      </c>
      <c r="GN171">
        <f t="shared" si="112"/>
        <v>0</v>
      </c>
      <c r="GO171">
        <f t="shared" si="113"/>
        <v>188754.26</v>
      </c>
      <c r="GP171">
        <f t="shared" si="114"/>
        <v>0</v>
      </c>
      <c r="GR171">
        <v>0</v>
      </c>
      <c r="GS171">
        <v>3</v>
      </c>
      <c r="GT171">
        <v>0</v>
      </c>
      <c r="GU171" t="s">
        <v>3</v>
      </c>
      <c r="GV171">
        <f t="shared" si="115"/>
        <v>0</v>
      </c>
      <c r="GW171">
        <v>1</v>
      </c>
      <c r="GX171">
        <f t="shared" si="116"/>
        <v>0</v>
      </c>
      <c r="HA171">
        <v>0</v>
      </c>
      <c r="HB171">
        <v>0</v>
      </c>
      <c r="HC171">
        <f>GV171*GW171</f>
        <v>0</v>
      </c>
      <c r="HE171" t="s">
        <v>3</v>
      </c>
      <c r="HF171" t="s">
        <v>3</v>
      </c>
      <c r="HM171" t="s">
        <v>3</v>
      </c>
      <c r="HN171" t="s">
        <v>35</v>
      </c>
      <c r="HO171" t="s">
        <v>36</v>
      </c>
      <c r="HP171" t="s">
        <v>32</v>
      </c>
      <c r="HQ171" t="s">
        <v>32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399</v>
      </c>
      <c r="E172" t="s">
        <v>345</v>
      </c>
      <c r="F172" t="s">
        <v>235</v>
      </c>
      <c r="G172" t="s">
        <v>236</v>
      </c>
      <c r="H172" t="s">
        <v>237</v>
      </c>
      <c r="I172">
        <f>J172</f>
        <v>2</v>
      </c>
      <c r="J172">
        <v>2</v>
      </c>
      <c r="K172">
        <v>2</v>
      </c>
      <c r="O172">
        <f>ROUND(P172,2)</f>
        <v>886.65</v>
      </c>
      <c r="P172">
        <f>ROUND(ROUND(ROUND(SUMIF(SmtRes!AQ392:'SmtRes'!AQ399,"=1",SmtRes!CU392:'SmtRes'!CU399),2),2)*I172/100,2)</f>
        <v>886.65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103"/>
        <v>0</v>
      </c>
      <c r="U172">
        <f>ROUND(CV172*I172,7)</f>
        <v>0</v>
      </c>
      <c r="V172">
        <f>ROUND(CW172*I172,7)</f>
        <v>0</v>
      </c>
      <c r="W172">
        <f t="shared" si="104"/>
        <v>0</v>
      </c>
      <c r="X172">
        <f t="shared" si="105"/>
        <v>0</v>
      </c>
      <c r="Y172">
        <f t="shared" si="106"/>
        <v>0</v>
      </c>
      <c r="AA172">
        <v>84444888</v>
      </c>
      <c r="AB172">
        <f t="shared" si="107"/>
        <v>0</v>
      </c>
      <c r="AC172">
        <f>ROUND((ES172),6)</f>
        <v>0</v>
      </c>
      <c r="AD172">
        <f>ROUND((((ET172)-(EU172))+AE172),6)</f>
        <v>0</v>
      </c>
      <c r="AE172">
        <f>ROUND((EU172),6)</f>
        <v>0</v>
      </c>
      <c r="AF172">
        <f>ROUND((EV172),6)</f>
        <v>0</v>
      </c>
      <c r="AG172">
        <f t="shared" si="108"/>
        <v>0</v>
      </c>
      <c r="AH172">
        <f>(EW172)</f>
        <v>0</v>
      </c>
      <c r="AI172">
        <f>(EX172)</f>
        <v>0</v>
      </c>
      <c r="AJ172">
        <f t="shared" si="109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97</v>
      </c>
      <c r="AU172">
        <v>51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2</v>
      </c>
      <c r="BJ172" t="s">
        <v>3</v>
      </c>
      <c r="BM172">
        <v>108001</v>
      </c>
      <c r="BN172">
        <v>0</v>
      </c>
      <c r="BO172" t="s">
        <v>3</v>
      </c>
      <c r="BP172">
        <v>0</v>
      </c>
      <c r="BQ172">
        <v>3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97</v>
      </c>
      <c r="CA172">
        <v>51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>0</f>
        <v>0</v>
      </c>
      <c r="CQ172">
        <f>0</f>
        <v>0</v>
      </c>
      <c r="CR172">
        <f>0</f>
        <v>0</v>
      </c>
      <c r="CS172">
        <f>0</f>
        <v>0</v>
      </c>
      <c r="CT172">
        <f>0</f>
        <v>0</v>
      </c>
      <c r="CU172">
        <f>0</f>
        <v>0</v>
      </c>
      <c r="CV172">
        <f>0</f>
        <v>0</v>
      </c>
      <c r="CW172">
        <f>0</f>
        <v>0</v>
      </c>
      <c r="CX172">
        <f>0</f>
        <v>0</v>
      </c>
      <c r="CY172">
        <f>0</f>
        <v>0</v>
      </c>
      <c r="CZ172">
        <f>0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237</v>
      </c>
      <c r="DW172" t="s">
        <v>237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80675208</v>
      </c>
      <c r="EF172">
        <v>3</v>
      </c>
      <c r="EG172" t="s">
        <v>31</v>
      </c>
      <c r="EH172">
        <v>0</v>
      </c>
      <c r="EI172" t="s">
        <v>3</v>
      </c>
      <c r="EJ172">
        <v>2</v>
      </c>
      <c r="EK172">
        <v>108001</v>
      </c>
      <c r="EL172" t="s">
        <v>32</v>
      </c>
      <c r="EM172" t="s">
        <v>33</v>
      </c>
      <c r="EO172" t="s">
        <v>3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97</v>
      </c>
      <c r="FY172">
        <v>51</v>
      </c>
      <c r="GA172" t="s">
        <v>3</v>
      </c>
      <c r="GD172">
        <v>1</v>
      </c>
      <c r="GF172">
        <v>274903907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110"/>
        <v>0</v>
      </c>
      <c r="GM172">
        <f t="shared" si="111"/>
        <v>886.65</v>
      </c>
      <c r="GN172">
        <f t="shared" si="112"/>
        <v>0</v>
      </c>
      <c r="GO172">
        <f t="shared" si="113"/>
        <v>886.65</v>
      </c>
      <c r="GP172">
        <f t="shared" si="114"/>
        <v>0</v>
      </c>
      <c r="GR172">
        <v>0</v>
      </c>
      <c r="GS172">
        <v>3</v>
      </c>
      <c r="GT172">
        <v>0</v>
      </c>
      <c r="GU172" t="s">
        <v>3</v>
      </c>
      <c r="GV172">
        <f t="shared" si="115"/>
        <v>0</v>
      </c>
      <c r="GW172">
        <v>1</v>
      </c>
      <c r="GX172">
        <f t="shared" si="116"/>
        <v>0</v>
      </c>
      <c r="HA172">
        <v>0</v>
      </c>
      <c r="HB172">
        <v>0</v>
      </c>
      <c r="HC172">
        <f>0</f>
        <v>0</v>
      </c>
      <c r="HE172" t="s">
        <v>3</v>
      </c>
      <c r="HF172" t="s">
        <v>3</v>
      </c>
      <c r="HM172" t="s">
        <v>3</v>
      </c>
      <c r="HN172" t="s">
        <v>35</v>
      </c>
      <c r="HO172" t="s">
        <v>36</v>
      </c>
      <c r="HP172" t="s">
        <v>32</v>
      </c>
      <c r="HQ172" t="s">
        <v>32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ROW(SmtRes!A407)</f>
        <v>407</v>
      </c>
      <c r="D173">
        <f>ROW(EtalonRes!A502)</f>
        <v>502</v>
      </c>
      <c r="E173" t="s">
        <v>346</v>
      </c>
      <c r="F173" t="s">
        <v>347</v>
      </c>
      <c r="G173" t="s">
        <v>348</v>
      </c>
      <c r="H173" t="s">
        <v>27</v>
      </c>
      <c r="I173">
        <f>ROUND(87/100,7)</f>
        <v>0.87</v>
      </c>
      <c r="J173">
        <v>0</v>
      </c>
      <c r="K173">
        <f>ROUND(87/100,7)</f>
        <v>0.87</v>
      </c>
      <c r="O173">
        <f>ROUND(CP173,2)</f>
        <v>12787.81</v>
      </c>
      <c r="P173">
        <f>SUMIF(SmtRes!AQ400:'SmtRes'!AQ407,"=1",SmtRes!DF400:'SmtRes'!DF407)</f>
        <v>2053.3200000000002</v>
      </c>
      <c r="Q173">
        <f>SUMIF(SmtRes!AQ400:'SmtRes'!AQ407,"=1",SmtRes!DG400:'SmtRes'!DG407)</f>
        <v>445.65</v>
      </c>
      <c r="R173">
        <f>SUMIF(SmtRes!AQ400:'SmtRes'!AQ407,"=1",SmtRes!DH400:'SmtRes'!DH407)</f>
        <v>190.7</v>
      </c>
      <c r="S173">
        <f>SUMIF(SmtRes!AQ400:'SmtRes'!AQ407,"=1",SmtRes!DI400:'SmtRes'!DI407)</f>
        <v>10098.14</v>
      </c>
      <c r="T173">
        <f t="shared" si="103"/>
        <v>0</v>
      </c>
      <c r="U173">
        <f>SUMIF(SmtRes!AQ400:'SmtRes'!AQ407,"=1",SmtRes!CV400:'SmtRes'!CV407)</f>
        <v>19.379249999999999</v>
      </c>
      <c r="V173">
        <f>SUMIF(SmtRes!AQ400:'SmtRes'!AQ407,"=1",SmtRes!CW400:'SmtRes'!CW407)</f>
        <v>0.30536999999999997</v>
      </c>
      <c r="W173">
        <f t="shared" si="104"/>
        <v>0</v>
      </c>
      <c r="X173">
        <f t="shared" si="105"/>
        <v>9980.17</v>
      </c>
      <c r="Y173">
        <f t="shared" si="106"/>
        <v>5247.31</v>
      </c>
      <c r="AA173">
        <v>84444888</v>
      </c>
      <c r="AB173">
        <f t="shared" si="107"/>
        <v>14035.79117</v>
      </c>
      <c r="AC173">
        <f>ROUND((SUM(SmtRes!BQ400:'SmtRes'!BQ407)),6)</f>
        <v>1916.498</v>
      </c>
      <c r="AD173">
        <f>ROUND((((SUM(SmtRes!BR400:'SmtRes'!BR407))-(SUM(SmtRes!BS400:'SmtRes'!BS407)))+AE173),6)</f>
        <v>512.23617000000002</v>
      </c>
      <c r="AE173">
        <f>ROUND((SUM(SmtRes!BS400:'SmtRes'!BS407)),6)</f>
        <v>219.1995</v>
      </c>
      <c r="AF173">
        <f>ROUND((SUM(SmtRes!BT400:'SmtRes'!BT407)),6)</f>
        <v>11607.057000000001</v>
      </c>
      <c r="AG173">
        <f t="shared" si="108"/>
        <v>0</v>
      </c>
      <c r="AH173">
        <f>(SUM(SmtRes!BU400:'SmtRes'!BU407))</f>
        <v>22.274999999999999</v>
      </c>
      <c r="AI173">
        <f>(SUM(SmtRes!BV400:'SmtRes'!BV407))</f>
        <v>0.35099999999999998</v>
      </c>
      <c r="AJ173">
        <f t="shared" si="109"/>
        <v>0</v>
      </c>
      <c r="AK173">
        <v>11056.122200000002</v>
      </c>
      <c r="AL173">
        <v>1916.4979999999998</v>
      </c>
      <c r="AM173">
        <v>379.43420000000003</v>
      </c>
      <c r="AN173">
        <v>162.37</v>
      </c>
      <c r="AO173">
        <v>8597.8200000000015</v>
      </c>
      <c r="AP173">
        <v>0</v>
      </c>
      <c r="AQ173">
        <v>16.5</v>
      </c>
      <c r="AR173">
        <v>0.26</v>
      </c>
      <c r="AS173">
        <v>0</v>
      </c>
      <c r="AT173">
        <v>97</v>
      </c>
      <c r="AU173">
        <v>51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2</v>
      </c>
      <c r="BJ173" t="s">
        <v>349</v>
      </c>
      <c r="BM173">
        <v>108001</v>
      </c>
      <c r="BN173">
        <v>0</v>
      </c>
      <c r="BO173" t="s">
        <v>3</v>
      </c>
      <c r="BP173">
        <v>0</v>
      </c>
      <c r="BQ173">
        <v>3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97</v>
      </c>
      <c r="CA173">
        <v>51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1171</v>
      </c>
      <c r="CO173">
        <v>0</v>
      </c>
      <c r="CP173">
        <f>(P173+Q173+S173+R173)</f>
        <v>12787.810000000001</v>
      </c>
      <c r="CQ173">
        <f>SUMIF(SmtRes!AQ400:'SmtRes'!AQ407,"=1",SmtRes!AA400:'SmtRes'!AA407)</f>
        <v>1274.8500000000001</v>
      </c>
      <c r="CR173">
        <f>SUMIF(SmtRes!AQ400:'SmtRes'!AQ407,"=1",SmtRes!AB400:'SmtRes'!AB407)</f>
        <v>2268.91</v>
      </c>
      <c r="CS173">
        <f>SUMIF(SmtRes!AQ400:'SmtRes'!AQ407,"=1",SmtRes!AC400:'SmtRes'!AC407)</f>
        <v>1249</v>
      </c>
      <c r="CT173">
        <f>SUMIF(SmtRes!AQ400:'SmtRes'!AQ407,"=1",SmtRes!AD400:'SmtRes'!AD407)</f>
        <v>521.08000000000004</v>
      </c>
      <c r="CU173">
        <f>AG173</f>
        <v>0</v>
      </c>
      <c r="CV173">
        <f>SUMIF(SmtRes!AQ400:'SmtRes'!AQ407,"=1",SmtRes!BU400:'SmtRes'!BU407)</f>
        <v>22.274999999999999</v>
      </c>
      <c r="CW173">
        <f>SUMIF(SmtRes!AQ400:'SmtRes'!AQ407,"=1",SmtRes!BV400:'SmtRes'!BV407)</f>
        <v>0.35099999999999998</v>
      </c>
      <c r="CX173">
        <f>AJ173</f>
        <v>0</v>
      </c>
      <c r="CY173">
        <f>(((S173+R173)*AT173)/100)</f>
        <v>9980.1748000000007</v>
      </c>
      <c r="CZ173">
        <f>(((S173+R173)*AU173)/100)</f>
        <v>5247.3083999999999</v>
      </c>
      <c r="DB173">
        <v>113</v>
      </c>
      <c r="DC173" t="s">
        <v>3</v>
      </c>
      <c r="DD173" t="s">
        <v>3</v>
      </c>
      <c r="DE173" t="s">
        <v>42</v>
      </c>
      <c r="DF173" t="s">
        <v>42</v>
      </c>
      <c r="DG173" t="s">
        <v>42</v>
      </c>
      <c r="DH173" t="s">
        <v>3</v>
      </c>
      <c r="DI173" t="s">
        <v>42</v>
      </c>
      <c r="DJ173" t="s">
        <v>42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1003</v>
      </c>
      <c r="DV173" t="s">
        <v>27</v>
      </c>
      <c r="DW173" t="s">
        <v>27</v>
      </c>
      <c r="DX173">
        <v>100</v>
      </c>
      <c r="DZ173" t="s">
        <v>3</v>
      </c>
      <c r="EA173" t="s">
        <v>3</v>
      </c>
      <c r="EB173" t="s">
        <v>3</v>
      </c>
      <c r="EC173" t="s">
        <v>3</v>
      </c>
      <c r="EE173">
        <v>80675208</v>
      </c>
      <c r="EF173">
        <v>3</v>
      </c>
      <c r="EG173" t="s">
        <v>31</v>
      </c>
      <c r="EH173">
        <v>0</v>
      </c>
      <c r="EI173" t="s">
        <v>3</v>
      </c>
      <c r="EJ173">
        <v>2</v>
      </c>
      <c r="EK173">
        <v>108001</v>
      </c>
      <c r="EL173" t="s">
        <v>32</v>
      </c>
      <c r="EM173" t="s">
        <v>33</v>
      </c>
      <c r="EO173" t="s">
        <v>46</v>
      </c>
      <c r="EQ173">
        <v>131072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16.5</v>
      </c>
      <c r="EX173">
        <v>0.26</v>
      </c>
      <c r="EY173">
        <v>0</v>
      </c>
      <c r="FQ173">
        <v>0</v>
      </c>
      <c r="FR173">
        <v>0</v>
      </c>
      <c r="FS173">
        <v>0</v>
      </c>
      <c r="FX173">
        <v>97</v>
      </c>
      <c r="FY173">
        <v>51</v>
      </c>
      <c r="GA173" t="s">
        <v>3</v>
      </c>
      <c r="GD173">
        <v>1</v>
      </c>
      <c r="GF173">
        <v>-1108007733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110"/>
        <v>0</v>
      </c>
      <c r="GM173">
        <f t="shared" si="111"/>
        <v>28015.29</v>
      </c>
      <c r="GN173">
        <f t="shared" si="112"/>
        <v>0</v>
      </c>
      <c r="GO173">
        <f t="shared" si="113"/>
        <v>28015.29</v>
      </c>
      <c r="GP173">
        <f t="shared" si="114"/>
        <v>0</v>
      </c>
      <c r="GR173">
        <v>0</v>
      </c>
      <c r="GS173">
        <v>3</v>
      </c>
      <c r="GT173">
        <v>0</v>
      </c>
      <c r="GU173" t="s">
        <v>3</v>
      </c>
      <c r="GV173">
        <f t="shared" si="115"/>
        <v>0</v>
      </c>
      <c r="GW173">
        <v>1</v>
      </c>
      <c r="GX173">
        <f t="shared" si="116"/>
        <v>0</v>
      </c>
      <c r="HA173">
        <v>0</v>
      </c>
      <c r="HB173">
        <v>0</v>
      </c>
      <c r="HC173">
        <f>GV173*GW173</f>
        <v>0</v>
      </c>
      <c r="HE173" t="s">
        <v>3</v>
      </c>
      <c r="HF173" t="s">
        <v>3</v>
      </c>
      <c r="HM173" t="s">
        <v>3</v>
      </c>
      <c r="HN173" t="s">
        <v>35</v>
      </c>
      <c r="HO173" t="s">
        <v>36</v>
      </c>
      <c r="HP173" t="s">
        <v>32</v>
      </c>
      <c r="HQ173" t="s">
        <v>32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407</v>
      </c>
      <c r="E174" t="s">
        <v>350</v>
      </c>
      <c r="F174" t="s">
        <v>235</v>
      </c>
      <c r="G174" t="s">
        <v>236</v>
      </c>
      <c r="H174" t="s">
        <v>237</v>
      </c>
      <c r="I174">
        <f>J174</f>
        <v>2</v>
      </c>
      <c r="J174">
        <v>2</v>
      </c>
      <c r="K174">
        <v>2</v>
      </c>
      <c r="O174">
        <f>ROUND(P174,2)</f>
        <v>149.6</v>
      </c>
      <c r="P174">
        <f>ROUND(ROUND(ROUND(SUMIF(SmtRes!AQ400:'SmtRes'!AQ407,"=1",SmtRes!CU400:'SmtRes'!CU407),2),2)*I174/100,2)</f>
        <v>149.6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103"/>
        <v>0</v>
      </c>
      <c r="U174">
        <f>ROUND(CV174*I174,7)</f>
        <v>0</v>
      </c>
      <c r="V174">
        <f>ROUND(CW174*I174,7)</f>
        <v>0</v>
      </c>
      <c r="W174">
        <f t="shared" si="104"/>
        <v>0</v>
      </c>
      <c r="X174">
        <f t="shared" si="105"/>
        <v>0</v>
      </c>
      <c r="Y174">
        <f t="shared" si="106"/>
        <v>0</v>
      </c>
      <c r="AA174">
        <v>84444888</v>
      </c>
      <c r="AB174">
        <f t="shared" si="107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108"/>
        <v>0</v>
      </c>
      <c r="AH174">
        <f>(EW174)</f>
        <v>0</v>
      </c>
      <c r="AI174">
        <f>(EX174)</f>
        <v>0</v>
      </c>
      <c r="AJ174">
        <f t="shared" si="109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97</v>
      </c>
      <c r="AU174">
        <v>51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2</v>
      </c>
      <c r="BJ174" t="s">
        <v>3</v>
      </c>
      <c r="BM174">
        <v>108001</v>
      </c>
      <c r="BN174">
        <v>0</v>
      </c>
      <c r="BO174" t="s">
        <v>3</v>
      </c>
      <c r="BP174">
        <v>0</v>
      </c>
      <c r="BQ174">
        <v>3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97</v>
      </c>
      <c r="CA174">
        <v>51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>0</f>
        <v>0</v>
      </c>
      <c r="CQ174">
        <f>0</f>
        <v>0</v>
      </c>
      <c r="CR174">
        <f>0</f>
        <v>0</v>
      </c>
      <c r="CS174">
        <f>0</f>
        <v>0</v>
      </c>
      <c r="CT174">
        <f>0</f>
        <v>0</v>
      </c>
      <c r="CU174">
        <f>0</f>
        <v>0</v>
      </c>
      <c r="CV174">
        <f>0</f>
        <v>0</v>
      </c>
      <c r="CW174">
        <f>0</f>
        <v>0</v>
      </c>
      <c r="CX174">
        <f>0</f>
        <v>0</v>
      </c>
      <c r="CY174">
        <f>0</f>
        <v>0</v>
      </c>
      <c r="CZ174">
        <f>0</f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237</v>
      </c>
      <c r="DW174" t="s">
        <v>237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80675208</v>
      </c>
      <c r="EF174">
        <v>3</v>
      </c>
      <c r="EG174" t="s">
        <v>31</v>
      </c>
      <c r="EH174">
        <v>0</v>
      </c>
      <c r="EI174" t="s">
        <v>3</v>
      </c>
      <c r="EJ174">
        <v>2</v>
      </c>
      <c r="EK174">
        <v>108001</v>
      </c>
      <c r="EL174" t="s">
        <v>32</v>
      </c>
      <c r="EM174" t="s">
        <v>33</v>
      </c>
      <c r="EO174" t="s">
        <v>3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97</v>
      </c>
      <c r="FY174">
        <v>51</v>
      </c>
      <c r="GA174" t="s">
        <v>3</v>
      </c>
      <c r="GD174">
        <v>1</v>
      </c>
      <c r="GF174">
        <v>274903907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10"/>
        <v>0</v>
      </c>
      <c r="GM174">
        <f t="shared" si="111"/>
        <v>149.6</v>
      </c>
      <c r="GN174">
        <f t="shared" si="112"/>
        <v>0</v>
      </c>
      <c r="GO174">
        <f t="shared" si="113"/>
        <v>149.6</v>
      </c>
      <c r="GP174">
        <f t="shared" si="114"/>
        <v>0</v>
      </c>
      <c r="GR174">
        <v>0</v>
      </c>
      <c r="GS174">
        <v>3</v>
      </c>
      <c r="GT174">
        <v>0</v>
      </c>
      <c r="GU174" t="s">
        <v>3</v>
      </c>
      <c r="GV174">
        <f t="shared" si="115"/>
        <v>0</v>
      </c>
      <c r="GW174">
        <v>1</v>
      </c>
      <c r="GX174">
        <f t="shared" si="116"/>
        <v>0</v>
      </c>
      <c r="HA174">
        <v>0</v>
      </c>
      <c r="HB174">
        <v>0</v>
      </c>
      <c r="HC174">
        <f>0</f>
        <v>0</v>
      </c>
      <c r="HE174" t="s">
        <v>3</v>
      </c>
      <c r="HF174" t="s">
        <v>3</v>
      </c>
      <c r="HM174" t="s">
        <v>3</v>
      </c>
      <c r="HN174" t="s">
        <v>35</v>
      </c>
      <c r="HO174" t="s">
        <v>36</v>
      </c>
      <c r="HP174" t="s">
        <v>32</v>
      </c>
      <c r="HQ174" t="s">
        <v>32</v>
      </c>
      <c r="HS174">
        <v>0</v>
      </c>
      <c r="IK174">
        <v>0</v>
      </c>
    </row>
    <row r="175" spans="1:245" x14ac:dyDescent="0.2">
      <c r="A175">
        <v>17</v>
      </c>
      <c r="B175">
        <v>1</v>
      </c>
      <c r="C175">
        <f>ROW(SmtRes!A415)</f>
        <v>415</v>
      </c>
      <c r="D175">
        <f>ROW(EtalonRes!A510)</f>
        <v>510</v>
      </c>
      <c r="E175" t="s">
        <v>351</v>
      </c>
      <c r="F175" t="s">
        <v>352</v>
      </c>
      <c r="G175" t="s">
        <v>353</v>
      </c>
      <c r="H175" t="s">
        <v>27</v>
      </c>
      <c r="I175">
        <f>ROUND((308+45)/100,7)</f>
        <v>3.53</v>
      </c>
      <c r="J175">
        <v>0</v>
      </c>
      <c r="K175">
        <f>ROUND((308+45)/100,7)</f>
        <v>3.53</v>
      </c>
      <c r="O175">
        <f>ROUND(CP175,2)</f>
        <v>54815.23</v>
      </c>
      <c r="P175">
        <f>SUMIF(SmtRes!AQ408:'SmtRes'!AQ415,"=1",SmtRes!DF408:'SmtRes'!DF415)</f>
        <v>15312.53</v>
      </c>
      <c r="Q175">
        <f>SUMIF(SmtRes!AQ408:'SmtRes'!AQ415,"=1",SmtRes!DG408:'SmtRes'!DG415)</f>
        <v>2554.1</v>
      </c>
      <c r="R175">
        <f>SUMIF(SmtRes!AQ408:'SmtRes'!AQ415,"=1",SmtRes!DH408:'SmtRes'!DH415)</f>
        <v>1190.42</v>
      </c>
      <c r="S175">
        <f>SUMIF(SmtRes!AQ408:'SmtRes'!AQ415,"=1",SmtRes!DI408:'SmtRes'!DI415)</f>
        <v>35758.18</v>
      </c>
      <c r="T175">
        <f t="shared" si="103"/>
        <v>0</v>
      </c>
      <c r="U175">
        <f>SUMIF(SmtRes!AQ408:'SmtRes'!AQ415,"=1",SmtRes!CV408:'SmtRes'!CV415)</f>
        <v>68.623199999999997</v>
      </c>
      <c r="V175">
        <f>SUMIF(SmtRes!AQ408:'SmtRes'!AQ415,"=1",SmtRes!CW408:'SmtRes'!CW415)</f>
        <v>1.9061999999999999</v>
      </c>
      <c r="W175">
        <f t="shared" si="104"/>
        <v>0</v>
      </c>
      <c r="X175">
        <f t="shared" si="105"/>
        <v>35840.14</v>
      </c>
      <c r="Y175">
        <f t="shared" si="106"/>
        <v>18843.79</v>
      </c>
      <c r="AA175">
        <v>84444888</v>
      </c>
      <c r="AB175">
        <f t="shared" si="107"/>
        <v>14366.176149999999</v>
      </c>
      <c r="AC175">
        <f>ROUND((SUM(SmtRes!BQ408:'SmtRes'!BQ415)),6)</f>
        <v>3512.8389999999999</v>
      </c>
      <c r="AD175">
        <f>ROUND((((SUM(SmtRes!BR408:'SmtRes'!BR415))-(SUM(SmtRes!BS408:'SmtRes'!BS415)))+AE175),6)</f>
        <v>723.54195000000004</v>
      </c>
      <c r="AE175">
        <f>ROUND((SUM(SmtRes!BS408:'SmtRes'!BS415)),6)</f>
        <v>337.23</v>
      </c>
      <c r="AF175">
        <f>ROUND((SUM(SmtRes!BT408:'SmtRes'!BT415)),6)</f>
        <v>10129.7952</v>
      </c>
      <c r="AG175">
        <f t="shared" si="108"/>
        <v>0</v>
      </c>
      <c r="AH175">
        <f>(SUM(SmtRes!BU408:'SmtRes'!BU415))</f>
        <v>19.440000000000001</v>
      </c>
      <c r="AI175">
        <f>(SUM(SmtRes!BV408:'SmtRes'!BV415))</f>
        <v>0.54</v>
      </c>
      <c r="AJ175">
        <f t="shared" si="109"/>
        <v>0</v>
      </c>
      <c r="AK175">
        <v>11802.147999999999</v>
      </c>
      <c r="AL175">
        <v>3512.8389999999999</v>
      </c>
      <c r="AM175">
        <v>535.95699999999999</v>
      </c>
      <c r="AN175">
        <v>249.8</v>
      </c>
      <c r="AO175">
        <v>7503.5520000000006</v>
      </c>
      <c r="AP175">
        <v>0</v>
      </c>
      <c r="AQ175">
        <v>14.4</v>
      </c>
      <c r="AR175">
        <v>0.4</v>
      </c>
      <c r="AS175">
        <v>0</v>
      </c>
      <c r="AT175">
        <v>97</v>
      </c>
      <c r="AU175">
        <v>51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0</v>
      </c>
      <c r="BI175">
        <v>2</v>
      </c>
      <c r="BJ175" t="s">
        <v>354</v>
      </c>
      <c r="BM175">
        <v>108001</v>
      </c>
      <c r="BN175">
        <v>0</v>
      </c>
      <c r="BO175" t="s">
        <v>3</v>
      </c>
      <c r="BP175">
        <v>0</v>
      </c>
      <c r="BQ175">
        <v>3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97</v>
      </c>
      <c r="CA175">
        <v>51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1171</v>
      </c>
      <c r="CO175">
        <v>0</v>
      </c>
      <c r="CP175">
        <f>(P175+Q175+S175+R175)</f>
        <v>54815.229999999996</v>
      </c>
      <c r="CQ175">
        <f>SUMIF(SmtRes!AQ408:'SmtRes'!AQ415,"=1",SmtRes!AA408:'SmtRes'!AA415)</f>
        <v>1274.8500000000001</v>
      </c>
      <c r="CR175">
        <f>SUMIF(SmtRes!AQ408:'SmtRes'!AQ415,"=1",SmtRes!AB408:'SmtRes'!AB415)</f>
        <v>2268.91</v>
      </c>
      <c r="CS175">
        <f>SUMIF(SmtRes!AQ408:'SmtRes'!AQ415,"=1",SmtRes!AC408:'SmtRes'!AC415)</f>
        <v>1249</v>
      </c>
      <c r="CT175">
        <f>SUMIF(SmtRes!AQ408:'SmtRes'!AQ415,"=1",SmtRes!AD408:'SmtRes'!AD415)</f>
        <v>521.08000000000004</v>
      </c>
      <c r="CU175">
        <f>AG175</f>
        <v>0</v>
      </c>
      <c r="CV175">
        <f>SUMIF(SmtRes!AQ408:'SmtRes'!AQ415,"=1",SmtRes!BU408:'SmtRes'!BU415)</f>
        <v>19.440000000000001</v>
      </c>
      <c r="CW175">
        <f>SUMIF(SmtRes!AQ408:'SmtRes'!AQ415,"=1",SmtRes!BV408:'SmtRes'!BV415)</f>
        <v>0.54</v>
      </c>
      <c r="CX175">
        <f>AJ175</f>
        <v>0</v>
      </c>
      <c r="CY175">
        <f>(((S175+R175)*AT175)/100)</f>
        <v>35840.142</v>
      </c>
      <c r="CZ175">
        <f>(((S175+R175)*AU175)/100)</f>
        <v>18843.786</v>
      </c>
      <c r="DB175">
        <v>115</v>
      </c>
      <c r="DC175" t="s">
        <v>3</v>
      </c>
      <c r="DD175" t="s">
        <v>3</v>
      </c>
      <c r="DE175" t="s">
        <v>42</v>
      </c>
      <c r="DF175" t="s">
        <v>42</v>
      </c>
      <c r="DG175" t="s">
        <v>42</v>
      </c>
      <c r="DH175" t="s">
        <v>3</v>
      </c>
      <c r="DI175" t="s">
        <v>42</v>
      </c>
      <c r="DJ175" t="s">
        <v>42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1003</v>
      </c>
      <c r="DV175" t="s">
        <v>27</v>
      </c>
      <c r="DW175" t="s">
        <v>27</v>
      </c>
      <c r="DX175">
        <v>100</v>
      </c>
      <c r="DZ175" t="s">
        <v>3</v>
      </c>
      <c r="EA175" t="s">
        <v>3</v>
      </c>
      <c r="EB175" t="s">
        <v>3</v>
      </c>
      <c r="EC175" t="s">
        <v>3</v>
      </c>
      <c r="EE175">
        <v>80675208</v>
      </c>
      <c r="EF175">
        <v>3</v>
      </c>
      <c r="EG175" t="s">
        <v>31</v>
      </c>
      <c r="EH175">
        <v>0</v>
      </c>
      <c r="EI175" t="s">
        <v>3</v>
      </c>
      <c r="EJ175">
        <v>2</v>
      </c>
      <c r="EK175">
        <v>108001</v>
      </c>
      <c r="EL175" t="s">
        <v>32</v>
      </c>
      <c r="EM175" t="s">
        <v>33</v>
      </c>
      <c r="EO175" t="s">
        <v>46</v>
      </c>
      <c r="EQ175">
        <v>131072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14.4</v>
      </c>
      <c r="EX175">
        <v>0.4</v>
      </c>
      <c r="EY175">
        <v>0</v>
      </c>
      <c r="FQ175">
        <v>0</v>
      </c>
      <c r="FR175">
        <v>0</v>
      </c>
      <c r="FS175">
        <v>0</v>
      </c>
      <c r="FX175">
        <v>97</v>
      </c>
      <c r="FY175">
        <v>51</v>
      </c>
      <c r="GA175" t="s">
        <v>3</v>
      </c>
      <c r="GD175">
        <v>1</v>
      </c>
      <c r="GF175">
        <v>-858537851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110"/>
        <v>0</v>
      </c>
      <c r="GM175">
        <f t="shared" si="111"/>
        <v>109499.16</v>
      </c>
      <c r="GN175">
        <f t="shared" si="112"/>
        <v>0</v>
      </c>
      <c r="GO175">
        <f t="shared" si="113"/>
        <v>109499.16</v>
      </c>
      <c r="GP175">
        <f t="shared" si="114"/>
        <v>0</v>
      </c>
      <c r="GR175">
        <v>0</v>
      </c>
      <c r="GS175">
        <v>3</v>
      </c>
      <c r="GT175">
        <v>0</v>
      </c>
      <c r="GU175" t="s">
        <v>3</v>
      </c>
      <c r="GV175">
        <f t="shared" si="115"/>
        <v>0</v>
      </c>
      <c r="GW175">
        <v>1</v>
      </c>
      <c r="GX175">
        <f t="shared" si="116"/>
        <v>0</v>
      </c>
      <c r="HA175">
        <v>0</v>
      </c>
      <c r="HB175">
        <v>0</v>
      </c>
      <c r="HC175">
        <f>GV175*GW175</f>
        <v>0</v>
      </c>
      <c r="HE175" t="s">
        <v>3</v>
      </c>
      <c r="HF175" t="s">
        <v>3</v>
      </c>
      <c r="HM175" t="s">
        <v>3</v>
      </c>
      <c r="HN175" t="s">
        <v>35</v>
      </c>
      <c r="HO175" t="s">
        <v>36</v>
      </c>
      <c r="HP175" t="s">
        <v>32</v>
      </c>
      <c r="HQ175" t="s">
        <v>32</v>
      </c>
      <c r="HS175">
        <v>0</v>
      </c>
      <c r="IK175">
        <v>0</v>
      </c>
    </row>
    <row r="176" spans="1:245" x14ac:dyDescent="0.2">
      <c r="A176">
        <v>18</v>
      </c>
      <c r="B176">
        <v>1</v>
      </c>
      <c r="C176">
        <v>415</v>
      </c>
      <c r="E176" t="s">
        <v>355</v>
      </c>
      <c r="F176" t="s">
        <v>235</v>
      </c>
      <c r="G176" t="s">
        <v>236</v>
      </c>
      <c r="H176" t="s">
        <v>237</v>
      </c>
      <c r="I176">
        <f>J176</f>
        <v>2</v>
      </c>
      <c r="J176">
        <v>2</v>
      </c>
      <c r="K176">
        <v>2</v>
      </c>
      <c r="O176">
        <f>ROUND(P176,2)</f>
        <v>529.75</v>
      </c>
      <c r="P176">
        <f>ROUND(ROUND(ROUND(SUMIF(SmtRes!AQ408:'SmtRes'!AQ415,"=1",SmtRes!CU408:'SmtRes'!CU415),2),2)*I176/100,2)</f>
        <v>529.75</v>
      </c>
      <c r="Q176">
        <f>ROUND(CR176*I176,2)</f>
        <v>0</v>
      </c>
      <c r="R176">
        <f>ROUND(CS176*I176,2)</f>
        <v>0</v>
      </c>
      <c r="S176">
        <f>ROUND(CT176*I176,2)</f>
        <v>0</v>
      </c>
      <c r="T176">
        <f t="shared" si="103"/>
        <v>0</v>
      </c>
      <c r="U176">
        <f>ROUND(CV176*I176,7)</f>
        <v>0</v>
      </c>
      <c r="V176">
        <f>ROUND(CW176*I176,7)</f>
        <v>0</v>
      </c>
      <c r="W176">
        <f t="shared" si="104"/>
        <v>0</v>
      </c>
      <c r="X176">
        <f t="shared" si="105"/>
        <v>0</v>
      </c>
      <c r="Y176">
        <f t="shared" si="106"/>
        <v>0</v>
      </c>
      <c r="AA176">
        <v>84444888</v>
      </c>
      <c r="AB176">
        <f t="shared" si="107"/>
        <v>0</v>
      </c>
      <c r="AC176">
        <f>ROUND((ES176),6)</f>
        <v>0</v>
      </c>
      <c r="AD176">
        <f>ROUND((((ET176)-(EU176))+AE176),6)</f>
        <v>0</v>
      </c>
      <c r="AE176">
        <f>ROUND((EU176),6)</f>
        <v>0</v>
      </c>
      <c r="AF176">
        <f>ROUND((EV176),6)</f>
        <v>0</v>
      </c>
      <c r="AG176">
        <f t="shared" si="108"/>
        <v>0</v>
      </c>
      <c r="AH176">
        <f>(EW176)</f>
        <v>0</v>
      </c>
      <c r="AI176">
        <f>(EX176)</f>
        <v>0</v>
      </c>
      <c r="AJ176">
        <f t="shared" si="109"/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97</v>
      </c>
      <c r="AU176">
        <v>51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2</v>
      </c>
      <c r="BJ176" t="s">
        <v>3</v>
      </c>
      <c r="BM176">
        <v>108001</v>
      </c>
      <c r="BN176">
        <v>0</v>
      </c>
      <c r="BO176" t="s">
        <v>3</v>
      </c>
      <c r="BP176">
        <v>0</v>
      </c>
      <c r="BQ176">
        <v>3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97</v>
      </c>
      <c r="CA176">
        <v>51</v>
      </c>
      <c r="CB176" t="s">
        <v>3</v>
      </c>
      <c r="CE176">
        <v>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>0</f>
        <v>0</v>
      </c>
      <c r="CQ176">
        <f>0</f>
        <v>0</v>
      </c>
      <c r="CR176">
        <f>0</f>
        <v>0</v>
      </c>
      <c r="CS176">
        <f>0</f>
        <v>0</v>
      </c>
      <c r="CT176">
        <f>0</f>
        <v>0</v>
      </c>
      <c r="CU176">
        <f>0</f>
        <v>0</v>
      </c>
      <c r="CV176">
        <f>0</f>
        <v>0</v>
      </c>
      <c r="CW176">
        <f>0</f>
        <v>0</v>
      </c>
      <c r="CX176">
        <f>0</f>
        <v>0</v>
      </c>
      <c r="CY176">
        <f>0</f>
        <v>0</v>
      </c>
      <c r="CZ176">
        <f>0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0</v>
      </c>
      <c r="DO176">
        <v>0</v>
      </c>
      <c r="DP176">
        <v>1</v>
      </c>
      <c r="DQ176">
        <v>1</v>
      </c>
      <c r="DU176">
        <v>1013</v>
      </c>
      <c r="DV176" t="s">
        <v>237</v>
      </c>
      <c r="DW176" t="s">
        <v>237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80675208</v>
      </c>
      <c r="EF176">
        <v>3</v>
      </c>
      <c r="EG176" t="s">
        <v>31</v>
      </c>
      <c r="EH176">
        <v>0</v>
      </c>
      <c r="EI176" t="s">
        <v>3</v>
      </c>
      <c r="EJ176">
        <v>2</v>
      </c>
      <c r="EK176">
        <v>108001</v>
      </c>
      <c r="EL176" t="s">
        <v>32</v>
      </c>
      <c r="EM176" t="s">
        <v>33</v>
      </c>
      <c r="EO176" t="s">
        <v>3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v>0</v>
      </c>
      <c r="FS176">
        <v>0</v>
      </c>
      <c r="FX176">
        <v>97</v>
      </c>
      <c r="FY176">
        <v>51</v>
      </c>
      <c r="GA176" t="s">
        <v>3</v>
      </c>
      <c r="GD176">
        <v>1</v>
      </c>
      <c r="GF176">
        <v>274903907</v>
      </c>
      <c r="GG176">
        <v>2</v>
      </c>
      <c r="GH176">
        <v>1</v>
      </c>
      <c r="GI176">
        <v>-2</v>
      </c>
      <c r="GJ176">
        <v>0</v>
      </c>
      <c r="GK176">
        <v>0</v>
      </c>
      <c r="GL176">
        <f t="shared" si="110"/>
        <v>0</v>
      </c>
      <c r="GM176">
        <f t="shared" si="111"/>
        <v>529.75</v>
      </c>
      <c r="GN176">
        <f t="shared" si="112"/>
        <v>0</v>
      </c>
      <c r="GO176">
        <f t="shared" si="113"/>
        <v>529.75</v>
      </c>
      <c r="GP176">
        <f t="shared" si="114"/>
        <v>0</v>
      </c>
      <c r="GR176">
        <v>0</v>
      </c>
      <c r="GS176">
        <v>3</v>
      </c>
      <c r="GT176">
        <v>0</v>
      </c>
      <c r="GU176" t="s">
        <v>3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>0</f>
        <v>0</v>
      </c>
      <c r="HE176" t="s">
        <v>3</v>
      </c>
      <c r="HF176" t="s">
        <v>3</v>
      </c>
      <c r="HM176" t="s">
        <v>3</v>
      </c>
      <c r="HN176" t="s">
        <v>35</v>
      </c>
      <c r="HO176" t="s">
        <v>36</v>
      </c>
      <c r="HP176" t="s">
        <v>32</v>
      </c>
      <c r="HQ176" t="s">
        <v>32</v>
      </c>
      <c r="HS176">
        <v>0</v>
      </c>
      <c r="IK176">
        <v>0</v>
      </c>
    </row>
    <row r="177" spans="1:245" x14ac:dyDescent="0.2">
      <c r="A177">
        <v>17</v>
      </c>
      <c r="B177">
        <v>1</v>
      </c>
      <c r="C177">
        <f>ROW(SmtRes!A424)</f>
        <v>424</v>
      </c>
      <c r="D177">
        <f>ROW(EtalonRes!A519)</f>
        <v>519</v>
      </c>
      <c r="E177" t="s">
        <v>356</v>
      </c>
      <c r="F177" t="s">
        <v>357</v>
      </c>
      <c r="G177" t="s">
        <v>358</v>
      </c>
      <c r="H177" t="s">
        <v>27</v>
      </c>
      <c r="I177">
        <f>ROUND(27/100,7)</f>
        <v>0.27</v>
      </c>
      <c r="J177">
        <v>0</v>
      </c>
      <c r="K177">
        <f>ROUND(27/100,7)</f>
        <v>0.27</v>
      </c>
      <c r="O177">
        <f>ROUND(CP177,2)</f>
        <v>4648.24</v>
      </c>
      <c r="P177">
        <f>SUMIF(SmtRes!AQ416:'SmtRes'!AQ424,"=1",SmtRes!DF416:'SmtRes'!DF424)</f>
        <v>807.56000000000006</v>
      </c>
      <c r="Q177">
        <f>SUMIF(SmtRes!AQ416:'SmtRes'!AQ424,"=1",SmtRes!DG416:'SmtRes'!DG424)</f>
        <v>222.2</v>
      </c>
      <c r="R177">
        <f>SUMIF(SmtRes!AQ416:'SmtRes'!AQ424,"=1",SmtRes!DH416:'SmtRes'!DH424)</f>
        <v>104.71000000000001</v>
      </c>
      <c r="S177">
        <f>SUMIF(SmtRes!AQ416:'SmtRes'!AQ424,"=1",SmtRes!DI416:'SmtRes'!DI424)</f>
        <v>3513.77</v>
      </c>
      <c r="T177">
        <f t="shared" si="103"/>
        <v>0</v>
      </c>
      <c r="U177">
        <f>SUMIF(SmtRes!AQ416:'SmtRes'!AQ424,"=1",SmtRes!CV416:'SmtRes'!CV424)</f>
        <v>6.7432499999999997</v>
      </c>
      <c r="V177">
        <f>SUMIF(SmtRes!AQ416:'SmtRes'!AQ424,"=1",SmtRes!CW416:'SmtRes'!CW424)</f>
        <v>0.16767000000000001</v>
      </c>
      <c r="W177">
        <f t="shared" si="104"/>
        <v>0</v>
      </c>
      <c r="X177">
        <f t="shared" si="105"/>
        <v>3509.93</v>
      </c>
      <c r="Y177">
        <f t="shared" si="106"/>
        <v>1845.42</v>
      </c>
      <c r="AA177">
        <v>84444888</v>
      </c>
      <c r="AB177">
        <f t="shared" si="107"/>
        <v>16330.029549999999</v>
      </c>
      <c r="AC177">
        <f>ROUND((SUM(SmtRes!BQ416:'SmtRes'!BQ424)),6)</f>
        <v>2493.0800800000002</v>
      </c>
      <c r="AD177">
        <f>ROUND((((SUM(SmtRes!BR416:'SmtRes'!BR424))-(SUM(SmtRes!BS416:'SmtRes'!BS424)))+AE177),6)</f>
        <v>822.97646999999995</v>
      </c>
      <c r="AE177">
        <f>ROUND((SUM(SmtRes!BS416:'SmtRes'!BS424)),6)</f>
        <v>387.81450000000001</v>
      </c>
      <c r="AF177">
        <f>ROUND((SUM(SmtRes!BT416:'SmtRes'!BT424)),6)</f>
        <v>13013.973</v>
      </c>
      <c r="AG177">
        <f t="shared" si="108"/>
        <v>0</v>
      </c>
      <c r="AH177">
        <f>(SUM(SmtRes!BU416:'SmtRes'!BU424))</f>
        <v>24.975000000000001</v>
      </c>
      <c r="AI177">
        <f>(SUM(SmtRes!BV416:'SmtRes'!BV424))</f>
        <v>0.621</v>
      </c>
      <c r="AJ177">
        <f t="shared" si="109"/>
        <v>0</v>
      </c>
      <c r="AK177">
        <v>13029.942280000001</v>
      </c>
      <c r="AL177">
        <v>2493.0800799999997</v>
      </c>
      <c r="AM177">
        <v>609.61220000000003</v>
      </c>
      <c r="AN177">
        <v>287.27000000000004</v>
      </c>
      <c r="AO177">
        <v>9639.9800000000014</v>
      </c>
      <c r="AP177">
        <v>0</v>
      </c>
      <c r="AQ177">
        <v>18.5</v>
      </c>
      <c r="AR177">
        <v>0.46</v>
      </c>
      <c r="AS177">
        <v>0</v>
      </c>
      <c r="AT177">
        <v>97</v>
      </c>
      <c r="AU177">
        <v>51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3</v>
      </c>
      <c r="BE177" t="s">
        <v>3</v>
      </c>
      <c r="BF177" t="s">
        <v>3</v>
      </c>
      <c r="BG177" t="s">
        <v>3</v>
      </c>
      <c r="BH177">
        <v>0</v>
      </c>
      <c r="BI177">
        <v>2</v>
      </c>
      <c r="BJ177" t="s">
        <v>359</v>
      </c>
      <c r="BM177">
        <v>108001</v>
      </c>
      <c r="BN177">
        <v>0</v>
      </c>
      <c r="BO177" t="s">
        <v>3</v>
      </c>
      <c r="BP177">
        <v>0</v>
      </c>
      <c r="BQ177">
        <v>3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97</v>
      </c>
      <c r="CA177">
        <v>51</v>
      </c>
      <c r="CB177" t="s">
        <v>3</v>
      </c>
      <c r="CE177">
        <v>0</v>
      </c>
      <c r="CF177">
        <v>0</v>
      </c>
      <c r="CG177">
        <v>0</v>
      </c>
      <c r="CM177">
        <v>0</v>
      </c>
      <c r="CN177" t="s">
        <v>1171</v>
      </c>
      <c r="CO177">
        <v>0</v>
      </c>
      <c r="CP177">
        <f>(P177+Q177+S177+R177)</f>
        <v>4648.24</v>
      </c>
      <c r="CQ177">
        <f>SUMIF(SmtRes!AQ416:'SmtRes'!AQ424,"=1",SmtRes!AA416:'SmtRes'!AA424)</f>
        <v>49818.119999999995</v>
      </c>
      <c r="CR177">
        <f>SUMIF(SmtRes!AQ416:'SmtRes'!AQ424,"=1",SmtRes!AB416:'SmtRes'!AB424)</f>
        <v>2268.91</v>
      </c>
      <c r="CS177">
        <f>SUMIF(SmtRes!AQ416:'SmtRes'!AQ424,"=1",SmtRes!AC416:'SmtRes'!AC424)</f>
        <v>1249</v>
      </c>
      <c r="CT177">
        <f>SUMIF(SmtRes!AQ416:'SmtRes'!AQ424,"=1",SmtRes!AD416:'SmtRes'!AD424)</f>
        <v>521.08000000000004</v>
      </c>
      <c r="CU177">
        <f>AG177</f>
        <v>0</v>
      </c>
      <c r="CV177">
        <f>SUMIF(SmtRes!AQ416:'SmtRes'!AQ424,"=1",SmtRes!BU416:'SmtRes'!BU424)</f>
        <v>24.975000000000001</v>
      </c>
      <c r="CW177">
        <f>SUMIF(SmtRes!AQ416:'SmtRes'!AQ424,"=1",SmtRes!BV416:'SmtRes'!BV424)</f>
        <v>0.621</v>
      </c>
      <c r="CX177">
        <f>AJ177</f>
        <v>0</v>
      </c>
      <c r="CY177">
        <f>(((S177+R177)*AT177)/100)</f>
        <v>3509.9256</v>
      </c>
      <c r="CZ177">
        <f>(((S177+R177)*AU177)/100)</f>
        <v>1845.4248</v>
      </c>
      <c r="DB177">
        <v>117</v>
      </c>
      <c r="DC177" t="s">
        <v>3</v>
      </c>
      <c r="DD177" t="s">
        <v>3</v>
      </c>
      <c r="DE177" t="s">
        <v>42</v>
      </c>
      <c r="DF177" t="s">
        <v>42</v>
      </c>
      <c r="DG177" t="s">
        <v>42</v>
      </c>
      <c r="DH177" t="s">
        <v>3</v>
      </c>
      <c r="DI177" t="s">
        <v>42</v>
      </c>
      <c r="DJ177" t="s">
        <v>42</v>
      </c>
      <c r="DK177" t="s">
        <v>3</v>
      </c>
      <c r="DL177" t="s">
        <v>3</v>
      </c>
      <c r="DM177" t="s">
        <v>3</v>
      </c>
      <c r="DN177">
        <v>0</v>
      </c>
      <c r="DO177">
        <v>0</v>
      </c>
      <c r="DP177">
        <v>1</v>
      </c>
      <c r="DQ177">
        <v>1</v>
      </c>
      <c r="DU177">
        <v>1003</v>
      </c>
      <c r="DV177" t="s">
        <v>27</v>
      </c>
      <c r="DW177" t="s">
        <v>27</v>
      </c>
      <c r="DX177">
        <v>100</v>
      </c>
      <c r="DZ177" t="s">
        <v>3</v>
      </c>
      <c r="EA177" t="s">
        <v>3</v>
      </c>
      <c r="EB177" t="s">
        <v>3</v>
      </c>
      <c r="EC177" t="s">
        <v>3</v>
      </c>
      <c r="EE177">
        <v>80675208</v>
      </c>
      <c r="EF177">
        <v>3</v>
      </c>
      <c r="EG177" t="s">
        <v>31</v>
      </c>
      <c r="EH177">
        <v>0</v>
      </c>
      <c r="EI177" t="s">
        <v>3</v>
      </c>
      <c r="EJ177">
        <v>2</v>
      </c>
      <c r="EK177">
        <v>108001</v>
      </c>
      <c r="EL177" t="s">
        <v>32</v>
      </c>
      <c r="EM177" t="s">
        <v>33</v>
      </c>
      <c r="EO177" t="s">
        <v>46</v>
      </c>
      <c r="EQ177">
        <v>131072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18.5</v>
      </c>
      <c r="EX177">
        <v>0.46</v>
      </c>
      <c r="EY177">
        <v>0</v>
      </c>
      <c r="FQ177">
        <v>0</v>
      </c>
      <c r="FR177">
        <v>0</v>
      </c>
      <c r="FS177">
        <v>0</v>
      </c>
      <c r="FX177">
        <v>97</v>
      </c>
      <c r="FY177">
        <v>51</v>
      </c>
      <c r="GA177" t="s">
        <v>3</v>
      </c>
      <c r="GD177">
        <v>1</v>
      </c>
      <c r="GF177">
        <v>-180241208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10"/>
        <v>0</v>
      </c>
      <c r="GM177">
        <f t="shared" si="111"/>
        <v>10003.59</v>
      </c>
      <c r="GN177">
        <f t="shared" si="112"/>
        <v>0</v>
      </c>
      <c r="GO177">
        <f t="shared" si="113"/>
        <v>10003.59</v>
      </c>
      <c r="GP177">
        <f t="shared" si="114"/>
        <v>0</v>
      </c>
      <c r="GR177">
        <v>0</v>
      </c>
      <c r="GS177">
        <v>3</v>
      </c>
      <c r="GT177">
        <v>0</v>
      </c>
      <c r="GU177" t="s">
        <v>3</v>
      </c>
      <c r="GV177">
        <f t="shared" si="115"/>
        <v>0</v>
      </c>
      <c r="GW177">
        <v>1</v>
      </c>
      <c r="GX177">
        <f t="shared" si="116"/>
        <v>0</v>
      </c>
      <c r="HA177">
        <v>0</v>
      </c>
      <c r="HB177">
        <v>0</v>
      </c>
      <c r="HC177">
        <f>GV177*GW177</f>
        <v>0</v>
      </c>
      <c r="HE177" t="s">
        <v>3</v>
      </c>
      <c r="HF177" t="s">
        <v>3</v>
      </c>
      <c r="HM177" t="s">
        <v>3</v>
      </c>
      <c r="HN177" t="s">
        <v>35</v>
      </c>
      <c r="HO177" t="s">
        <v>36</v>
      </c>
      <c r="HP177" t="s">
        <v>32</v>
      </c>
      <c r="HQ177" t="s">
        <v>32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424</v>
      </c>
      <c r="E178" t="s">
        <v>360</v>
      </c>
      <c r="F178" t="s">
        <v>235</v>
      </c>
      <c r="G178" t="s">
        <v>236</v>
      </c>
      <c r="H178" t="s">
        <v>237</v>
      </c>
      <c r="I178">
        <f>J178</f>
        <v>2</v>
      </c>
      <c r="J178">
        <v>2</v>
      </c>
      <c r="K178">
        <v>2</v>
      </c>
      <c r="O178">
        <f>ROUND(P178,2)</f>
        <v>52.06</v>
      </c>
      <c r="P178">
        <f>ROUND(ROUND(ROUND(SUMIF(SmtRes!AQ416:'SmtRes'!AQ424,"=1",SmtRes!CU416:'SmtRes'!CU424),2),2)*I178/100,2)</f>
        <v>52.06</v>
      </c>
      <c r="Q178">
        <f>ROUND(CR178*I178,2)</f>
        <v>0</v>
      </c>
      <c r="R178">
        <f>ROUND(CS178*I178,2)</f>
        <v>0</v>
      </c>
      <c r="S178">
        <f>ROUND(CT178*I178,2)</f>
        <v>0</v>
      </c>
      <c r="T178">
        <f t="shared" si="103"/>
        <v>0</v>
      </c>
      <c r="U178">
        <f>ROUND(CV178*I178,7)</f>
        <v>0</v>
      </c>
      <c r="V178">
        <f>ROUND(CW178*I178,7)</f>
        <v>0</v>
      </c>
      <c r="W178">
        <f t="shared" si="104"/>
        <v>0</v>
      </c>
      <c r="X178">
        <f t="shared" si="105"/>
        <v>0</v>
      </c>
      <c r="Y178">
        <f t="shared" si="106"/>
        <v>0</v>
      </c>
      <c r="AA178">
        <v>84444888</v>
      </c>
      <c r="AB178">
        <f t="shared" si="107"/>
        <v>0</v>
      </c>
      <c r="AC178">
        <f>ROUND((ES178),6)</f>
        <v>0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108"/>
        <v>0</v>
      </c>
      <c r="AH178">
        <f>(EW178)</f>
        <v>0</v>
      </c>
      <c r="AI178">
        <f>(EX178)</f>
        <v>0</v>
      </c>
      <c r="AJ178">
        <f t="shared" si="109"/>
        <v>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97</v>
      </c>
      <c r="AU178">
        <v>51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2</v>
      </c>
      <c r="BJ178" t="s">
        <v>3</v>
      </c>
      <c r="BM178">
        <v>108001</v>
      </c>
      <c r="BN178">
        <v>0</v>
      </c>
      <c r="BO178" t="s">
        <v>3</v>
      </c>
      <c r="BP178">
        <v>0</v>
      </c>
      <c r="BQ178">
        <v>3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97</v>
      </c>
      <c r="CA178">
        <v>51</v>
      </c>
      <c r="CB178" t="s">
        <v>3</v>
      </c>
      <c r="CE178">
        <v>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>0</f>
        <v>0</v>
      </c>
      <c r="CQ178">
        <f>0</f>
        <v>0</v>
      </c>
      <c r="CR178">
        <f>0</f>
        <v>0</v>
      </c>
      <c r="CS178">
        <f>0</f>
        <v>0</v>
      </c>
      <c r="CT178">
        <f>0</f>
        <v>0</v>
      </c>
      <c r="CU178">
        <f>0</f>
        <v>0</v>
      </c>
      <c r="CV178">
        <f>0</f>
        <v>0</v>
      </c>
      <c r="CW178">
        <f>0</f>
        <v>0</v>
      </c>
      <c r="CX178">
        <f>0</f>
        <v>0</v>
      </c>
      <c r="CY178">
        <f>0</f>
        <v>0</v>
      </c>
      <c r="CZ178">
        <f>0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0</v>
      </c>
      <c r="DO178">
        <v>0</v>
      </c>
      <c r="DP178">
        <v>1</v>
      </c>
      <c r="DQ178">
        <v>1</v>
      </c>
      <c r="DU178">
        <v>1013</v>
      </c>
      <c r="DV178" t="s">
        <v>237</v>
      </c>
      <c r="DW178" t="s">
        <v>237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80675208</v>
      </c>
      <c r="EF178">
        <v>3</v>
      </c>
      <c r="EG178" t="s">
        <v>31</v>
      </c>
      <c r="EH178">
        <v>0</v>
      </c>
      <c r="EI178" t="s">
        <v>3</v>
      </c>
      <c r="EJ178">
        <v>2</v>
      </c>
      <c r="EK178">
        <v>108001</v>
      </c>
      <c r="EL178" t="s">
        <v>32</v>
      </c>
      <c r="EM178" t="s">
        <v>33</v>
      </c>
      <c r="EO178" t="s">
        <v>3</v>
      </c>
      <c r="EQ178">
        <v>0</v>
      </c>
      <c r="ER178">
        <v>0</v>
      </c>
      <c r="ES178">
        <v>0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97</v>
      </c>
      <c r="FY178">
        <v>51</v>
      </c>
      <c r="GA178" t="s">
        <v>3</v>
      </c>
      <c r="GD178">
        <v>1</v>
      </c>
      <c r="GF178">
        <v>274903907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52.06</v>
      </c>
      <c r="GN178">
        <f t="shared" si="112"/>
        <v>0</v>
      </c>
      <c r="GO178">
        <f t="shared" si="113"/>
        <v>52.06</v>
      </c>
      <c r="GP178">
        <f t="shared" si="114"/>
        <v>0</v>
      </c>
      <c r="GR178">
        <v>0</v>
      </c>
      <c r="GS178">
        <v>3</v>
      </c>
      <c r="GT178">
        <v>0</v>
      </c>
      <c r="GU178" t="s">
        <v>3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>0</f>
        <v>0</v>
      </c>
      <c r="HE178" t="s">
        <v>3</v>
      </c>
      <c r="HF178" t="s">
        <v>3</v>
      </c>
      <c r="HM178" t="s">
        <v>3</v>
      </c>
      <c r="HN178" t="s">
        <v>35</v>
      </c>
      <c r="HO178" t="s">
        <v>36</v>
      </c>
      <c r="HP178" t="s">
        <v>32</v>
      </c>
      <c r="HQ178" t="s">
        <v>32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ROW(SmtRes!A433)</f>
        <v>433</v>
      </c>
      <c r="D179">
        <f>ROW(EtalonRes!A528)</f>
        <v>528</v>
      </c>
      <c r="E179" t="s">
        <v>361</v>
      </c>
      <c r="F179" t="s">
        <v>362</v>
      </c>
      <c r="G179" t="s">
        <v>363</v>
      </c>
      <c r="H179" t="s">
        <v>27</v>
      </c>
      <c r="I179">
        <f>ROUND(464/100,7)</f>
        <v>4.6399999999999997</v>
      </c>
      <c r="J179">
        <v>0</v>
      </c>
      <c r="K179">
        <f>ROUND(464/100,7)</f>
        <v>4.6399999999999997</v>
      </c>
      <c r="O179">
        <f>ROUND(CP179,2)</f>
        <v>78848.39</v>
      </c>
      <c r="P179">
        <f>SUMIF(SmtRes!AQ425:'SmtRes'!AQ433,"=1",SmtRes!DF425:'SmtRes'!DF433)</f>
        <v>14155.31</v>
      </c>
      <c r="Q179">
        <f>SUMIF(SmtRes!AQ425:'SmtRes'!AQ433,"=1",SmtRes!DG425:'SmtRes'!DG433)</f>
        <v>2978.22</v>
      </c>
      <c r="R179">
        <f>SUMIF(SmtRes!AQ425:'SmtRes'!AQ433,"=1",SmtRes!DH425:'SmtRes'!DH433)</f>
        <v>1330.0300000000002</v>
      </c>
      <c r="S179">
        <f>SUMIF(SmtRes!AQ425:'SmtRes'!AQ433,"=1",SmtRes!DI425:'SmtRes'!DI433)</f>
        <v>60384.83</v>
      </c>
      <c r="T179">
        <f t="shared" si="103"/>
        <v>0</v>
      </c>
      <c r="U179">
        <f>SUMIF(SmtRes!AQ425:'SmtRes'!AQ433,"=1",SmtRes!CV425:'SmtRes'!CV433)</f>
        <v>115.884</v>
      </c>
      <c r="V179">
        <f>SUMIF(SmtRes!AQ425:'SmtRes'!AQ433,"=1",SmtRes!CW425:'SmtRes'!CW433)</f>
        <v>2.1297600000000001</v>
      </c>
      <c r="W179">
        <f t="shared" si="104"/>
        <v>0</v>
      </c>
      <c r="X179">
        <f t="shared" si="105"/>
        <v>59863.41</v>
      </c>
      <c r="Y179">
        <f t="shared" si="106"/>
        <v>31474.58</v>
      </c>
      <c r="AA179">
        <v>84444888</v>
      </c>
      <c r="AB179">
        <f t="shared" si="107"/>
        <v>16177.81431</v>
      </c>
      <c r="AC179">
        <f>ROUND((SUM(SmtRes!BQ425:'SmtRes'!BQ433)),6)</f>
        <v>2521.9840800000002</v>
      </c>
      <c r="AD179">
        <f>ROUND((((SUM(SmtRes!BR425:'SmtRes'!BR433))-(SUM(SmtRes!BS425:'SmtRes'!BS433)))+AE179),6)</f>
        <v>641.85722999999996</v>
      </c>
      <c r="AE179">
        <f>ROUND((SUM(SmtRes!BS425:'SmtRes'!BS433)),6)</f>
        <v>286.64550000000003</v>
      </c>
      <c r="AF179">
        <f>ROUND((SUM(SmtRes!BT425:'SmtRes'!BT433)),6)</f>
        <v>13013.973</v>
      </c>
      <c r="AG179">
        <f t="shared" si="108"/>
        <v>0</v>
      </c>
      <c r="AH179">
        <f>(SUM(SmtRes!BU425:'SmtRes'!BU433))</f>
        <v>24.975000000000001</v>
      </c>
      <c r="AI179">
        <f>(SUM(SmtRes!BV425:'SmtRes'!BV433))</f>
        <v>0.45900000000000002</v>
      </c>
      <c r="AJ179">
        <f t="shared" si="109"/>
        <v>0</v>
      </c>
      <c r="AK179">
        <v>12849.74388</v>
      </c>
      <c r="AL179">
        <v>2521.9840799999997</v>
      </c>
      <c r="AM179">
        <v>475.44980000000004</v>
      </c>
      <c r="AN179">
        <v>212.33</v>
      </c>
      <c r="AO179">
        <v>9639.9800000000014</v>
      </c>
      <c r="AP179">
        <v>0</v>
      </c>
      <c r="AQ179">
        <v>18.5</v>
      </c>
      <c r="AR179">
        <v>0.34</v>
      </c>
      <c r="AS179">
        <v>0</v>
      </c>
      <c r="AT179">
        <v>97</v>
      </c>
      <c r="AU179">
        <v>51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2</v>
      </c>
      <c r="BJ179" t="s">
        <v>364</v>
      </c>
      <c r="BM179">
        <v>108001</v>
      </c>
      <c r="BN179">
        <v>0</v>
      </c>
      <c r="BO179" t="s">
        <v>3</v>
      </c>
      <c r="BP179">
        <v>0</v>
      </c>
      <c r="BQ179">
        <v>3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97</v>
      </c>
      <c r="CA179">
        <v>51</v>
      </c>
      <c r="CB179" t="s">
        <v>3</v>
      </c>
      <c r="CE179">
        <v>0</v>
      </c>
      <c r="CF179">
        <v>0</v>
      </c>
      <c r="CG179">
        <v>0</v>
      </c>
      <c r="CM179">
        <v>0</v>
      </c>
      <c r="CN179" t="s">
        <v>1171</v>
      </c>
      <c r="CO179">
        <v>0</v>
      </c>
      <c r="CP179">
        <f>(P179+Q179+S179+R179)</f>
        <v>78848.39</v>
      </c>
      <c r="CQ179">
        <f>SUMIF(SmtRes!AQ425:'SmtRes'!AQ433,"=1",SmtRes!AA425:'SmtRes'!AA433)</f>
        <v>49818.119999999995</v>
      </c>
      <c r="CR179">
        <f>SUMIF(SmtRes!AQ425:'SmtRes'!AQ433,"=1",SmtRes!AB425:'SmtRes'!AB433)</f>
        <v>2268.91</v>
      </c>
      <c r="CS179">
        <f>SUMIF(SmtRes!AQ425:'SmtRes'!AQ433,"=1",SmtRes!AC425:'SmtRes'!AC433)</f>
        <v>1249</v>
      </c>
      <c r="CT179">
        <f>SUMIF(SmtRes!AQ425:'SmtRes'!AQ433,"=1",SmtRes!AD425:'SmtRes'!AD433)</f>
        <v>521.08000000000004</v>
      </c>
      <c r="CU179">
        <f>AG179</f>
        <v>0</v>
      </c>
      <c r="CV179">
        <f>SUMIF(SmtRes!AQ425:'SmtRes'!AQ433,"=1",SmtRes!BU425:'SmtRes'!BU433)</f>
        <v>24.975000000000001</v>
      </c>
      <c r="CW179">
        <f>SUMIF(SmtRes!AQ425:'SmtRes'!AQ433,"=1",SmtRes!BV425:'SmtRes'!BV433)</f>
        <v>0.45900000000000002</v>
      </c>
      <c r="CX179">
        <f>AJ179</f>
        <v>0</v>
      </c>
      <c r="CY179">
        <f>(((S179+R179)*AT179)/100)</f>
        <v>59863.414199999999</v>
      </c>
      <c r="CZ179">
        <f>(((S179+R179)*AU179)/100)</f>
        <v>31474.578599999997</v>
      </c>
      <c r="DB179">
        <v>119</v>
      </c>
      <c r="DC179" t="s">
        <v>3</v>
      </c>
      <c r="DD179" t="s">
        <v>3</v>
      </c>
      <c r="DE179" t="s">
        <v>42</v>
      </c>
      <c r="DF179" t="s">
        <v>42</v>
      </c>
      <c r="DG179" t="s">
        <v>42</v>
      </c>
      <c r="DH179" t="s">
        <v>3</v>
      </c>
      <c r="DI179" t="s">
        <v>42</v>
      </c>
      <c r="DJ179" t="s">
        <v>42</v>
      </c>
      <c r="DK179" t="s">
        <v>3</v>
      </c>
      <c r="DL179" t="s">
        <v>3</v>
      </c>
      <c r="DM179" t="s">
        <v>3</v>
      </c>
      <c r="DN179">
        <v>0</v>
      </c>
      <c r="DO179">
        <v>0</v>
      </c>
      <c r="DP179">
        <v>1</v>
      </c>
      <c r="DQ179">
        <v>1</v>
      </c>
      <c r="DU179">
        <v>1003</v>
      </c>
      <c r="DV179" t="s">
        <v>27</v>
      </c>
      <c r="DW179" t="s">
        <v>27</v>
      </c>
      <c r="DX179">
        <v>100</v>
      </c>
      <c r="DZ179" t="s">
        <v>3</v>
      </c>
      <c r="EA179" t="s">
        <v>3</v>
      </c>
      <c r="EB179" t="s">
        <v>3</v>
      </c>
      <c r="EC179" t="s">
        <v>3</v>
      </c>
      <c r="EE179">
        <v>80675208</v>
      </c>
      <c r="EF179">
        <v>3</v>
      </c>
      <c r="EG179" t="s">
        <v>31</v>
      </c>
      <c r="EH179">
        <v>0</v>
      </c>
      <c r="EI179" t="s">
        <v>3</v>
      </c>
      <c r="EJ179">
        <v>2</v>
      </c>
      <c r="EK179">
        <v>108001</v>
      </c>
      <c r="EL179" t="s">
        <v>32</v>
      </c>
      <c r="EM179" t="s">
        <v>33</v>
      </c>
      <c r="EO179" t="s">
        <v>46</v>
      </c>
      <c r="EQ179">
        <v>131072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18.5</v>
      </c>
      <c r="EX179">
        <v>0.34</v>
      </c>
      <c r="EY179">
        <v>0</v>
      </c>
      <c r="FQ179">
        <v>0</v>
      </c>
      <c r="FR179">
        <v>0</v>
      </c>
      <c r="FS179">
        <v>0</v>
      </c>
      <c r="FX179">
        <v>97</v>
      </c>
      <c r="FY179">
        <v>51</v>
      </c>
      <c r="GA179" t="s">
        <v>3</v>
      </c>
      <c r="GD179">
        <v>1</v>
      </c>
      <c r="GF179">
        <v>-739358796</v>
      </c>
      <c r="GG179">
        <v>2</v>
      </c>
      <c r="GH179">
        <v>1</v>
      </c>
      <c r="GI179">
        <v>-2</v>
      </c>
      <c r="GJ179">
        <v>0</v>
      </c>
      <c r="GK179">
        <v>0</v>
      </c>
      <c r="GL179">
        <f t="shared" si="110"/>
        <v>0</v>
      </c>
      <c r="GM179">
        <f t="shared" si="111"/>
        <v>170186.38</v>
      </c>
      <c r="GN179">
        <f t="shared" si="112"/>
        <v>0</v>
      </c>
      <c r="GO179">
        <f t="shared" si="113"/>
        <v>170186.38</v>
      </c>
      <c r="GP179">
        <f t="shared" si="114"/>
        <v>0</v>
      </c>
      <c r="GR179">
        <v>0</v>
      </c>
      <c r="GS179">
        <v>3</v>
      </c>
      <c r="GT179">
        <v>0</v>
      </c>
      <c r="GU179" t="s">
        <v>3</v>
      </c>
      <c r="GV179">
        <f t="shared" si="115"/>
        <v>0</v>
      </c>
      <c r="GW179">
        <v>1</v>
      </c>
      <c r="GX179">
        <f t="shared" si="116"/>
        <v>0</v>
      </c>
      <c r="HA179">
        <v>0</v>
      </c>
      <c r="HB179">
        <v>0</v>
      </c>
      <c r="HC179">
        <f>GV179*GW179</f>
        <v>0</v>
      </c>
      <c r="HE179" t="s">
        <v>3</v>
      </c>
      <c r="HF179" t="s">
        <v>3</v>
      </c>
      <c r="HM179" t="s">
        <v>3</v>
      </c>
      <c r="HN179" t="s">
        <v>35</v>
      </c>
      <c r="HO179" t="s">
        <v>36</v>
      </c>
      <c r="HP179" t="s">
        <v>32</v>
      </c>
      <c r="HQ179" t="s">
        <v>32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433</v>
      </c>
      <c r="E180" t="s">
        <v>365</v>
      </c>
      <c r="F180" t="s">
        <v>235</v>
      </c>
      <c r="G180" t="s">
        <v>236</v>
      </c>
      <c r="H180" t="s">
        <v>237</v>
      </c>
      <c r="I180">
        <f>J180</f>
        <v>2</v>
      </c>
      <c r="J180">
        <v>2</v>
      </c>
      <c r="K180">
        <v>2</v>
      </c>
      <c r="O180">
        <f>ROUND(P180,2)</f>
        <v>894.59</v>
      </c>
      <c r="P180">
        <f>ROUND(ROUND(ROUND(SUMIF(SmtRes!AQ425:'SmtRes'!AQ433,"=1",SmtRes!CU425:'SmtRes'!CU433),2),2)*I180/100,2)</f>
        <v>894.59</v>
      </c>
      <c r="Q180">
        <f>ROUND(CR180*I180,2)</f>
        <v>0</v>
      </c>
      <c r="R180">
        <f>ROUND(CS180*I180,2)</f>
        <v>0</v>
      </c>
      <c r="S180">
        <f>ROUND(CT180*I180,2)</f>
        <v>0</v>
      </c>
      <c r="T180">
        <f t="shared" si="103"/>
        <v>0</v>
      </c>
      <c r="U180">
        <f>ROUND(CV180*I180,7)</f>
        <v>0</v>
      </c>
      <c r="V180">
        <f>ROUND(CW180*I180,7)</f>
        <v>0</v>
      </c>
      <c r="W180">
        <f t="shared" si="104"/>
        <v>0</v>
      </c>
      <c r="X180">
        <f t="shared" si="105"/>
        <v>0</v>
      </c>
      <c r="Y180">
        <f t="shared" si="106"/>
        <v>0</v>
      </c>
      <c r="AA180">
        <v>84444888</v>
      </c>
      <c r="AB180">
        <f t="shared" si="107"/>
        <v>0</v>
      </c>
      <c r="AC180">
        <f>ROUND((ES180),6)</f>
        <v>0</v>
      </c>
      <c r="AD180">
        <f>ROUND((((ET180)-(EU180))+AE180),6)</f>
        <v>0</v>
      </c>
      <c r="AE180">
        <f>ROUND((EU180),6)</f>
        <v>0</v>
      </c>
      <c r="AF180">
        <f>ROUND((EV180),6)</f>
        <v>0</v>
      </c>
      <c r="AG180">
        <f t="shared" si="108"/>
        <v>0</v>
      </c>
      <c r="AH180">
        <f>(EW180)</f>
        <v>0</v>
      </c>
      <c r="AI180">
        <f>(EX180)</f>
        <v>0</v>
      </c>
      <c r="AJ180">
        <f t="shared" si="109"/>
        <v>0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97</v>
      </c>
      <c r="AU180">
        <v>51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2</v>
      </c>
      <c r="BJ180" t="s">
        <v>3</v>
      </c>
      <c r="BM180">
        <v>108001</v>
      </c>
      <c r="BN180">
        <v>0</v>
      </c>
      <c r="BO180" t="s">
        <v>3</v>
      </c>
      <c r="BP180">
        <v>0</v>
      </c>
      <c r="BQ180">
        <v>3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97</v>
      </c>
      <c r="CA180">
        <v>51</v>
      </c>
      <c r="CB180" t="s">
        <v>3</v>
      </c>
      <c r="CE180">
        <v>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>0</f>
        <v>0</v>
      </c>
      <c r="CQ180">
        <f>0</f>
        <v>0</v>
      </c>
      <c r="CR180">
        <f>0</f>
        <v>0</v>
      </c>
      <c r="CS180">
        <f>0</f>
        <v>0</v>
      </c>
      <c r="CT180">
        <f>0</f>
        <v>0</v>
      </c>
      <c r="CU180">
        <f>0</f>
        <v>0</v>
      </c>
      <c r="CV180">
        <f>0</f>
        <v>0</v>
      </c>
      <c r="CW180">
        <f>0</f>
        <v>0</v>
      </c>
      <c r="CX180">
        <f>0</f>
        <v>0</v>
      </c>
      <c r="CY180">
        <f>0</f>
        <v>0</v>
      </c>
      <c r="CZ180">
        <f>0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0</v>
      </c>
      <c r="DO180">
        <v>0</v>
      </c>
      <c r="DP180">
        <v>1</v>
      </c>
      <c r="DQ180">
        <v>1</v>
      </c>
      <c r="DU180">
        <v>1013</v>
      </c>
      <c r="DV180" t="s">
        <v>237</v>
      </c>
      <c r="DW180" t="s">
        <v>237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80675208</v>
      </c>
      <c r="EF180">
        <v>3</v>
      </c>
      <c r="EG180" t="s">
        <v>31</v>
      </c>
      <c r="EH180">
        <v>0</v>
      </c>
      <c r="EI180" t="s">
        <v>3</v>
      </c>
      <c r="EJ180">
        <v>2</v>
      </c>
      <c r="EK180">
        <v>108001</v>
      </c>
      <c r="EL180" t="s">
        <v>32</v>
      </c>
      <c r="EM180" t="s">
        <v>33</v>
      </c>
      <c r="EO180" t="s">
        <v>3</v>
      </c>
      <c r="EQ180">
        <v>0</v>
      </c>
      <c r="ER180">
        <v>0</v>
      </c>
      <c r="ES180">
        <v>0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97</v>
      </c>
      <c r="FY180">
        <v>51</v>
      </c>
      <c r="GA180" t="s">
        <v>3</v>
      </c>
      <c r="GD180">
        <v>1</v>
      </c>
      <c r="GF180">
        <v>274903907</v>
      </c>
      <c r="GG180">
        <v>2</v>
      </c>
      <c r="GH180">
        <v>1</v>
      </c>
      <c r="GI180">
        <v>-2</v>
      </c>
      <c r="GJ180">
        <v>0</v>
      </c>
      <c r="GK180">
        <v>0</v>
      </c>
      <c r="GL180">
        <f t="shared" si="110"/>
        <v>0</v>
      </c>
      <c r="GM180">
        <f t="shared" si="111"/>
        <v>894.59</v>
      </c>
      <c r="GN180">
        <f t="shared" si="112"/>
        <v>0</v>
      </c>
      <c r="GO180">
        <f t="shared" si="113"/>
        <v>894.59</v>
      </c>
      <c r="GP180">
        <f t="shared" si="114"/>
        <v>0</v>
      </c>
      <c r="GR180">
        <v>0</v>
      </c>
      <c r="GS180">
        <v>3</v>
      </c>
      <c r="GT180">
        <v>0</v>
      </c>
      <c r="GU180" t="s">
        <v>3</v>
      </c>
      <c r="GV180">
        <f t="shared" si="115"/>
        <v>0</v>
      </c>
      <c r="GW180">
        <v>1</v>
      </c>
      <c r="GX180">
        <f t="shared" si="116"/>
        <v>0</v>
      </c>
      <c r="HA180">
        <v>0</v>
      </c>
      <c r="HB180">
        <v>0</v>
      </c>
      <c r="HC180">
        <f>0</f>
        <v>0</v>
      </c>
      <c r="HE180" t="s">
        <v>3</v>
      </c>
      <c r="HF180" t="s">
        <v>3</v>
      </c>
      <c r="HM180" t="s">
        <v>3</v>
      </c>
      <c r="HN180" t="s">
        <v>35</v>
      </c>
      <c r="HO180" t="s">
        <v>36</v>
      </c>
      <c r="HP180" t="s">
        <v>32</v>
      </c>
      <c r="HQ180" t="s">
        <v>32</v>
      </c>
      <c r="HS180">
        <v>0</v>
      </c>
      <c r="IK180">
        <v>0</v>
      </c>
    </row>
    <row r="182" spans="1:245" x14ac:dyDescent="0.2">
      <c r="A182" s="2">
        <v>51</v>
      </c>
      <c r="B182" s="2">
        <f>B163</f>
        <v>1</v>
      </c>
      <c r="C182" s="2">
        <f>A163</f>
        <v>4</v>
      </c>
      <c r="D182" s="2">
        <f>ROW(A163)</f>
        <v>163</v>
      </c>
      <c r="E182" s="2"/>
      <c r="F182" s="2" t="str">
        <f>IF(F163&lt;&gt;"",F163,"")</f>
        <v>Новый раздел</v>
      </c>
      <c r="G182" s="2" t="str">
        <f>IF(G163&lt;&gt;"",G163,"")</f>
        <v>Заземление</v>
      </c>
      <c r="H182" s="2">
        <v>0</v>
      </c>
      <c r="I182" s="2"/>
      <c r="J182" s="2"/>
      <c r="K182" s="2"/>
      <c r="L182" s="2"/>
      <c r="M182" s="2"/>
      <c r="N182" s="2"/>
      <c r="O182" s="2">
        <f t="shared" ref="O182:T182" si="117">ROUND(AB182,2)</f>
        <v>403182.01</v>
      </c>
      <c r="P182" s="2">
        <f t="shared" si="117"/>
        <v>62978.61</v>
      </c>
      <c r="Q182" s="2">
        <f t="shared" si="117"/>
        <v>11977.52</v>
      </c>
      <c r="R182" s="2">
        <f t="shared" si="117"/>
        <v>5402.41</v>
      </c>
      <c r="S182" s="2">
        <f t="shared" si="117"/>
        <v>322823.46999999997</v>
      </c>
      <c r="T182" s="2">
        <f t="shared" si="117"/>
        <v>0</v>
      </c>
      <c r="U182" s="2">
        <f>AH182</f>
        <v>684.61308000000008</v>
      </c>
      <c r="V182" s="2">
        <f>AI182</f>
        <v>8.6508000000000003</v>
      </c>
      <c r="W182" s="2">
        <f>ROUND(AJ182,2)</f>
        <v>0</v>
      </c>
      <c r="X182" s="2">
        <f>ROUND(AK182,2)</f>
        <v>306121.51</v>
      </c>
      <c r="Y182" s="2">
        <f>ROUND(AL182,2)</f>
        <v>150541.03</v>
      </c>
      <c r="Z182" s="2"/>
      <c r="AA182" s="2"/>
      <c r="AB182" s="2">
        <f>ROUND(SUMIF(AA167:AA180,"=84444888",O167:O180),2)</f>
        <v>403182.01</v>
      </c>
      <c r="AC182" s="2">
        <f>ROUND(SUMIF(AA167:AA180,"=84444888",P167:P180),2)</f>
        <v>62978.61</v>
      </c>
      <c r="AD182" s="2">
        <f>ROUND(SUMIF(AA167:AA180,"=84444888",Q167:Q180),2)</f>
        <v>11977.52</v>
      </c>
      <c r="AE182" s="2">
        <f>ROUND(SUMIF(AA167:AA180,"=84444888",R167:R180),2)</f>
        <v>5402.41</v>
      </c>
      <c r="AF182" s="2">
        <f>ROUND(SUMIF(AA167:AA180,"=84444888",S167:S180),2)</f>
        <v>322823.46999999997</v>
      </c>
      <c r="AG182" s="2">
        <f>ROUND(SUMIF(AA167:AA180,"=84444888",T167:T180),2)</f>
        <v>0</v>
      </c>
      <c r="AH182" s="2">
        <f>SUMIF(AA167:AA180,"=84444888",U167:U180)</f>
        <v>684.61308000000008</v>
      </c>
      <c r="AI182" s="2">
        <f>SUMIF(AA167:AA180,"=84444888",V167:V180)</f>
        <v>8.6508000000000003</v>
      </c>
      <c r="AJ182" s="2">
        <f>ROUND(SUMIF(AA167:AA180,"=84444888",W167:W180),2)</f>
        <v>0</v>
      </c>
      <c r="AK182" s="2">
        <f>ROUND(SUMIF(AA167:AA180,"=84444888",X167:X180),2)</f>
        <v>306121.51</v>
      </c>
      <c r="AL182" s="2">
        <f>ROUND(SUMIF(AA167:AA180,"=84444888",Y167:Y180),2)</f>
        <v>150541.03</v>
      </c>
      <c r="AM182" s="2"/>
      <c r="AN182" s="2"/>
      <c r="AO182" s="2">
        <f t="shared" ref="AO182:BD182" si="118">ROUND(BX182,2)</f>
        <v>0</v>
      </c>
      <c r="AP182" s="2">
        <f t="shared" si="118"/>
        <v>0</v>
      </c>
      <c r="AQ182" s="2">
        <f t="shared" si="118"/>
        <v>0</v>
      </c>
      <c r="AR182" s="2">
        <f t="shared" si="118"/>
        <v>859844.55</v>
      </c>
      <c r="AS182" s="2">
        <f t="shared" si="118"/>
        <v>350873.22</v>
      </c>
      <c r="AT182" s="2">
        <f t="shared" si="118"/>
        <v>508971.33</v>
      </c>
      <c r="AU182" s="2">
        <f t="shared" si="118"/>
        <v>0</v>
      </c>
      <c r="AV182" s="2">
        <f t="shared" si="118"/>
        <v>62978.61</v>
      </c>
      <c r="AW182" s="2">
        <f t="shared" si="118"/>
        <v>62978.61</v>
      </c>
      <c r="AX182" s="2">
        <f t="shared" si="118"/>
        <v>0</v>
      </c>
      <c r="AY182" s="2">
        <f t="shared" si="118"/>
        <v>62978.61</v>
      </c>
      <c r="AZ182" s="2">
        <f t="shared" si="118"/>
        <v>0</v>
      </c>
      <c r="BA182" s="2">
        <f t="shared" si="118"/>
        <v>0</v>
      </c>
      <c r="BB182" s="2">
        <f t="shared" si="118"/>
        <v>0</v>
      </c>
      <c r="BC182" s="2">
        <f t="shared" si="118"/>
        <v>0</v>
      </c>
      <c r="BD182" s="2">
        <f t="shared" si="118"/>
        <v>0</v>
      </c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>
        <f>ROUND(SUMIF(AA167:AA180,"=84444888",FQ167:FQ180),2)</f>
        <v>0</v>
      </c>
      <c r="BY182" s="2">
        <f>ROUND(SUMIF(AA167:AA180,"=84444888",FR167:FR180),2)</f>
        <v>0</v>
      </c>
      <c r="BZ182" s="2">
        <f>ROUND(SUMIF(AA167:AA180,"=84444888",GL167:GL180),2)</f>
        <v>0</v>
      </c>
      <c r="CA182" s="2">
        <f>ROUND(SUMIF(AA167:AA180,"=84444888",GM167:GM180),2)</f>
        <v>859844.55</v>
      </c>
      <c r="CB182" s="2">
        <f>ROUND(SUMIF(AA167:AA180,"=84444888",GN167:GN180),2)</f>
        <v>350873.22</v>
      </c>
      <c r="CC182" s="2">
        <f>ROUND(SUMIF(AA167:AA180,"=84444888",GO167:GO180),2)</f>
        <v>508971.33</v>
      </c>
      <c r="CD182" s="2">
        <f>ROUND(SUMIF(AA167:AA180,"=84444888",GP167:GP180),2)</f>
        <v>0</v>
      </c>
      <c r="CE182" s="2">
        <f>AC182-BX182</f>
        <v>62978.61</v>
      </c>
      <c r="CF182" s="2">
        <f>AC182-BY182</f>
        <v>62978.61</v>
      </c>
      <c r="CG182" s="2">
        <f>BX182-BZ182</f>
        <v>0</v>
      </c>
      <c r="CH182" s="2">
        <f>AC182-BX182-BY182+BZ182</f>
        <v>62978.61</v>
      </c>
      <c r="CI182" s="2">
        <f>BY182-BZ182</f>
        <v>0</v>
      </c>
      <c r="CJ182" s="2">
        <f>ROUND(SUMIF(AA167:AA180,"=84444888",GX167:GX180),2)</f>
        <v>0</v>
      </c>
      <c r="CK182" s="2">
        <f>ROUND(SUMIF(AA167:AA180,"=84444888",GY167:GY180),2)</f>
        <v>0</v>
      </c>
      <c r="CL182" s="2">
        <f>ROUND(SUMIF(AA167:AA180,"=84444888",GZ167:GZ180),2)</f>
        <v>0</v>
      </c>
      <c r="CM182" s="2">
        <f>ROUND(SUMIF(AA167:AA180,"=84444888",HD167:HD180),2)</f>
        <v>0</v>
      </c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/>
      <c r="DZ182" s="3"/>
      <c r="EA182" s="3"/>
      <c r="EB182" s="3"/>
      <c r="EC182" s="3"/>
      <c r="ED182" s="3"/>
      <c r="EE182" s="3"/>
      <c r="EF182" s="3"/>
      <c r="EG182" s="3"/>
      <c r="EH182" s="3"/>
      <c r="EI182" s="3"/>
      <c r="EJ182" s="3"/>
      <c r="EK182" s="3"/>
      <c r="EL182" s="3"/>
      <c r="EM182" s="3"/>
      <c r="EN182" s="3"/>
      <c r="EO182" s="3"/>
      <c r="EP182" s="3"/>
      <c r="EQ182" s="3"/>
      <c r="ER182" s="3"/>
      <c r="ES182" s="3"/>
      <c r="ET182" s="3"/>
      <c r="EU182" s="3"/>
      <c r="EV182" s="3"/>
      <c r="EW182" s="3"/>
      <c r="EX182" s="3"/>
      <c r="EY182" s="3"/>
      <c r="EZ182" s="3"/>
      <c r="FA182" s="3"/>
      <c r="FB182" s="3"/>
      <c r="FC182" s="3"/>
      <c r="FD182" s="3"/>
      <c r="FE182" s="3"/>
      <c r="FF182" s="3"/>
      <c r="FG182" s="3"/>
      <c r="FH182" s="3"/>
      <c r="FI182" s="3"/>
      <c r="FJ182" s="3"/>
      <c r="FK182" s="3"/>
      <c r="FL182" s="3"/>
      <c r="FM182" s="3"/>
      <c r="FN182" s="3"/>
      <c r="FO182" s="3"/>
      <c r="FP182" s="3"/>
      <c r="FQ182" s="3"/>
      <c r="FR182" s="3"/>
      <c r="FS182" s="3"/>
      <c r="FT182" s="3"/>
      <c r="FU182" s="3"/>
      <c r="FV182" s="3"/>
      <c r="FW182" s="3"/>
      <c r="FX182" s="3"/>
      <c r="FY182" s="3"/>
      <c r="FZ182" s="3"/>
      <c r="GA182" s="3"/>
      <c r="GB182" s="3"/>
      <c r="GC182" s="3"/>
      <c r="GD182" s="3"/>
      <c r="GE182" s="3"/>
      <c r="GF182" s="3"/>
      <c r="GG182" s="3"/>
      <c r="GH182" s="3"/>
      <c r="GI182" s="3"/>
      <c r="GJ182" s="3"/>
      <c r="GK182" s="3"/>
      <c r="GL182" s="3"/>
      <c r="GM182" s="3"/>
      <c r="GN182" s="3"/>
      <c r="GO182" s="3"/>
      <c r="GP182" s="3"/>
      <c r="GQ182" s="3"/>
      <c r="GR182" s="3"/>
      <c r="GS182" s="3"/>
      <c r="GT182" s="3"/>
      <c r="GU182" s="3"/>
      <c r="GV182" s="3"/>
      <c r="GW182" s="3"/>
      <c r="GX182" s="3">
        <v>0</v>
      </c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201</v>
      </c>
      <c r="F184" s="4">
        <f>ROUND(Source!O182,O184)</f>
        <v>403182.01</v>
      </c>
      <c r="G184" s="4" t="s">
        <v>105</v>
      </c>
      <c r="H184" s="4" t="s">
        <v>106</v>
      </c>
      <c r="I184" s="4"/>
      <c r="J184" s="4"/>
      <c r="K184" s="4">
        <v>201</v>
      </c>
      <c r="L184" s="4">
        <v>1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403182.01</v>
      </c>
      <c r="X184" s="4">
        <v>1</v>
      </c>
      <c r="Y184" s="4">
        <v>403182.01</v>
      </c>
      <c r="Z184" s="4"/>
      <c r="AA184" s="4"/>
      <c r="AB184" s="4"/>
    </row>
    <row r="185" spans="1:245" x14ac:dyDescent="0.2">
      <c r="A185" s="4">
        <v>50</v>
      </c>
      <c r="B185" s="4">
        <v>0</v>
      </c>
      <c r="C185" s="4">
        <v>0</v>
      </c>
      <c r="D185" s="4">
        <v>1</v>
      </c>
      <c r="E185" s="4">
        <v>202</v>
      </c>
      <c r="F185" s="4">
        <f>ROUND(Source!P182,O185)</f>
        <v>62978.61</v>
      </c>
      <c r="G185" s="4" t="s">
        <v>107</v>
      </c>
      <c r="H185" s="4" t="s">
        <v>108</v>
      </c>
      <c r="I185" s="4"/>
      <c r="J185" s="4"/>
      <c r="K185" s="4">
        <v>202</v>
      </c>
      <c r="L185" s="4">
        <v>2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62978.61</v>
      </c>
      <c r="X185" s="4">
        <v>1</v>
      </c>
      <c r="Y185" s="4">
        <v>62978.61</v>
      </c>
      <c r="Z185" s="4"/>
      <c r="AA185" s="4"/>
      <c r="AB185" s="4"/>
    </row>
    <row r="186" spans="1:245" x14ac:dyDescent="0.2">
      <c r="A186" s="4">
        <v>50</v>
      </c>
      <c r="B186" s="4">
        <v>0</v>
      </c>
      <c r="C186" s="4">
        <v>0</v>
      </c>
      <c r="D186" s="4">
        <v>1</v>
      </c>
      <c r="E186" s="4">
        <v>222</v>
      </c>
      <c r="F186" s="4">
        <f>ROUND(Source!AO182,O186)</f>
        <v>0</v>
      </c>
      <c r="G186" s="4" t="s">
        <v>109</v>
      </c>
      <c r="H186" s="4" t="s">
        <v>110</v>
      </c>
      <c r="I186" s="4"/>
      <c r="J186" s="4"/>
      <c r="K186" s="4">
        <v>222</v>
      </c>
      <c r="L186" s="4">
        <v>3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45" x14ac:dyDescent="0.2">
      <c r="A187" s="4">
        <v>50</v>
      </c>
      <c r="B187" s="4">
        <v>0</v>
      </c>
      <c r="C187" s="4">
        <v>0</v>
      </c>
      <c r="D187" s="4">
        <v>1</v>
      </c>
      <c r="E187" s="4">
        <v>225</v>
      </c>
      <c r="F187" s="4">
        <f>ROUND(Source!AV182,O187)</f>
        <v>62978.61</v>
      </c>
      <c r="G187" s="4" t="s">
        <v>111</v>
      </c>
      <c r="H187" s="4" t="s">
        <v>112</v>
      </c>
      <c r="I187" s="4"/>
      <c r="J187" s="4"/>
      <c r="K187" s="4">
        <v>225</v>
      </c>
      <c r="L187" s="4">
        <v>4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62978.61</v>
      </c>
      <c r="X187" s="4">
        <v>1</v>
      </c>
      <c r="Y187" s="4">
        <v>62978.61</v>
      </c>
      <c r="Z187" s="4"/>
      <c r="AA187" s="4"/>
      <c r="AB187" s="4"/>
    </row>
    <row r="188" spans="1:245" x14ac:dyDescent="0.2">
      <c r="A188" s="4">
        <v>50</v>
      </c>
      <c r="B188" s="4">
        <v>0</v>
      </c>
      <c r="C188" s="4">
        <v>0</v>
      </c>
      <c r="D188" s="4">
        <v>1</v>
      </c>
      <c r="E188" s="4">
        <v>226</v>
      </c>
      <c r="F188" s="4">
        <f>ROUND(Source!AW182,O188)</f>
        <v>62978.61</v>
      </c>
      <c r="G188" s="4" t="s">
        <v>113</v>
      </c>
      <c r="H188" s="4" t="s">
        <v>114</v>
      </c>
      <c r="I188" s="4"/>
      <c r="J188" s="4"/>
      <c r="K188" s="4">
        <v>226</v>
      </c>
      <c r="L188" s="4">
        <v>5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62978.61</v>
      </c>
      <c r="X188" s="4">
        <v>1</v>
      </c>
      <c r="Y188" s="4">
        <v>62978.61</v>
      </c>
      <c r="Z188" s="4"/>
      <c r="AA188" s="4"/>
      <c r="AB188" s="4"/>
    </row>
    <row r="189" spans="1:245" x14ac:dyDescent="0.2">
      <c r="A189" s="4">
        <v>50</v>
      </c>
      <c r="B189" s="4">
        <v>0</v>
      </c>
      <c r="C189" s="4">
        <v>0</v>
      </c>
      <c r="D189" s="4">
        <v>1</v>
      </c>
      <c r="E189" s="4">
        <v>227</v>
      </c>
      <c r="F189" s="4">
        <f>ROUND(Source!AX182,O189)</f>
        <v>0</v>
      </c>
      <c r="G189" s="4" t="s">
        <v>115</v>
      </c>
      <c r="H189" s="4" t="s">
        <v>116</v>
      </c>
      <c r="I189" s="4"/>
      <c r="J189" s="4"/>
      <c r="K189" s="4">
        <v>227</v>
      </c>
      <c r="L189" s="4">
        <v>6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45" x14ac:dyDescent="0.2">
      <c r="A190" s="4">
        <v>50</v>
      </c>
      <c r="B190" s="4">
        <v>0</v>
      </c>
      <c r="C190" s="4">
        <v>0</v>
      </c>
      <c r="D190" s="4">
        <v>1</v>
      </c>
      <c r="E190" s="4">
        <v>228</v>
      </c>
      <c r="F190" s="4">
        <f>ROUND(Source!AY182,O190)</f>
        <v>62978.61</v>
      </c>
      <c r="G190" s="4" t="s">
        <v>117</v>
      </c>
      <c r="H190" s="4" t="s">
        <v>118</v>
      </c>
      <c r="I190" s="4"/>
      <c r="J190" s="4"/>
      <c r="K190" s="4">
        <v>228</v>
      </c>
      <c r="L190" s="4">
        <v>7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62978.61</v>
      </c>
      <c r="X190" s="4">
        <v>1</v>
      </c>
      <c r="Y190" s="4">
        <v>62978.61</v>
      </c>
      <c r="Z190" s="4"/>
      <c r="AA190" s="4"/>
      <c r="AB190" s="4"/>
    </row>
    <row r="191" spans="1:245" x14ac:dyDescent="0.2">
      <c r="A191" s="4">
        <v>50</v>
      </c>
      <c r="B191" s="4">
        <v>0</v>
      </c>
      <c r="C191" s="4">
        <v>0</v>
      </c>
      <c r="D191" s="4">
        <v>1</v>
      </c>
      <c r="E191" s="4">
        <v>216</v>
      </c>
      <c r="F191" s="4">
        <f>ROUND(Source!AP182,O191)</f>
        <v>0</v>
      </c>
      <c r="G191" s="4" t="s">
        <v>119</v>
      </c>
      <c r="H191" s="4" t="s">
        <v>120</v>
      </c>
      <c r="I191" s="4"/>
      <c r="J191" s="4"/>
      <c r="K191" s="4">
        <v>216</v>
      </c>
      <c r="L191" s="4">
        <v>8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0</v>
      </c>
      <c r="X191" s="4">
        <v>1</v>
      </c>
      <c r="Y191" s="4">
        <v>0</v>
      </c>
      <c r="Z191" s="4"/>
      <c r="AA191" s="4"/>
      <c r="AB191" s="4"/>
    </row>
    <row r="192" spans="1:245" x14ac:dyDescent="0.2">
      <c r="A192" s="4">
        <v>50</v>
      </c>
      <c r="B192" s="4">
        <v>0</v>
      </c>
      <c r="C192" s="4">
        <v>0</v>
      </c>
      <c r="D192" s="4">
        <v>1</v>
      </c>
      <c r="E192" s="4">
        <v>223</v>
      </c>
      <c r="F192" s="4">
        <f>ROUND(Source!AQ182,O192)</f>
        <v>0</v>
      </c>
      <c r="G192" s="4" t="s">
        <v>121</v>
      </c>
      <c r="H192" s="4" t="s">
        <v>122</v>
      </c>
      <c r="I192" s="4"/>
      <c r="J192" s="4"/>
      <c r="K192" s="4">
        <v>223</v>
      </c>
      <c r="L192" s="4">
        <v>9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0</v>
      </c>
      <c r="X192" s="4">
        <v>1</v>
      </c>
      <c r="Y192" s="4">
        <v>0</v>
      </c>
      <c r="Z192" s="4"/>
      <c r="AA192" s="4"/>
      <c r="AB192" s="4"/>
    </row>
    <row r="193" spans="1:28" x14ac:dyDescent="0.2">
      <c r="A193" s="4">
        <v>50</v>
      </c>
      <c r="B193" s="4">
        <v>0</v>
      </c>
      <c r="C193" s="4">
        <v>0</v>
      </c>
      <c r="D193" s="4">
        <v>1</v>
      </c>
      <c r="E193" s="4">
        <v>229</v>
      </c>
      <c r="F193" s="4">
        <f>ROUND(Source!AZ182,O193)</f>
        <v>0</v>
      </c>
      <c r="G193" s="4" t="s">
        <v>123</v>
      </c>
      <c r="H193" s="4" t="s">
        <v>124</v>
      </c>
      <c r="I193" s="4"/>
      <c r="J193" s="4"/>
      <c r="K193" s="4">
        <v>229</v>
      </c>
      <c r="L193" s="4">
        <v>10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203</v>
      </c>
      <c r="F194" s="4">
        <f>ROUND(Source!Q182,O194)</f>
        <v>11977.52</v>
      </c>
      <c r="G194" s="4" t="s">
        <v>125</v>
      </c>
      <c r="H194" s="4" t="s">
        <v>126</v>
      </c>
      <c r="I194" s="4"/>
      <c r="J194" s="4"/>
      <c r="K194" s="4">
        <v>203</v>
      </c>
      <c r="L194" s="4">
        <v>11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11977.52</v>
      </c>
      <c r="X194" s="4">
        <v>1</v>
      </c>
      <c r="Y194" s="4">
        <v>11977.52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231</v>
      </c>
      <c r="F195" s="4">
        <f>ROUND(Source!BB182,O195)</f>
        <v>0</v>
      </c>
      <c r="G195" s="4" t="s">
        <v>127</v>
      </c>
      <c r="H195" s="4" t="s">
        <v>128</v>
      </c>
      <c r="I195" s="4"/>
      <c r="J195" s="4"/>
      <c r="K195" s="4">
        <v>231</v>
      </c>
      <c r="L195" s="4">
        <v>12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204</v>
      </c>
      <c r="F196" s="4">
        <f>ROUND(Source!R182,O196)</f>
        <v>5402.41</v>
      </c>
      <c r="G196" s="4" t="s">
        <v>129</v>
      </c>
      <c r="H196" s="4" t="s">
        <v>130</v>
      </c>
      <c r="I196" s="4"/>
      <c r="J196" s="4"/>
      <c r="K196" s="4">
        <v>204</v>
      </c>
      <c r="L196" s="4">
        <v>13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5402.41</v>
      </c>
      <c r="X196" s="4">
        <v>1</v>
      </c>
      <c r="Y196" s="4">
        <v>5402.41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205</v>
      </c>
      <c r="F197" s="4">
        <f>ROUND(Source!S182,O197)</f>
        <v>322823.46999999997</v>
      </c>
      <c r="G197" s="4" t="s">
        <v>131</v>
      </c>
      <c r="H197" s="4" t="s">
        <v>132</v>
      </c>
      <c r="I197" s="4"/>
      <c r="J197" s="4"/>
      <c r="K197" s="4">
        <v>205</v>
      </c>
      <c r="L197" s="4">
        <v>14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322823.47000000003</v>
      </c>
      <c r="X197" s="4">
        <v>1</v>
      </c>
      <c r="Y197" s="4">
        <v>322823.47000000003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232</v>
      </c>
      <c r="F198" s="4">
        <f>ROUND(Source!BC182,O198)</f>
        <v>0</v>
      </c>
      <c r="G198" s="4" t="s">
        <v>133</v>
      </c>
      <c r="H198" s="4" t="s">
        <v>134</v>
      </c>
      <c r="I198" s="4"/>
      <c r="J198" s="4"/>
      <c r="K198" s="4">
        <v>232</v>
      </c>
      <c r="L198" s="4">
        <v>15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214</v>
      </c>
      <c r="F199" s="4">
        <f>ROUND(Source!AS182,O199)</f>
        <v>350873.22</v>
      </c>
      <c r="G199" s="4" t="s">
        <v>135</v>
      </c>
      <c r="H199" s="4" t="s">
        <v>136</v>
      </c>
      <c r="I199" s="4"/>
      <c r="J199" s="4"/>
      <c r="K199" s="4">
        <v>214</v>
      </c>
      <c r="L199" s="4">
        <v>16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350873.22</v>
      </c>
      <c r="X199" s="4">
        <v>1</v>
      </c>
      <c r="Y199" s="4">
        <v>350873.22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215</v>
      </c>
      <c r="F200" s="4">
        <f>ROUND(Source!AT182,O200)</f>
        <v>508971.33</v>
      </c>
      <c r="G200" s="4" t="s">
        <v>137</v>
      </c>
      <c r="H200" s="4" t="s">
        <v>138</v>
      </c>
      <c r="I200" s="4"/>
      <c r="J200" s="4"/>
      <c r="K200" s="4">
        <v>215</v>
      </c>
      <c r="L200" s="4">
        <v>17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508971.33</v>
      </c>
      <c r="X200" s="4">
        <v>1</v>
      </c>
      <c r="Y200" s="4">
        <v>508971.33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217</v>
      </c>
      <c r="F201" s="4">
        <f>ROUND(Source!AU182,O201)</f>
        <v>0</v>
      </c>
      <c r="G201" s="4" t="s">
        <v>139</v>
      </c>
      <c r="H201" s="4" t="s">
        <v>140</v>
      </c>
      <c r="I201" s="4"/>
      <c r="J201" s="4"/>
      <c r="K201" s="4">
        <v>217</v>
      </c>
      <c r="L201" s="4">
        <v>18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230</v>
      </c>
      <c r="F202" s="4">
        <f>ROUND(Source!BA182,O202)</f>
        <v>0</v>
      </c>
      <c r="G202" s="4" t="s">
        <v>141</v>
      </c>
      <c r="H202" s="4" t="s">
        <v>142</v>
      </c>
      <c r="I202" s="4"/>
      <c r="J202" s="4"/>
      <c r="K202" s="4">
        <v>230</v>
      </c>
      <c r="L202" s="4">
        <v>19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206</v>
      </c>
      <c r="F203" s="4">
        <f>ROUND(Source!T182,O203)</f>
        <v>0</v>
      </c>
      <c r="G203" s="4" t="s">
        <v>143</v>
      </c>
      <c r="H203" s="4" t="s">
        <v>144</v>
      </c>
      <c r="I203" s="4"/>
      <c r="J203" s="4"/>
      <c r="K203" s="4">
        <v>206</v>
      </c>
      <c r="L203" s="4">
        <v>20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207</v>
      </c>
      <c r="F204" s="4">
        <f>ROUND(Source!U182,O204)</f>
        <v>684.61307999999997</v>
      </c>
      <c r="G204" s="4" t="s">
        <v>145</v>
      </c>
      <c r="H204" s="4" t="s">
        <v>146</v>
      </c>
      <c r="I204" s="4"/>
      <c r="J204" s="4"/>
      <c r="K204" s="4">
        <v>207</v>
      </c>
      <c r="L204" s="4">
        <v>21</v>
      </c>
      <c r="M204" s="4">
        <v>3</v>
      </c>
      <c r="N204" s="4" t="s">
        <v>3</v>
      </c>
      <c r="O204" s="4">
        <v>7</v>
      </c>
      <c r="P204" s="4"/>
      <c r="Q204" s="4"/>
      <c r="R204" s="4"/>
      <c r="S204" s="4"/>
      <c r="T204" s="4"/>
      <c r="U204" s="4"/>
      <c r="V204" s="4"/>
      <c r="W204" s="4">
        <v>684.61307999999997</v>
      </c>
      <c r="X204" s="4">
        <v>1</v>
      </c>
      <c r="Y204" s="4">
        <v>684.61307999999997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208</v>
      </c>
      <c r="F205" s="4">
        <f>ROUND(Source!V182,O205)</f>
        <v>8.6508000000000003</v>
      </c>
      <c r="G205" s="4" t="s">
        <v>147</v>
      </c>
      <c r="H205" s="4" t="s">
        <v>148</v>
      </c>
      <c r="I205" s="4"/>
      <c r="J205" s="4"/>
      <c r="K205" s="4">
        <v>208</v>
      </c>
      <c r="L205" s="4">
        <v>22</v>
      </c>
      <c r="M205" s="4">
        <v>3</v>
      </c>
      <c r="N205" s="4" t="s">
        <v>3</v>
      </c>
      <c r="O205" s="4">
        <v>7</v>
      </c>
      <c r="P205" s="4"/>
      <c r="Q205" s="4"/>
      <c r="R205" s="4"/>
      <c r="S205" s="4"/>
      <c r="T205" s="4"/>
      <c r="U205" s="4"/>
      <c r="V205" s="4"/>
      <c r="W205" s="4">
        <v>8.6508000000000003</v>
      </c>
      <c r="X205" s="4">
        <v>1</v>
      </c>
      <c r="Y205" s="4">
        <v>8.6508000000000003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209</v>
      </c>
      <c r="F206" s="4">
        <f>ROUND(Source!W182,O206)</f>
        <v>0</v>
      </c>
      <c r="G206" s="4" t="s">
        <v>149</v>
      </c>
      <c r="H206" s="4" t="s">
        <v>150</v>
      </c>
      <c r="I206" s="4"/>
      <c r="J206" s="4"/>
      <c r="K206" s="4">
        <v>209</v>
      </c>
      <c r="L206" s="4">
        <v>23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233</v>
      </c>
      <c r="F207" s="4">
        <f>ROUND(Source!BD182,O207)</f>
        <v>0</v>
      </c>
      <c r="G207" s="4" t="s">
        <v>151</v>
      </c>
      <c r="H207" s="4" t="s">
        <v>152</v>
      </c>
      <c r="I207" s="4"/>
      <c r="J207" s="4"/>
      <c r="K207" s="4">
        <v>233</v>
      </c>
      <c r="L207" s="4">
        <v>24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210</v>
      </c>
      <c r="F208" s="4">
        <f>ROUND(Source!X182,O208)</f>
        <v>306121.51</v>
      </c>
      <c r="G208" s="4" t="s">
        <v>153</v>
      </c>
      <c r="H208" s="4" t="s">
        <v>154</v>
      </c>
      <c r="I208" s="4"/>
      <c r="J208" s="4"/>
      <c r="K208" s="4">
        <v>210</v>
      </c>
      <c r="L208" s="4">
        <v>25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306121.51</v>
      </c>
      <c r="X208" s="4">
        <v>1</v>
      </c>
      <c r="Y208" s="4">
        <v>306121.51</v>
      </c>
      <c r="Z208" s="4"/>
      <c r="AA208" s="4"/>
      <c r="AB208" s="4"/>
    </row>
    <row r="209" spans="1:245" x14ac:dyDescent="0.2">
      <c r="A209" s="4">
        <v>50</v>
      </c>
      <c r="B209" s="4">
        <v>0</v>
      </c>
      <c r="C209" s="4">
        <v>0</v>
      </c>
      <c r="D209" s="4">
        <v>1</v>
      </c>
      <c r="E209" s="4">
        <v>211</v>
      </c>
      <c r="F209" s="4">
        <f>ROUND(Source!Y182,O209)</f>
        <v>150541.03</v>
      </c>
      <c r="G209" s="4" t="s">
        <v>155</v>
      </c>
      <c r="H209" s="4" t="s">
        <v>156</v>
      </c>
      <c r="I209" s="4"/>
      <c r="J209" s="4"/>
      <c r="K209" s="4">
        <v>211</v>
      </c>
      <c r="L209" s="4">
        <v>26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150541.03</v>
      </c>
      <c r="X209" s="4">
        <v>1</v>
      </c>
      <c r="Y209" s="4">
        <v>150541.03</v>
      </c>
      <c r="Z209" s="4"/>
      <c r="AA209" s="4"/>
      <c r="AB209" s="4"/>
    </row>
    <row r="210" spans="1:245" x14ac:dyDescent="0.2">
      <c r="A210" s="4">
        <v>50</v>
      </c>
      <c r="B210" s="4">
        <v>0</v>
      </c>
      <c r="C210" s="4">
        <v>0</v>
      </c>
      <c r="D210" s="4">
        <v>1</v>
      </c>
      <c r="E210" s="4">
        <v>224</v>
      </c>
      <c r="F210" s="4">
        <f>ROUND(Source!AR182,O210)</f>
        <v>859844.55</v>
      </c>
      <c r="G210" s="4" t="s">
        <v>157</v>
      </c>
      <c r="H210" s="4" t="s">
        <v>158</v>
      </c>
      <c r="I210" s="4"/>
      <c r="J210" s="4"/>
      <c r="K210" s="4">
        <v>224</v>
      </c>
      <c r="L210" s="4">
        <v>27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859844.55</v>
      </c>
      <c r="X210" s="4">
        <v>1</v>
      </c>
      <c r="Y210" s="4">
        <v>859844.55</v>
      </c>
      <c r="Z210" s="4"/>
      <c r="AA210" s="4"/>
      <c r="AB210" s="4"/>
    </row>
    <row r="212" spans="1:245" x14ac:dyDescent="0.2">
      <c r="A212" s="1">
        <v>4</v>
      </c>
      <c r="B212" s="1">
        <v>1</v>
      </c>
      <c r="C212" s="1"/>
      <c r="D212" s="1">
        <f>ROW(A222)</f>
        <v>222</v>
      </c>
      <c r="E212" s="1"/>
      <c r="F212" s="1" t="s">
        <v>22</v>
      </c>
      <c r="G212" s="1" t="s">
        <v>366</v>
      </c>
      <c r="H212" s="1" t="s">
        <v>3</v>
      </c>
      <c r="I212" s="1">
        <v>0</v>
      </c>
      <c r="J212" s="1"/>
      <c r="K212" s="1">
        <v>0</v>
      </c>
      <c r="L212" s="1"/>
      <c r="M212" s="1" t="s">
        <v>3</v>
      </c>
      <c r="N212" s="1"/>
      <c r="O212" s="1"/>
      <c r="P212" s="1"/>
      <c r="Q212" s="1"/>
      <c r="R212" s="1"/>
      <c r="S212" s="1">
        <v>0</v>
      </c>
      <c r="T212" s="1"/>
      <c r="U212" s="1" t="s">
        <v>3</v>
      </c>
      <c r="V212" s="1">
        <v>0</v>
      </c>
      <c r="W212" s="1"/>
      <c r="X212" s="1"/>
      <c r="Y212" s="1"/>
      <c r="Z212" s="1"/>
      <c r="AA212" s="1"/>
      <c r="AB212" s="1" t="s">
        <v>3</v>
      </c>
      <c r="AC212" s="1" t="s">
        <v>3</v>
      </c>
      <c r="AD212" s="1" t="s">
        <v>3</v>
      </c>
      <c r="AE212" s="1" t="s">
        <v>3</v>
      </c>
      <c r="AF212" s="1" t="s">
        <v>3</v>
      </c>
      <c r="AG212" s="1" t="s">
        <v>3</v>
      </c>
      <c r="AH212" s="1"/>
      <c r="AI212" s="1"/>
      <c r="AJ212" s="1"/>
      <c r="AK212" s="1"/>
      <c r="AL212" s="1"/>
      <c r="AM212" s="1"/>
      <c r="AN212" s="1"/>
      <c r="AO212" s="1"/>
      <c r="AP212" s="1" t="s">
        <v>3</v>
      </c>
      <c r="AQ212" s="1" t="s">
        <v>3</v>
      </c>
      <c r="AR212" s="1" t="s">
        <v>3</v>
      </c>
      <c r="AS212" s="1"/>
      <c r="AT212" s="1"/>
      <c r="AU212" s="1"/>
      <c r="AV212" s="1"/>
      <c r="AW212" s="1"/>
      <c r="AX212" s="1"/>
      <c r="AY212" s="1"/>
      <c r="AZ212" s="1" t="s">
        <v>3</v>
      </c>
      <c r="BA212" s="1"/>
      <c r="BB212" s="1" t="s">
        <v>3</v>
      </c>
      <c r="BC212" s="1" t="s">
        <v>3</v>
      </c>
      <c r="BD212" s="1" t="s">
        <v>3</v>
      </c>
      <c r="BE212" s="1" t="s">
        <v>3</v>
      </c>
      <c r="BF212" s="1" t="s">
        <v>3</v>
      </c>
      <c r="BG212" s="1" t="s">
        <v>3</v>
      </c>
      <c r="BH212" s="1" t="s">
        <v>3</v>
      </c>
      <c r="BI212" s="1" t="s">
        <v>3</v>
      </c>
      <c r="BJ212" s="1" t="s">
        <v>3</v>
      </c>
      <c r="BK212" s="1" t="s">
        <v>3</v>
      </c>
      <c r="BL212" s="1" t="s">
        <v>3</v>
      </c>
      <c r="BM212" s="1" t="s">
        <v>3</v>
      </c>
      <c r="BN212" s="1" t="s">
        <v>3</v>
      </c>
      <c r="BO212" s="1" t="s">
        <v>3</v>
      </c>
      <c r="BP212" s="1" t="s">
        <v>3</v>
      </c>
      <c r="BQ212" s="1"/>
      <c r="BR212" s="1"/>
      <c r="BS212" s="1"/>
      <c r="BT212" s="1"/>
      <c r="BU212" s="1"/>
      <c r="BV212" s="1"/>
      <c r="BW212" s="1"/>
      <c r="BX212" s="1">
        <v>0</v>
      </c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>
        <v>0</v>
      </c>
    </row>
    <row r="214" spans="1:245" x14ac:dyDescent="0.2">
      <c r="A214" s="2">
        <v>52</v>
      </c>
      <c r="B214" s="2">
        <f t="shared" ref="B214:G214" si="119">B222</f>
        <v>1</v>
      </c>
      <c r="C214" s="2">
        <f t="shared" si="119"/>
        <v>4</v>
      </c>
      <c r="D214" s="2">
        <f t="shared" si="119"/>
        <v>212</v>
      </c>
      <c r="E214" s="2">
        <f t="shared" si="119"/>
        <v>0</v>
      </c>
      <c r="F214" s="2" t="str">
        <f t="shared" si="119"/>
        <v>Новый раздел</v>
      </c>
      <c r="G214" s="2" t="str">
        <f t="shared" si="119"/>
        <v>Оборудование</v>
      </c>
      <c r="H214" s="2"/>
      <c r="I214" s="2"/>
      <c r="J214" s="2"/>
      <c r="K214" s="2"/>
      <c r="L214" s="2"/>
      <c r="M214" s="2"/>
      <c r="N214" s="2"/>
      <c r="O214" s="2">
        <f t="shared" ref="O214:AT214" si="120">O222</f>
        <v>1179295.8500000001</v>
      </c>
      <c r="P214" s="2">
        <f t="shared" si="120"/>
        <v>1179295.8500000001</v>
      </c>
      <c r="Q214" s="2">
        <f t="shared" si="120"/>
        <v>0</v>
      </c>
      <c r="R214" s="2">
        <f t="shared" si="120"/>
        <v>0</v>
      </c>
      <c r="S214" s="2">
        <f t="shared" si="120"/>
        <v>0</v>
      </c>
      <c r="T214" s="2">
        <f t="shared" si="120"/>
        <v>0</v>
      </c>
      <c r="U214" s="2">
        <f t="shared" si="120"/>
        <v>0</v>
      </c>
      <c r="V214" s="2">
        <f t="shared" si="120"/>
        <v>0</v>
      </c>
      <c r="W214" s="2">
        <f t="shared" si="120"/>
        <v>0</v>
      </c>
      <c r="X214" s="2">
        <f t="shared" si="120"/>
        <v>0</v>
      </c>
      <c r="Y214" s="2">
        <f t="shared" si="120"/>
        <v>0</v>
      </c>
      <c r="Z214" s="2">
        <f t="shared" si="120"/>
        <v>0</v>
      </c>
      <c r="AA214" s="2">
        <f t="shared" si="120"/>
        <v>0</v>
      </c>
      <c r="AB214" s="2">
        <f t="shared" si="120"/>
        <v>1179295.8500000001</v>
      </c>
      <c r="AC214" s="2">
        <f t="shared" si="120"/>
        <v>1179295.8500000001</v>
      </c>
      <c r="AD214" s="2">
        <f t="shared" si="120"/>
        <v>0</v>
      </c>
      <c r="AE214" s="2">
        <f t="shared" si="120"/>
        <v>0</v>
      </c>
      <c r="AF214" s="2">
        <f t="shared" si="120"/>
        <v>0</v>
      </c>
      <c r="AG214" s="2">
        <f t="shared" si="120"/>
        <v>0</v>
      </c>
      <c r="AH214" s="2">
        <f t="shared" si="120"/>
        <v>0</v>
      </c>
      <c r="AI214" s="2">
        <f t="shared" si="120"/>
        <v>0</v>
      </c>
      <c r="AJ214" s="2">
        <f t="shared" si="120"/>
        <v>0</v>
      </c>
      <c r="AK214" s="2">
        <f t="shared" si="120"/>
        <v>0</v>
      </c>
      <c r="AL214" s="2">
        <f t="shared" si="120"/>
        <v>0</v>
      </c>
      <c r="AM214" s="2">
        <f t="shared" si="120"/>
        <v>0</v>
      </c>
      <c r="AN214" s="2">
        <f t="shared" si="120"/>
        <v>0</v>
      </c>
      <c r="AO214" s="2">
        <f t="shared" si="120"/>
        <v>0</v>
      </c>
      <c r="AP214" s="2">
        <f t="shared" si="120"/>
        <v>1179295.8500000001</v>
      </c>
      <c r="AQ214" s="2">
        <f t="shared" si="120"/>
        <v>0</v>
      </c>
      <c r="AR214" s="2">
        <f t="shared" si="120"/>
        <v>1179295.8500000001</v>
      </c>
      <c r="AS214" s="2">
        <f t="shared" si="120"/>
        <v>0</v>
      </c>
      <c r="AT214" s="2">
        <f t="shared" si="120"/>
        <v>0</v>
      </c>
      <c r="AU214" s="2">
        <f t="shared" ref="AU214:BZ214" si="121">AU222</f>
        <v>0</v>
      </c>
      <c r="AV214" s="2">
        <f t="shared" si="121"/>
        <v>1179295.8500000001</v>
      </c>
      <c r="AW214" s="2">
        <f t="shared" si="121"/>
        <v>0</v>
      </c>
      <c r="AX214" s="2">
        <f t="shared" si="121"/>
        <v>0</v>
      </c>
      <c r="AY214" s="2">
        <f t="shared" si="121"/>
        <v>0</v>
      </c>
      <c r="AZ214" s="2">
        <f t="shared" si="121"/>
        <v>1179295.8500000001</v>
      </c>
      <c r="BA214" s="2">
        <f t="shared" si="121"/>
        <v>0</v>
      </c>
      <c r="BB214" s="2">
        <f t="shared" si="121"/>
        <v>0</v>
      </c>
      <c r="BC214" s="2">
        <f t="shared" si="121"/>
        <v>0</v>
      </c>
      <c r="BD214" s="2">
        <f t="shared" si="121"/>
        <v>0</v>
      </c>
      <c r="BE214" s="2">
        <f t="shared" si="121"/>
        <v>0</v>
      </c>
      <c r="BF214" s="2">
        <f t="shared" si="121"/>
        <v>0</v>
      </c>
      <c r="BG214" s="2">
        <f t="shared" si="121"/>
        <v>0</v>
      </c>
      <c r="BH214" s="2">
        <f t="shared" si="121"/>
        <v>0</v>
      </c>
      <c r="BI214" s="2">
        <f t="shared" si="121"/>
        <v>0</v>
      </c>
      <c r="BJ214" s="2">
        <f t="shared" si="121"/>
        <v>0</v>
      </c>
      <c r="BK214" s="2">
        <f t="shared" si="121"/>
        <v>0</v>
      </c>
      <c r="BL214" s="2">
        <f t="shared" si="121"/>
        <v>0</v>
      </c>
      <c r="BM214" s="2">
        <f t="shared" si="121"/>
        <v>0</v>
      </c>
      <c r="BN214" s="2">
        <f t="shared" si="121"/>
        <v>0</v>
      </c>
      <c r="BO214" s="2">
        <f t="shared" si="121"/>
        <v>0</v>
      </c>
      <c r="BP214" s="2">
        <f t="shared" si="121"/>
        <v>0</v>
      </c>
      <c r="BQ214" s="2">
        <f t="shared" si="121"/>
        <v>0</v>
      </c>
      <c r="BR214" s="2">
        <f t="shared" si="121"/>
        <v>0</v>
      </c>
      <c r="BS214" s="2">
        <f t="shared" si="121"/>
        <v>0</v>
      </c>
      <c r="BT214" s="2">
        <f t="shared" si="121"/>
        <v>0</v>
      </c>
      <c r="BU214" s="2">
        <f t="shared" si="121"/>
        <v>0</v>
      </c>
      <c r="BV214" s="2">
        <f t="shared" si="121"/>
        <v>0</v>
      </c>
      <c r="BW214" s="2">
        <f t="shared" si="121"/>
        <v>0</v>
      </c>
      <c r="BX214" s="2">
        <f t="shared" si="121"/>
        <v>0</v>
      </c>
      <c r="BY214" s="2">
        <f t="shared" si="121"/>
        <v>1179295.8500000001</v>
      </c>
      <c r="BZ214" s="2">
        <f t="shared" si="121"/>
        <v>0</v>
      </c>
      <c r="CA214" s="2">
        <f t="shared" ref="CA214:DF214" si="122">CA222</f>
        <v>1179295.8500000001</v>
      </c>
      <c r="CB214" s="2">
        <f t="shared" si="122"/>
        <v>0</v>
      </c>
      <c r="CC214" s="2">
        <f t="shared" si="122"/>
        <v>0</v>
      </c>
      <c r="CD214" s="2">
        <f t="shared" si="122"/>
        <v>0</v>
      </c>
      <c r="CE214" s="2">
        <f t="shared" si="122"/>
        <v>1179295.8500000001</v>
      </c>
      <c r="CF214" s="2">
        <f t="shared" si="122"/>
        <v>0</v>
      </c>
      <c r="CG214" s="2">
        <f t="shared" si="122"/>
        <v>0</v>
      </c>
      <c r="CH214" s="2">
        <f t="shared" si="122"/>
        <v>0</v>
      </c>
      <c r="CI214" s="2">
        <f t="shared" si="122"/>
        <v>1179295.8500000001</v>
      </c>
      <c r="CJ214" s="2">
        <f t="shared" si="122"/>
        <v>0</v>
      </c>
      <c r="CK214" s="2">
        <f t="shared" si="122"/>
        <v>0</v>
      </c>
      <c r="CL214" s="2">
        <f t="shared" si="122"/>
        <v>0</v>
      </c>
      <c r="CM214" s="2">
        <f t="shared" si="122"/>
        <v>0</v>
      </c>
      <c r="CN214" s="2">
        <f t="shared" si="122"/>
        <v>0</v>
      </c>
      <c r="CO214" s="2">
        <f t="shared" si="122"/>
        <v>0</v>
      </c>
      <c r="CP214" s="2">
        <f t="shared" si="122"/>
        <v>0</v>
      </c>
      <c r="CQ214" s="2">
        <f t="shared" si="122"/>
        <v>0</v>
      </c>
      <c r="CR214" s="2">
        <f t="shared" si="122"/>
        <v>0</v>
      </c>
      <c r="CS214" s="2">
        <f t="shared" si="122"/>
        <v>0</v>
      </c>
      <c r="CT214" s="2">
        <f t="shared" si="122"/>
        <v>0</v>
      </c>
      <c r="CU214" s="2">
        <f t="shared" si="122"/>
        <v>0</v>
      </c>
      <c r="CV214" s="2">
        <f t="shared" si="122"/>
        <v>0</v>
      </c>
      <c r="CW214" s="2">
        <f t="shared" si="122"/>
        <v>0</v>
      </c>
      <c r="CX214" s="2">
        <f t="shared" si="122"/>
        <v>0</v>
      </c>
      <c r="CY214" s="2">
        <f t="shared" si="122"/>
        <v>0</v>
      </c>
      <c r="CZ214" s="2">
        <f t="shared" si="122"/>
        <v>0</v>
      </c>
      <c r="DA214" s="2">
        <f t="shared" si="122"/>
        <v>0</v>
      </c>
      <c r="DB214" s="2">
        <f t="shared" si="122"/>
        <v>0</v>
      </c>
      <c r="DC214" s="2">
        <f t="shared" si="122"/>
        <v>0</v>
      </c>
      <c r="DD214" s="2">
        <f t="shared" si="122"/>
        <v>0</v>
      </c>
      <c r="DE214" s="2">
        <f t="shared" si="122"/>
        <v>0</v>
      </c>
      <c r="DF214" s="2">
        <f t="shared" si="122"/>
        <v>0</v>
      </c>
      <c r="DG214" s="3">
        <f t="shared" ref="DG214:EL214" si="123">DG222</f>
        <v>0</v>
      </c>
      <c r="DH214" s="3">
        <f t="shared" si="123"/>
        <v>0</v>
      </c>
      <c r="DI214" s="3">
        <f t="shared" si="123"/>
        <v>0</v>
      </c>
      <c r="DJ214" s="3">
        <f t="shared" si="123"/>
        <v>0</v>
      </c>
      <c r="DK214" s="3">
        <f t="shared" si="123"/>
        <v>0</v>
      </c>
      <c r="DL214" s="3">
        <f t="shared" si="123"/>
        <v>0</v>
      </c>
      <c r="DM214" s="3">
        <f t="shared" si="123"/>
        <v>0</v>
      </c>
      <c r="DN214" s="3">
        <f t="shared" si="123"/>
        <v>0</v>
      </c>
      <c r="DO214" s="3">
        <f t="shared" si="123"/>
        <v>0</v>
      </c>
      <c r="DP214" s="3">
        <f t="shared" si="123"/>
        <v>0</v>
      </c>
      <c r="DQ214" s="3">
        <f t="shared" si="123"/>
        <v>0</v>
      </c>
      <c r="DR214" s="3">
        <f t="shared" si="123"/>
        <v>0</v>
      </c>
      <c r="DS214" s="3">
        <f t="shared" si="123"/>
        <v>0</v>
      </c>
      <c r="DT214" s="3">
        <f t="shared" si="123"/>
        <v>0</v>
      </c>
      <c r="DU214" s="3">
        <f t="shared" si="123"/>
        <v>0</v>
      </c>
      <c r="DV214" s="3">
        <f t="shared" si="123"/>
        <v>0</v>
      </c>
      <c r="DW214" s="3">
        <f t="shared" si="123"/>
        <v>0</v>
      </c>
      <c r="DX214" s="3">
        <f t="shared" si="123"/>
        <v>0</v>
      </c>
      <c r="DY214" s="3">
        <f t="shared" si="123"/>
        <v>0</v>
      </c>
      <c r="DZ214" s="3">
        <f t="shared" si="123"/>
        <v>0</v>
      </c>
      <c r="EA214" s="3">
        <f t="shared" si="123"/>
        <v>0</v>
      </c>
      <c r="EB214" s="3">
        <f t="shared" si="123"/>
        <v>0</v>
      </c>
      <c r="EC214" s="3">
        <f t="shared" si="123"/>
        <v>0</v>
      </c>
      <c r="ED214" s="3">
        <f t="shared" si="123"/>
        <v>0</v>
      </c>
      <c r="EE214" s="3">
        <f t="shared" si="123"/>
        <v>0</v>
      </c>
      <c r="EF214" s="3">
        <f t="shared" si="123"/>
        <v>0</v>
      </c>
      <c r="EG214" s="3">
        <f t="shared" si="123"/>
        <v>0</v>
      </c>
      <c r="EH214" s="3">
        <f t="shared" si="123"/>
        <v>0</v>
      </c>
      <c r="EI214" s="3">
        <f t="shared" si="123"/>
        <v>0</v>
      </c>
      <c r="EJ214" s="3">
        <f t="shared" si="123"/>
        <v>0</v>
      </c>
      <c r="EK214" s="3">
        <f t="shared" si="123"/>
        <v>0</v>
      </c>
      <c r="EL214" s="3">
        <f t="shared" si="123"/>
        <v>0</v>
      </c>
      <c r="EM214" s="3">
        <f t="shared" ref="EM214:FR214" si="124">EM222</f>
        <v>0</v>
      </c>
      <c r="EN214" s="3">
        <f t="shared" si="124"/>
        <v>0</v>
      </c>
      <c r="EO214" s="3">
        <f t="shared" si="124"/>
        <v>0</v>
      </c>
      <c r="EP214" s="3">
        <f t="shared" si="124"/>
        <v>0</v>
      </c>
      <c r="EQ214" s="3">
        <f t="shared" si="124"/>
        <v>0</v>
      </c>
      <c r="ER214" s="3">
        <f t="shared" si="124"/>
        <v>0</v>
      </c>
      <c r="ES214" s="3">
        <f t="shared" si="124"/>
        <v>0</v>
      </c>
      <c r="ET214" s="3">
        <f t="shared" si="124"/>
        <v>0</v>
      </c>
      <c r="EU214" s="3">
        <f t="shared" si="124"/>
        <v>0</v>
      </c>
      <c r="EV214" s="3">
        <f t="shared" si="124"/>
        <v>0</v>
      </c>
      <c r="EW214" s="3">
        <f t="shared" si="124"/>
        <v>0</v>
      </c>
      <c r="EX214" s="3">
        <f t="shared" si="124"/>
        <v>0</v>
      </c>
      <c r="EY214" s="3">
        <f t="shared" si="124"/>
        <v>0</v>
      </c>
      <c r="EZ214" s="3">
        <f t="shared" si="124"/>
        <v>0</v>
      </c>
      <c r="FA214" s="3">
        <f t="shared" si="124"/>
        <v>0</v>
      </c>
      <c r="FB214" s="3">
        <f t="shared" si="124"/>
        <v>0</v>
      </c>
      <c r="FC214" s="3">
        <f t="shared" si="124"/>
        <v>0</v>
      </c>
      <c r="FD214" s="3">
        <f t="shared" si="124"/>
        <v>0</v>
      </c>
      <c r="FE214" s="3">
        <f t="shared" si="124"/>
        <v>0</v>
      </c>
      <c r="FF214" s="3">
        <f t="shared" si="124"/>
        <v>0</v>
      </c>
      <c r="FG214" s="3">
        <f t="shared" si="124"/>
        <v>0</v>
      </c>
      <c r="FH214" s="3">
        <f t="shared" si="124"/>
        <v>0</v>
      </c>
      <c r="FI214" s="3">
        <f t="shared" si="124"/>
        <v>0</v>
      </c>
      <c r="FJ214" s="3">
        <f t="shared" si="124"/>
        <v>0</v>
      </c>
      <c r="FK214" s="3">
        <f t="shared" si="124"/>
        <v>0</v>
      </c>
      <c r="FL214" s="3">
        <f t="shared" si="124"/>
        <v>0</v>
      </c>
      <c r="FM214" s="3">
        <f t="shared" si="124"/>
        <v>0</v>
      </c>
      <c r="FN214" s="3">
        <f t="shared" si="124"/>
        <v>0</v>
      </c>
      <c r="FO214" s="3">
        <f t="shared" si="124"/>
        <v>0</v>
      </c>
      <c r="FP214" s="3">
        <f t="shared" si="124"/>
        <v>0</v>
      </c>
      <c r="FQ214" s="3">
        <f t="shared" si="124"/>
        <v>0</v>
      </c>
      <c r="FR214" s="3">
        <f t="shared" si="124"/>
        <v>0</v>
      </c>
      <c r="FS214" s="3">
        <f t="shared" ref="FS214:GX214" si="125">FS222</f>
        <v>0</v>
      </c>
      <c r="FT214" s="3">
        <f t="shared" si="125"/>
        <v>0</v>
      </c>
      <c r="FU214" s="3">
        <f t="shared" si="125"/>
        <v>0</v>
      </c>
      <c r="FV214" s="3">
        <f t="shared" si="125"/>
        <v>0</v>
      </c>
      <c r="FW214" s="3">
        <f t="shared" si="125"/>
        <v>0</v>
      </c>
      <c r="FX214" s="3">
        <f t="shared" si="125"/>
        <v>0</v>
      </c>
      <c r="FY214" s="3">
        <f t="shared" si="125"/>
        <v>0</v>
      </c>
      <c r="FZ214" s="3">
        <f t="shared" si="125"/>
        <v>0</v>
      </c>
      <c r="GA214" s="3">
        <f t="shared" si="125"/>
        <v>0</v>
      </c>
      <c r="GB214" s="3">
        <f t="shared" si="125"/>
        <v>0</v>
      </c>
      <c r="GC214" s="3">
        <f t="shared" si="125"/>
        <v>0</v>
      </c>
      <c r="GD214" s="3">
        <f t="shared" si="125"/>
        <v>0</v>
      </c>
      <c r="GE214" s="3">
        <f t="shared" si="125"/>
        <v>0</v>
      </c>
      <c r="GF214" s="3">
        <f t="shared" si="125"/>
        <v>0</v>
      </c>
      <c r="GG214" s="3">
        <f t="shared" si="125"/>
        <v>0</v>
      </c>
      <c r="GH214" s="3">
        <f t="shared" si="125"/>
        <v>0</v>
      </c>
      <c r="GI214" s="3">
        <f t="shared" si="125"/>
        <v>0</v>
      </c>
      <c r="GJ214" s="3">
        <f t="shared" si="125"/>
        <v>0</v>
      </c>
      <c r="GK214" s="3">
        <f t="shared" si="125"/>
        <v>0</v>
      </c>
      <c r="GL214" s="3">
        <f t="shared" si="125"/>
        <v>0</v>
      </c>
      <c r="GM214" s="3">
        <f t="shared" si="125"/>
        <v>0</v>
      </c>
      <c r="GN214" s="3">
        <f t="shared" si="125"/>
        <v>0</v>
      </c>
      <c r="GO214" s="3">
        <f t="shared" si="125"/>
        <v>0</v>
      </c>
      <c r="GP214" s="3">
        <f t="shared" si="125"/>
        <v>0</v>
      </c>
      <c r="GQ214" s="3">
        <f t="shared" si="125"/>
        <v>0</v>
      </c>
      <c r="GR214" s="3">
        <f t="shared" si="125"/>
        <v>0</v>
      </c>
      <c r="GS214" s="3">
        <f t="shared" si="125"/>
        <v>0</v>
      </c>
      <c r="GT214" s="3">
        <f t="shared" si="125"/>
        <v>0</v>
      </c>
      <c r="GU214" s="3">
        <f t="shared" si="125"/>
        <v>0</v>
      </c>
      <c r="GV214" s="3">
        <f t="shared" si="125"/>
        <v>0</v>
      </c>
      <c r="GW214" s="3">
        <f t="shared" si="125"/>
        <v>0</v>
      </c>
      <c r="GX214" s="3">
        <f t="shared" si="125"/>
        <v>0</v>
      </c>
    </row>
    <row r="216" spans="1:245" x14ac:dyDescent="0.2">
      <c r="A216">
        <v>17</v>
      </c>
      <c r="B216">
        <v>1</v>
      </c>
      <c r="E216" t="s">
        <v>367</v>
      </c>
      <c r="F216" t="s">
        <v>368</v>
      </c>
      <c r="G216" t="s">
        <v>369</v>
      </c>
      <c r="H216" t="s">
        <v>370</v>
      </c>
      <c r="I216">
        <v>1</v>
      </c>
      <c r="J216">
        <v>0</v>
      </c>
      <c r="K216">
        <v>1</v>
      </c>
      <c r="O216">
        <f>ROUND(CP216,2)</f>
        <v>303699.24</v>
      </c>
      <c r="P216">
        <f>ROUND(CQ216*I216,2)</f>
        <v>303699.24</v>
      </c>
      <c r="Q216">
        <f>ROUND(CR216*I216,2)</f>
        <v>0</v>
      </c>
      <c r="R216">
        <f>ROUND(CS216*I216,2)</f>
        <v>0</v>
      </c>
      <c r="S216">
        <f>ROUND(CT216*I216,2)</f>
        <v>0</v>
      </c>
      <c r="T216">
        <f>ROUND(CU216*I216,2)</f>
        <v>0</v>
      </c>
      <c r="U216">
        <f>ROUND(CV216*I216,7)</f>
        <v>0</v>
      </c>
      <c r="V216">
        <f>ROUND(CW216*I216,7)</f>
        <v>0</v>
      </c>
      <c r="W216">
        <f>ROUND(CX216*I216,2)</f>
        <v>0</v>
      </c>
      <c r="X216">
        <f t="shared" ref="X216:Y220" si="126">ROUND(CY216,2)</f>
        <v>0</v>
      </c>
      <c r="Y216">
        <f t="shared" si="126"/>
        <v>0</v>
      </c>
      <c r="AA216">
        <v>84444888</v>
      </c>
      <c r="AB216">
        <f>ROUND((AC216+AD216+AF216),6)</f>
        <v>303699.24</v>
      </c>
      <c r="AC216">
        <f t="shared" ref="AC216:AF220" si="127">ROUND((ES216),6)</f>
        <v>303699.24</v>
      </c>
      <c r="AD216">
        <f t="shared" si="127"/>
        <v>0</v>
      </c>
      <c r="AE216">
        <f t="shared" si="127"/>
        <v>0</v>
      </c>
      <c r="AF216">
        <f t="shared" si="127"/>
        <v>0</v>
      </c>
      <c r="AG216">
        <f>ROUND((AP216),6)</f>
        <v>0</v>
      </c>
      <c r="AH216">
        <f t="shared" ref="AH216:AI220" si="128">(EW216)</f>
        <v>0</v>
      </c>
      <c r="AI216">
        <f t="shared" si="128"/>
        <v>0</v>
      </c>
      <c r="AJ216">
        <f>(AS216)</f>
        <v>0</v>
      </c>
      <c r="AK216">
        <v>303699.24</v>
      </c>
      <c r="AL216">
        <v>303699.24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1</v>
      </c>
      <c r="BD216" t="s">
        <v>3</v>
      </c>
      <c r="BE216" t="s">
        <v>3</v>
      </c>
      <c r="BF216" t="s">
        <v>3</v>
      </c>
      <c r="BG216" t="s">
        <v>3</v>
      </c>
      <c r="BH216">
        <v>3</v>
      </c>
      <c r="BI216">
        <v>3</v>
      </c>
      <c r="BJ216" t="s">
        <v>368</v>
      </c>
      <c r="BM216">
        <v>902</v>
      </c>
      <c r="BN216">
        <v>0</v>
      </c>
      <c r="BO216" t="s">
        <v>3</v>
      </c>
      <c r="BP216">
        <v>0</v>
      </c>
      <c r="BQ216">
        <v>92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0</v>
      </c>
      <c r="CA216">
        <v>0</v>
      </c>
      <c r="CB216" t="s">
        <v>3</v>
      </c>
      <c r="CE216">
        <v>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>(P216+Q216+S216+R216)</f>
        <v>303699.24</v>
      </c>
      <c r="CQ216">
        <f t="shared" ref="CQ216:CR220" si="129">ROUND(AL216,2)</f>
        <v>303699.24</v>
      </c>
      <c r="CR216">
        <f t="shared" si="129"/>
        <v>0</v>
      </c>
      <c r="CS216">
        <f>ROUND(AN216*BS216,2)</f>
        <v>0</v>
      </c>
      <c r="CT216">
        <f>ROUND(AO216*BA216,2)</f>
        <v>0</v>
      </c>
      <c r="CU216">
        <f t="shared" ref="CU216:CX220" si="130">AG216</f>
        <v>0</v>
      </c>
      <c r="CV216">
        <f t="shared" si="130"/>
        <v>0</v>
      </c>
      <c r="CW216">
        <f t="shared" si="130"/>
        <v>0</v>
      </c>
      <c r="CX216">
        <f t="shared" si="130"/>
        <v>0</v>
      </c>
      <c r="CY216">
        <f>0</f>
        <v>0</v>
      </c>
      <c r="CZ216">
        <f>0</f>
        <v>0</v>
      </c>
      <c r="DC216" t="s">
        <v>3</v>
      </c>
      <c r="DD216" t="s">
        <v>3</v>
      </c>
      <c r="DE216" t="s">
        <v>3</v>
      </c>
      <c r="DF216" t="s">
        <v>3</v>
      </c>
      <c r="DG216" t="s">
        <v>3</v>
      </c>
      <c r="DH216" t="s">
        <v>3</v>
      </c>
      <c r="DI216" t="s">
        <v>3</v>
      </c>
      <c r="DJ216" t="s">
        <v>3</v>
      </c>
      <c r="DK216" t="s">
        <v>3</v>
      </c>
      <c r="DL216" t="s">
        <v>3</v>
      </c>
      <c r="DM216" t="s">
        <v>3</v>
      </c>
      <c r="DN216">
        <v>0</v>
      </c>
      <c r="DO216">
        <v>0</v>
      </c>
      <c r="DP216">
        <v>1</v>
      </c>
      <c r="DQ216">
        <v>1</v>
      </c>
      <c r="DU216">
        <v>1013</v>
      </c>
      <c r="DV216" t="s">
        <v>370</v>
      </c>
      <c r="DW216" t="s">
        <v>370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80675769</v>
      </c>
      <c r="EF216">
        <v>92</v>
      </c>
      <c r="EG216" t="s">
        <v>371</v>
      </c>
      <c r="EH216">
        <v>0</v>
      </c>
      <c r="EI216" t="s">
        <v>3</v>
      </c>
      <c r="EJ216">
        <v>3</v>
      </c>
      <c r="EK216">
        <v>902</v>
      </c>
      <c r="EL216" t="s">
        <v>371</v>
      </c>
      <c r="EM216" t="s">
        <v>372</v>
      </c>
      <c r="EO216" t="s">
        <v>3</v>
      </c>
      <c r="EQ216">
        <v>16</v>
      </c>
      <c r="ER216">
        <v>0</v>
      </c>
      <c r="ES216">
        <v>303699.24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5</v>
      </c>
      <c r="FC216">
        <v>0</v>
      </c>
      <c r="FD216">
        <v>18</v>
      </c>
      <c r="FF216">
        <v>291357.34000000003</v>
      </c>
      <c r="FQ216">
        <v>0</v>
      </c>
      <c r="FR216">
        <f>P216</f>
        <v>303699.24</v>
      </c>
      <c r="FS216">
        <v>0</v>
      </c>
      <c r="FX216">
        <v>0</v>
      </c>
      <c r="FY216">
        <v>0</v>
      </c>
      <c r="GA216" t="s">
        <v>373</v>
      </c>
      <c r="GD216">
        <v>1</v>
      </c>
      <c r="GF216">
        <v>971270651</v>
      </c>
      <c r="GG216">
        <v>2</v>
      </c>
      <c r="GH216">
        <v>3</v>
      </c>
      <c r="GI216">
        <v>-2</v>
      </c>
      <c r="GJ216">
        <v>0</v>
      </c>
      <c r="GK216">
        <v>0</v>
      </c>
      <c r="GL216">
        <f>ROUND(IF(AND(BH216=3,BI216=3,FS216&lt;&gt;0),P216,0),2)</f>
        <v>0</v>
      </c>
      <c r="GM216">
        <f>ROUND(O216+X216+Y216,2)+GX216</f>
        <v>303699.24</v>
      </c>
      <c r="GN216">
        <f>IF(OR(BI216=0,BI216=1),GM216-GX216,0)</f>
        <v>0</v>
      </c>
      <c r="GO216">
        <f>IF(BI216=2,GM216-GX216,0)</f>
        <v>0</v>
      </c>
      <c r="GP216">
        <f>IF(BI216=4,GM216-GX216,0)</f>
        <v>0</v>
      </c>
      <c r="GR216">
        <v>1</v>
      </c>
      <c r="GS216">
        <v>1</v>
      </c>
      <c r="GT216">
        <v>0</v>
      </c>
      <c r="GU216" t="s">
        <v>3</v>
      </c>
      <c r="GV216">
        <f>ROUND((GT216),6)</f>
        <v>0</v>
      </c>
      <c r="GW216">
        <v>1</v>
      </c>
      <c r="GX216">
        <f>ROUND(HC216*I216,2)</f>
        <v>0</v>
      </c>
      <c r="HA216">
        <v>0</v>
      </c>
      <c r="HB216">
        <v>0</v>
      </c>
      <c r="HC216">
        <f>GV216*GW216</f>
        <v>0</v>
      </c>
      <c r="HE216" t="s">
        <v>49</v>
      </c>
      <c r="HF216" t="s">
        <v>374</v>
      </c>
      <c r="HH216">
        <f>ROUND(ROUND(AL216,2)*I216,2)</f>
        <v>303699.24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HS216">
        <v>0</v>
      </c>
      <c r="IK216">
        <v>0</v>
      </c>
    </row>
    <row r="217" spans="1:245" x14ac:dyDescent="0.2">
      <c r="A217">
        <v>17</v>
      </c>
      <c r="B217">
        <v>1</v>
      </c>
      <c r="E217" t="s">
        <v>375</v>
      </c>
      <c r="F217" t="s">
        <v>376</v>
      </c>
      <c r="G217" t="s">
        <v>377</v>
      </c>
      <c r="H217" t="s">
        <v>378</v>
      </c>
      <c r="I217">
        <v>1</v>
      </c>
      <c r="J217">
        <v>0</v>
      </c>
      <c r="K217">
        <v>1</v>
      </c>
      <c r="O217">
        <f>ROUND(CP217,2)</f>
        <v>188476.29</v>
      </c>
      <c r="P217">
        <f>ROUND(CQ217*I217,2)</f>
        <v>188476.29</v>
      </c>
      <c r="Q217">
        <f>ROUND(CR217*I217,2)</f>
        <v>0</v>
      </c>
      <c r="R217">
        <f>ROUND(CS217*I217,2)</f>
        <v>0</v>
      </c>
      <c r="S217">
        <f>ROUND(CT217*I217,2)</f>
        <v>0</v>
      </c>
      <c r="T217">
        <f>ROUND(CU217*I217,2)</f>
        <v>0</v>
      </c>
      <c r="U217">
        <f>ROUND(CV217*I217,7)</f>
        <v>0</v>
      </c>
      <c r="V217">
        <f>ROUND(CW217*I217,7)</f>
        <v>0</v>
      </c>
      <c r="W217">
        <f>ROUND(CX217*I217,2)</f>
        <v>0</v>
      </c>
      <c r="X217">
        <f t="shared" si="126"/>
        <v>0</v>
      </c>
      <c r="Y217">
        <f t="shared" si="126"/>
        <v>0</v>
      </c>
      <c r="AA217">
        <v>84444888</v>
      </c>
      <c r="AB217">
        <f>ROUND((AC217+AD217+AF217),6)</f>
        <v>188476.29</v>
      </c>
      <c r="AC217">
        <f t="shared" si="127"/>
        <v>188476.29</v>
      </c>
      <c r="AD217">
        <f t="shared" si="127"/>
        <v>0</v>
      </c>
      <c r="AE217">
        <f t="shared" si="127"/>
        <v>0</v>
      </c>
      <c r="AF217">
        <f t="shared" si="127"/>
        <v>0</v>
      </c>
      <c r="AG217">
        <f>ROUND((AP217),6)</f>
        <v>0</v>
      </c>
      <c r="AH217">
        <f t="shared" si="128"/>
        <v>0</v>
      </c>
      <c r="AI217">
        <f t="shared" si="128"/>
        <v>0</v>
      </c>
      <c r="AJ217">
        <f>(AS217)</f>
        <v>0</v>
      </c>
      <c r="AK217">
        <v>188476.29</v>
      </c>
      <c r="AL217">
        <v>188476.29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1</v>
      </c>
      <c r="BD217" t="s">
        <v>3</v>
      </c>
      <c r="BE217" t="s">
        <v>3</v>
      </c>
      <c r="BF217" t="s">
        <v>3</v>
      </c>
      <c r="BG217" t="s">
        <v>3</v>
      </c>
      <c r="BH217">
        <v>3</v>
      </c>
      <c r="BI217">
        <v>3</v>
      </c>
      <c r="BJ217" t="s">
        <v>376</v>
      </c>
      <c r="BM217">
        <v>902</v>
      </c>
      <c r="BN217">
        <v>0</v>
      </c>
      <c r="BO217" t="s">
        <v>3</v>
      </c>
      <c r="BP217">
        <v>0</v>
      </c>
      <c r="BQ217">
        <v>92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3</v>
      </c>
      <c r="BZ217">
        <v>0</v>
      </c>
      <c r="CA217">
        <v>0</v>
      </c>
      <c r="CB217" t="s">
        <v>3</v>
      </c>
      <c r="CE217">
        <v>0</v>
      </c>
      <c r="CF217">
        <v>0</v>
      </c>
      <c r="CG217">
        <v>0</v>
      </c>
      <c r="CM217">
        <v>0</v>
      </c>
      <c r="CN217" t="s">
        <v>3</v>
      </c>
      <c r="CO217">
        <v>0</v>
      </c>
      <c r="CP217">
        <f>(P217+Q217+S217+R217)</f>
        <v>188476.29</v>
      </c>
      <c r="CQ217">
        <f t="shared" si="129"/>
        <v>188476.29</v>
      </c>
      <c r="CR217">
        <f t="shared" si="129"/>
        <v>0</v>
      </c>
      <c r="CS217">
        <f>ROUND(AN217*BS217,2)</f>
        <v>0</v>
      </c>
      <c r="CT217">
        <f>ROUND(AO217*BA217,2)</f>
        <v>0</v>
      </c>
      <c r="CU217">
        <f t="shared" si="130"/>
        <v>0</v>
      </c>
      <c r="CV217">
        <f t="shared" si="130"/>
        <v>0</v>
      </c>
      <c r="CW217">
        <f t="shared" si="130"/>
        <v>0</v>
      </c>
      <c r="CX217">
        <f t="shared" si="130"/>
        <v>0</v>
      </c>
      <c r="CY217">
        <f>0</f>
        <v>0</v>
      </c>
      <c r="CZ217">
        <f>0</f>
        <v>0</v>
      </c>
      <c r="DC217" t="s">
        <v>3</v>
      </c>
      <c r="DD217" t="s">
        <v>3</v>
      </c>
      <c r="DE217" t="s">
        <v>3</v>
      </c>
      <c r="DF217" t="s">
        <v>3</v>
      </c>
      <c r="DG217" t="s">
        <v>3</v>
      </c>
      <c r="DH217" t="s">
        <v>3</v>
      </c>
      <c r="DI217" t="s">
        <v>3</v>
      </c>
      <c r="DJ217" t="s">
        <v>3</v>
      </c>
      <c r="DK217" t="s">
        <v>3</v>
      </c>
      <c r="DL217" t="s">
        <v>3</v>
      </c>
      <c r="DM217" t="s">
        <v>3</v>
      </c>
      <c r="DN217">
        <v>0</v>
      </c>
      <c r="DO217">
        <v>0</v>
      </c>
      <c r="DP217">
        <v>1</v>
      </c>
      <c r="DQ217">
        <v>1</v>
      </c>
      <c r="DU217">
        <v>1010</v>
      </c>
      <c r="DV217" t="s">
        <v>378</v>
      </c>
      <c r="DW217" t="s">
        <v>378</v>
      </c>
      <c r="DX217">
        <v>1</v>
      </c>
      <c r="DZ217" t="s">
        <v>3</v>
      </c>
      <c r="EA217" t="s">
        <v>3</v>
      </c>
      <c r="EB217" t="s">
        <v>3</v>
      </c>
      <c r="EC217" t="s">
        <v>3</v>
      </c>
      <c r="EE217">
        <v>80675769</v>
      </c>
      <c r="EF217">
        <v>92</v>
      </c>
      <c r="EG217" t="s">
        <v>371</v>
      </c>
      <c r="EH217">
        <v>0</v>
      </c>
      <c r="EI217" t="s">
        <v>3</v>
      </c>
      <c r="EJ217">
        <v>3</v>
      </c>
      <c r="EK217">
        <v>902</v>
      </c>
      <c r="EL217" t="s">
        <v>371</v>
      </c>
      <c r="EM217" t="s">
        <v>372</v>
      </c>
      <c r="EO217" t="s">
        <v>3</v>
      </c>
      <c r="EQ217">
        <v>16</v>
      </c>
      <c r="ER217">
        <v>0</v>
      </c>
      <c r="ES217">
        <v>188476.29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5</v>
      </c>
      <c r="FC217">
        <v>0</v>
      </c>
      <c r="FD217">
        <v>18</v>
      </c>
      <c r="FF217">
        <v>180816.88</v>
      </c>
      <c r="FQ217">
        <v>0</v>
      </c>
      <c r="FR217">
        <f>P217</f>
        <v>188476.29</v>
      </c>
      <c r="FS217">
        <v>0</v>
      </c>
      <c r="FX217">
        <v>0</v>
      </c>
      <c r="FY217">
        <v>0</v>
      </c>
      <c r="GA217" t="s">
        <v>379</v>
      </c>
      <c r="GD217">
        <v>1</v>
      </c>
      <c r="GF217">
        <v>534724471</v>
      </c>
      <c r="GG217">
        <v>2</v>
      </c>
      <c r="GH217">
        <v>3</v>
      </c>
      <c r="GI217">
        <v>-2</v>
      </c>
      <c r="GJ217">
        <v>0</v>
      </c>
      <c r="GK217">
        <v>0</v>
      </c>
      <c r="GL217">
        <f>ROUND(IF(AND(BH217=3,BI217=3,FS217&lt;&gt;0),P217,0),2)</f>
        <v>0</v>
      </c>
      <c r="GM217">
        <f>ROUND(O217+X217+Y217,2)+GX217</f>
        <v>188476.29</v>
      </c>
      <c r="GN217">
        <f>IF(OR(BI217=0,BI217=1),GM217-GX217,0)</f>
        <v>0</v>
      </c>
      <c r="GO217">
        <f>IF(BI217=2,GM217-GX217,0)</f>
        <v>0</v>
      </c>
      <c r="GP217">
        <f>IF(BI217=4,GM217-GX217,0)</f>
        <v>0</v>
      </c>
      <c r="GR217">
        <v>1</v>
      </c>
      <c r="GS217">
        <v>1</v>
      </c>
      <c r="GT217">
        <v>0</v>
      </c>
      <c r="GU217" t="s">
        <v>3</v>
      </c>
      <c r="GV217">
        <f>ROUND((GT217),6)</f>
        <v>0</v>
      </c>
      <c r="GW217">
        <v>1</v>
      </c>
      <c r="GX217">
        <f>ROUND(HC217*I217,2)</f>
        <v>0</v>
      </c>
      <c r="HA217">
        <v>0</v>
      </c>
      <c r="HB217">
        <v>0</v>
      </c>
      <c r="HC217">
        <f>GV217*GW217</f>
        <v>0</v>
      </c>
      <c r="HE217" t="s">
        <v>49</v>
      </c>
      <c r="HF217" t="s">
        <v>374</v>
      </c>
      <c r="HH217">
        <f>ROUND(ROUND(AL217,2)*I217,2)</f>
        <v>188476.29</v>
      </c>
      <c r="HM217" t="s">
        <v>3</v>
      </c>
      <c r="HN217" t="s">
        <v>3</v>
      </c>
      <c r="HO217" t="s">
        <v>3</v>
      </c>
      <c r="HP217" t="s">
        <v>3</v>
      </c>
      <c r="HQ217" t="s">
        <v>3</v>
      </c>
      <c r="HS217">
        <v>0</v>
      </c>
      <c r="IK217">
        <v>0</v>
      </c>
    </row>
    <row r="218" spans="1:245" x14ac:dyDescent="0.2">
      <c r="A218">
        <v>17</v>
      </c>
      <c r="B218">
        <v>1</v>
      </c>
      <c r="E218" t="s">
        <v>380</v>
      </c>
      <c r="F218" t="s">
        <v>381</v>
      </c>
      <c r="G218" t="s">
        <v>382</v>
      </c>
      <c r="H218" t="s">
        <v>378</v>
      </c>
      <c r="I218">
        <v>2</v>
      </c>
      <c r="J218">
        <v>0</v>
      </c>
      <c r="K218">
        <v>2</v>
      </c>
      <c r="O218">
        <f>ROUND(CP218,2)</f>
        <v>201349.2</v>
      </c>
      <c r="P218">
        <f>ROUND(CQ218*I218,2)</f>
        <v>201349.2</v>
      </c>
      <c r="Q218">
        <f>ROUND(CR218*I218,2)</f>
        <v>0</v>
      </c>
      <c r="R218">
        <f>ROUND(CS218*I218,2)</f>
        <v>0</v>
      </c>
      <c r="S218">
        <f>ROUND(CT218*I218,2)</f>
        <v>0</v>
      </c>
      <c r="T218">
        <f>ROUND(CU218*I218,2)</f>
        <v>0</v>
      </c>
      <c r="U218">
        <f>ROUND(CV218*I218,7)</f>
        <v>0</v>
      </c>
      <c r="V218">
        <f>ROUND(CW218*I218,7)</f>
        <v>0</v>
      </c>
      <c r="W218">
        <f>ROUND(CX218*I218,2)</f>
        <v>0</v>
      </c>
      <c r="X218">
        <f t="shared" si="126"/>
        <v>0</v>
      </c>
      <c r="Y218">
        <f t="shared" si="126"/>
        <v>0</v>
      </c>
      <c r="AA218">
        <v>84444888</v>
      </c>
      <c r="AB218">
        <f>ROUND((AC218+AD218+AF218),6)</f>
        <v>100674.6</v>
      </c>
      <c r="AC218">
        <f t="shared" si="127"/>
        <v>100674.6</v>
      </c>
      <c r="AD218">
        <f t="shared" si="127"/>
        <v>0</v>
      </c>
      <c r="AE218">
        <f t="shared" si="127"/>
        <v>0</v>
      </c>
      <c r="AF218">
        <f t="shared" si="127"/>
        <v>0</v>
      </c>
      <c r="AG218">
        <f>ROUND((AP218),6)</f>
        <v>0</v>
      </c>
      <c r="AH218">
        <f t="shared" si="128"/>
        <v>0</v>
      </c>
      <c r="AI218">
        <f t="shared" si="128"/>
        <v>0</v>
      </c>
      <c r="AJ218">
        <f>(AS218)</f>
        <v>0</v>
      </c>
      <c r="AK218">
        <v>100674.6</v>
      </c>
      <c r="AL218">
        <v>100674.6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3</v>
      </c>
      <c r="BJ218" t="s">
        <v>381</v>
      </c>
      <c r="BM218">
        <v>902</v>
      </c>
      <c r="BN218">
        <v>0</v>
      </c>
      <c r="BO218" t="s">
        <v>3</v>
      </c>
      <c r="BP218">
        <v>0</v>
      </c>
      <c r="BQ218">
        <v>92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>(P218+Q218+S218+R218)</f>
        <v>201349.2</v>
      </c>
      <c r="CQ218">
        <f t="shared" si="129"/>
        <v>100674.6</v>
      </c>
      <c r="CR218">
        <f t="shared" si="129"/>
        <v>0</v>
      </c>
      <c r="CS218">
        <f>ROUND(AN218*BS218,2)</f>
        <v>0</v>
      </c>
      <c r="CT218">
        <f>ROUND(AO218*BA218,2)</f>
        <v>0</v>
      </c>
      <c r="CU218">
        <f t="shared" si="130"/>
        <v>0</v>
      </c>
      <c r="CV218">
        <f t="shared" si="130"/>
        <v>0</v>
      </c>
      <c r="CW218">
        <f t="shared" si="130"/>
        <v>0</v>
      </c>
      <c r="CX218">
        <f t="shared" si="130"/>
        <v>0</v>
      </c>
      <c r="CY218">
        <f>0</f>
        <v>0</v>
      </c>
      <c r="CZ218">
        <f>0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0</v>
      </c>
      <c r="DO218">
        <v>0</v>
      </c>
      <c r="DP218">
        <v>1</v>
      </c>
      <c r="DQ218">
        <v>1</v>
      </c>
      <c r="DU218">
        <v>1010</v>
      </c>
      <c r="DV218" t="s">
        <v>378</v>
      </c>
      <c r="DW218" t="s">
        <v>378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80675769</v>
      </c>
      <c r="EF218">
        <v>92</v>
      </c>
      <c r="EG218" t="s">
        <v>371</v>
      </c>
      <c r="EH218">
        <v>0</v>
      </c>
      <c r="EI218" t="s">
        <v>3</v>
      </c>
      <c r="EJ218">
        <v>3</v>
      </c>
      <c r="EK218">
        <v>902</v>
      </c>
      <c r="EL218" t="s">
        <v>371</v>
      </c>
      <c r="EM218" t="s">
        <v>372</v>
      </c>
      <c r="EO218" t="s">
        <v>3</v>
      </c>
      <c r="EQ218">
        <v>16</v>
      </c>
      <c r="ER218">
        <v>0</v>
      </c>
      <c r="ES218">
        <v>100674.6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EZ218">
        <v>5</v>
      </c>
      <c r="FC218">
        <v>0</v>
      </c>
      <c r="FD218">
        <v>18</v>
      </c>
      <c r="FF218">
        <v>100674.6</v>
      </c>
      <c r="FQ218">
        <v>0</v>
      </c>
      <c r="FR218">
        <f>P218</f>
        <v>201349.2</v>
      </c>
      <c r="FS218">
        <v>0</v>
      </c>
      <c r="FX218">
        <v>0</v>
      </c>
      <c r="FY218">
        <v>0</v>
      </c>
      <c r="GA218" t="s">
        <v>3</v>
      </c>
      <c r="GD218">
        <v>1</v>
      </c>
      <c r="GF218">
        <v>1250933419</v>
      </c>
      <c r="GG218">
        <v>2</v>
      </c>
      <c r="GH218">
        <v>3</v>
      </c>
      <c r="GI218">
        <v>-2</v>
      </c>
      <c r="GJ218">
        <v>0</v>
      </c>
      <c r="GK218">
        <v>0</v>
      </c>
      <c r="GL218">
        <f>ROUND(IF(AND(BH218=3,BI218=3,FS218&lt;&gt;0),P218,0),2)</f>
        <v>0</v>
      </c>
      <c r="GM218">
        <f>ROUND(O218+X218+Y218,2)+GX218</f>
        <v>201349.2</v>
      </c>
      <c r="GN218">
        <f>IF(OR(BI218=0,BI218=1),GM218-GX218,0)</f>
        <v>0</v>
      </c>
      <c r="GO218">
        <f>IF(BI218=2,GM218-GX218,0)</f>
        <v>0</v>
      </c>
      <c r="GP218">
        <f>IF(BI218=4,GM218-GX218,0)</f>
        <v>0</v>
      </c>
      <c r="GR218">
        <v>1</v>
      </c>
      <c r="GS218">
        <v>1</v>
      </c>
      <c r="GT218">
        <v>0</v>
      </c>
      <c r="GU218" t="s">
        <v>3</v>
      </c>
      <c r="GV218">
        <f>ROUND((GT218),6)</f>
        <v>0</v>
      </c>
      <c r="GW218">
        <v>1</v>
      </c>
      <c r="GX218">
        <f>ROUND(HC218*I218,2)</f>
        <v>0</v>
      </c>
      <c r="HA218">
        <v>0</v>
      </c>
      <c r="HB218">
        <v>0</v>
      </c>
      <c r="HC218">
        <f>GV218*GW218</f>
        <v>0</v>
      </c>
      <c r="HE218" t="s">
        <v>3</v>
      </c>
      <c r="HF218" t="s">
        <v>3</v>
      </c>
      <c r="HH218">
        <f>ROUND(ROUND(AL218,2)*I218,2)</f>
        <v>201349.2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HS218">
        <v>0</v>
      </c>
      <c r="IK218">
        <v>0</v>
      </c>
    </row>
    <row r="219" spans="1:245" x14ac:dyDescent="0.2">
      <c r="A219">
        <v>17</v>
      </c>
      <c r="B219">
        <v>1</v>
      </c>
      <c r="E219" t="s">
        <v>383</v>
      </c>
      <c r="F219" t="s">
        <v>384</v>
      </c>
      <c r="G219" t="s">
        <v>385</v>
      </c>
      <c r="H219" t="s">
        <v>378</v>
      </c>
      <c r="I219">
        <v>58</v>
      </c>
      <c r="J219">
        <v>0</v>
      </c>
      <c r="K219">
        <v>58</v>
      </c>
      <c r="O219">
        <f>ROUND(CP219,2)</f>
        <v>462980.36</v>
      </c>
      <c r="P219">
        <f>ROUND(CQ219*I219,2)</f>
        <v>462980.36</v>
      </c>
      <c r="Q219">
        <f>ROUND(CR219*I219,2)</f>
        <v>0</v>
      </c>
      <c r="R219">
        <f>ROUND(CS219*I219,2)</f>
        <v>0</v>
      </c>
      <c r="S219">
        <f>ROUND(CT219*I219,2)</f>
        <v>0</v>
      </c>
      <c r="T219">
        <f>ROUND(CU219*I219,2)</f>
        <v>0</v>
      </c>
      <c r="U219">
        <f>ROUND(CV219*I219,7)</f>
        <v>0</v>
      </c>
      <c r="V219">
        <f>ROUND(CW219*I219,7)</f>
        <v>0</v>
      </c>
      <c r="W219">
        <f>ROUND(CX219*I219,2)</f>
        <v>0</v>
      </c>
      <c r="X219">
        <f t="shared" si="126"/>
        <v>0</v>
      </c>
      <c r="Y219">
        <f t="shared" si="126"/>
        <v>0</v>
      </c>
      <c r="AA219">
        <v>84444888</v>
      </c>
      <c r="AB219">
        <f>ROUND((AC219+AD219+AF219),6)</f>
        <v>7982.42</v>
      </c>
      <c r="AC219">
        <f t="shared" si="127"/>
        <v>7982.42</v>
      </c>
      <c r="AD219">
        <f t="shared" si="127"/>
        <v>0</v>
      </c>
      <c r="AE219">
        <f t="shared" si="127"/>
        <v>0</v>
      </c>
      <c r="AF219">
        <f t="shared" si="127"/>
        <v>0</v>
      </c>
      <c r="AG219">
        <f>ROUND((AP219),6)</f>
        <v>0</v>
      </c>
      <c r="AH219">
        <f t="shared" si="128"/>
        <v>0</v>
      </c>
      <c r="AI219">
        <f t="shared" si="128"/>
        <v>0</v>
      </c>
      <c r="AJ219">
        <f>(AS219)</f>
        <v>0</v>
      </c>
      <c r="AK219">
        <v>7982.42</v>
      </c>
      <c r="AL219">
        <v>7982.42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</v>
      </c>
      <c r="BD219" t="s">
        <v>3</v>
      </c>
      <c r="BE219" t="s">
        <v>3</v>
      </c>
      <c r="BF219" t="s">
        <v>3</v>
      </c>
      <c r="BG219" t="s">
        <v>3</v>
      </c>
      <c r="BH219">
        <v>3</v>
      </c>
      <c r="BI219">
        <v>3</v>
      </c>
      <c r="BJ219" t="s">
        <v>384</v>
      </c>
      <c r="BM219">
        <v>902</v>
      </c>
      <c r="BN219">
        <v>0</v>
      </c>
      <c r="BO219" t="s">
        <v>3</v>
      </c>
      <c r="BP219">
        <v>0</v>
      </c>
      <c r="BQ219">
        <v>92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3</v>
      </c>
      <c r="BZ219">
        <v>0</v>
      </c>
      <c r="CA219">
        <v>0</v>
      </c>
      <c r="CB219" t="s">
        <v>3</v>
      </c>
      <c r="CE219">
        <v>0</v>
      </c>
      <c r="CF219">
        <v>0</v>
      </c>
      <c r="CG219">
        <v>0</v>
      </c>
      <c r="CM219">
        <v>0</v>
      </c>
      <c r="CN219" t="s">
        <v>3</v>
      </c>
      <c r="CO219">
        <v>0</v>
      </c>
      <c r="CP219">
        <f>(P219+Q219+S219+R219)</f>
        <v>462980.36</v>
      </c>
      <c r="CQ219">
        <f t="shared" si="129"/>
        <v>7982.42</v>
      </c>
      <c r="CR219">
        <f t="shared" si="129"/>
        <v>0</v>
      </c>
      <c r="CS219">
        <f>ROUND(AN219*BS219,2)</f>
        <v>0</v>
      </c>
      <c r="CT219">
        <f>ROUND(AO219*BA219,2)</f>
        <v>0</v>
      </c>
      <c r="CU219">
        <f t="shared" si="130"/>
        <v>0</v>
      </c>
      <c r="CV219">
        <f t="shared" si="130"/>
        <v>0</v>
      </c>
      <c r="CW219">
        <f t="shared" si="130"/>
        <v>0</v>
      </c>
      <c r="CX219">
        <f t="shared" si="130"/>
        <v>0</v>
      </c>
      <c r="CY219">
        <f>0</f>
        <v>0</v>
      </c>
      <c r="CZ219">
        <f>0</f>
        <v>0</v>
      </c>
      <c r="DC219" t="s">
        <v>3</v>
      </c>
      <c r="DD219" t="s">
        <v>3</v>
      </c>
      <c r="DE219" t="s">
        <v>3</v>
      </c>
      <c r="DF219" t="s">
        <v>3</v>
      </c>
      <c r="DG219" t="s">
        <v>3</v>
      </c>
      <c r="DH219" t="s">
        <v>3</v>
      </c>
      <c r="DI219" t="s">
        <v>3</v>
      </c>
      <c r="DJ219" t="s">
        <v>3</v>
      </c>
      <c r="DK219" t="s">
        <v>3</v>
      </c>
      <c r="DL219" t="s">
        <v>3</v>
      </c>
      <c r="DM219" t="s">
        <v>3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378</v>
      </c>
      <c r="DW219" t="s">
        <v>378</v>
      </c>
      <c r="DX219">
        <v>1</v>
      </c>
      <c r="DZ219" t="s">
        <v>3</v>
      </c>
      <c r="EA219" t="s">
        <v>3</v>
      </c>
      <c r="EB219" t="s">
        <v>3</v>
      </c>
      <c r="EC219" t="s">
        <v>3</v>
      </c>
      <c r="EE219">
        <v>80675769</v>
      </c>
      <c r="EF219">
        <v>92</v>
      </c>
      <c r="EG219" t="s">
        <v>371</v>
      </c>
      <c r="EH219">
        <v>0</v>
      </c>
      <c r="EI219" t="s">
        <v>3</v>
      </c>
      <c r="EJ219">
        <v>3</v>
      </c>
      <c r="EK219">
        <v>902</v>
      </c>
      <c r="EL219" t="s">
        <v>371</v>
      </c>
      <c r="EM219" t="s">
        <v>372</v>
      </c>
      <c r="EO219" t="s">
        <v>3</v>
      </c>
      <c r="EQ219">
        <v>16</v>
      </c>
      <c r="ER219">
        <v>0</v>
      </c>
      <c r="ES219">
        <v>7982.42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EZ219">
        <v>5</v>
      </c>
      <c r="FC219">
        <v>0</v>
      </c>
      <c r="FD219">
        <v>18</v>
      </c>
      <c r="FF219">
        <v>7982.42</v>
      </c>
      <c r="FQ219">
        <v>0</v>
      </c>
      <c r="FR219">
        <f>P219</f>
        <v>462980.36</v>
      </c>
      <c r="FS219">
        <v>0</v>
      </c>
      <c r="FX219">
        <v>0</v>
      </c>
      <c r="FY219">
        <v>0</v>
      </c>
      <c r="GA219" t="s">
        <v>3</v>
      </c>
      <c r="GD219">
        <v>1</v>
      </c>
      <c r="GF219">
        <v>617351102</v>
      </c>
      <c r="GG219">
        <v>2</v>
      </c>
      <c r="GH219">
        <v>3</v>
      </c>
      <c r="GI219">
        <v>-2</v>
      </c>
      <c r="GJ219">
        <v>0</v>
      </c>
      <c r="GK219">
        <v>0</v>
      </c>
      <c r="GL219">
        <f>ROUND(IF(AND(BH219=3,BI219=3,FS219&lt;&gt;0),P219,0),2)</f>
        <v>0</v>
      </c>
      <c r="GM219">
        <f>ROUND(O219+X219+Y219,2)+GX219</f>
        <v>462980.36</v>
      </c>
      <c r="GN219">
        <f>IF(OR(BI219=0,BI219=1),GM219-GX219,0)</f>
        <v>0</v>
      </c>
      <c r="GO219">
        <f>IF(BI219=2,GM219-GX219,0)</f>
        <v>0</v>
      </c>
      <c r="GP219">
        <f>IF(BI219=4,GM219-GX219,0)</f>
        <v>0</v>
      </c>
      <c r="GR219">
        <v>1</v>
      </c>
      <c r="GS219">
        <v>1</v>
      </c>
      <c r="GT219">
        <v>0</v>
      </c>
      <c r="GU219" t="s">
        <v>3</v>
      </c>
      <c r="GV219">
        <f>ROUND((GT219),6)</f>
        <v>0</v>
      </c>
      <c r="GW219">
        <v>1</v>
      </c>
      <c r="GX219">
        <f>ROUND(HC219*I219,2)</f>
        <v>0</v>
      </c>
      <c r="HA219">
        <v>0</v>
      </c>
      <c r="HB219">
        <v>0</v>
      </c>
      <c r="HC219">
        <f>GV219*GW219</f>
        <v>0</v>
      </c>
      <c r="HE219" t="s">
        <v>3</v>
      </c>
      <c r="HF219" t="s">
        <v>3</v>
      </c>
      <c r="HH219">
        <f>ROUND(ROUND(AL219,2)*I219,2)</f>
        <v>462980.36</v>
      </c>
      <c r="HM219" t="s">
        <v>3</v>
      </c>
      <c r="HN219" t="s">
        <v>3</v>
      </c>
      <c r="HO219" t="s">
        <v>3</v>
      </c>
      <c r="HP219" t="s">
        <v>3</v>
      </c>
      <c r="HQ219" t="s">
        <v>3</v>
      </c>
      <c r="HS219">
        <v>0</v>
      </c>
      <c r="IK219">
        <v>0</v>
      </c>
    </row>
    <row r="220" spans="1:245" x14ac:dyDescent="0.2">
      <c r="A220">
        <v>17</v>
      </c>
      <c r="B220">
        <v>1</v>
      </c>
      <c r="E220" t="s">
        <v>386</v>
      </c>
      <c r="F220" t="s">
        <v>387</v>
      </c>
      <c r="G220" t="s">
        <v>388</v>
      </c>
      <c r="H220" t="s">
        <v>378</v>
      </c>
      <c r="I220">
        <v>6</v>
      </c>
      <c r="J220">
        <v>0</v>
      </c>
      <c r="K220">
        <v>6</v>
      </c>
      <c r="O220">
        <f>ROUND(CP220,2)</f>
        <v>22790.76</v>
      </c>
      <c r="P220">
        <f>ROUND(CQ220*I220,2)</f>
        <v>22790.76</v>
      </c>
      <c r="Q220">
        <f>ROUND(CR220*I220,2)</f>
        <v>0</v>
      </c>
      <c r="R220">
        <f>ROUND(CS220*I220,2)</f>
        <v>0</v>
      </c>
      <c r="S220">
        <f>ROUND(CT220*I220,2)</f>
        <v>0</v>
      </c>
      <c r="T220">
        <f>ROUND(CU220*I220,2)</f>
        <v>0</v>
      </c>
      <c r="U220">
        <f>ROUND(CV220*I220,7)</f>
        <v>0</v>
      </c>
      <c r="V220">
        <f>ROUND(CW220*I220,7)</f>
        <v>0</v>
      </c>
      <c r="W220">
        <f>ROUND(CX220*I220,2)</f>
        <v>0</v>
      </c>
      <c r="X220">
        <f t="shared" si="126"/>
        <v>0</v>
      </c>
      <c r="Y220">
        <f t="shared" si="126"/>
        <v>0</v>
      </c>
      <c r="AA220">
        <v>84444888</v>
      </c>
      <c r="AB220">
        <f>ROUND((AC220+AD220+AF220),6)</f>
        <v>3798.46</v>
      </c>
      <c r="AC220">
        <f t="shared" si="127"/>
        <v>3798.46</v>
      </c>
      <c r="AD220">
        <f t="shared" si="127"/>
        <v>0</v>
      </c>
      <c r="AE220">
        <f t="shared" si="127"/>
        <v>0</v>
      </c>
      <c r="AF220">
        <f t="shared" si="127"/>
        <v>0</v>
      </c>
      <c r="AG220">
        <f>ROUND((AP220),6)</f>
        <v>0</v>
      </c>
      <c r="AH220">
        <f t="shared" si="128"/>
        <v>0</v>
      </c>
      <c r="AI220">
        <f t="shared" si="128"/>
        <v>0</v>
      </c>
      <c r="AJ220">
        <f>(AS220)</f>
        <v>0</v>
      </c>
      <c r="AK220">
        <v>3798.46</v>
      </c>
      <c r="AL220">
        <v>3798.46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3</v>
      </c>
      <c r="BJ220" t="s">
        <v>387</v>
      </c>
      <c r="BM220">
        <v>902</v>
      </c>
      <c r="BN220">
        <v>0</v>
      </c>
      <c r="BO220" t="s">
        <v>3</v>
      </c>
      <c r="BP220">
        <v>0</v>
      </c>
      <c r="BQ220">
        <v>92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>(P220+Q220+S220+R220)</f>
        <v>22790.76</v>
      </c>
      <c r="CQ220">
        <f t="shared" si="129"/>
        <v>3798.46</v>
      </c>
      <c r="CR220">
        <f t="shared" si="129"/>
        <v>0</v>
      </c>
      <c r="CS220">
        <f>ROUND(AN220*BS220,2)</f>
        <v>0</v>
      </c>
      <c r="CT220">
        <f>ROUND(AO220*BA220,2)</f>
        <v>0</v>
      </c>
      <c r="CU220">
        <f t="shared" si="130"/>
        <v>0</v>
      </c>
      <c r="CV220">
        <f t="shared" si="130"/>
        <v>0</v>
      </c>
      <c r="CW220">
        <f t="shared" si="130"/>
        <v>0</v>
      </c>
      <c r="CX220">
        <f t="shared" si="130"/>
        <v>0</v>
      </c>
      <c r="CY220">
        <f>0</f>
        <v>0</v>
      </c>
      <c r="CZ220">
        <f>0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0</v>
      </c>
      <c r="DO220">
        <v>0</v>
      </c>
      <c r="DP220">
        <v>1</v>
      </c>
      <c r="DQ220">
        <v>1</v>
      </c>
      <c r="DU220">
        <v>1010</v>
      </c>
      <c r="DV220" t="s">
        <v>378</v>
      </c>
      <c r="DW220" t="s">
        <v>378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80675769</v>
      </c>
      <c r="EF220">
        <v>92</v>
      </c>
      <c r="EG220" t="s">
        <v>371</v>
      </c>
      <c r="EH220">
        <v>0</v>
      </c>
      <c r="EI220" t="s">
        <v>3</v>
      </c>
      <c r="EJ220">
        <v>3</v>
      </c>
      <c r="EK220">
        <v>902</v>
      </c>
      <c r="EL220" t="s">
        <v>371</v>
      </c>
      <c r="EM220" t="s">
        <v>372</v>
      </c>
      <c r="EO220" t="s">
        <v>3</v>
      </c>
      <c r="EQ220">
        <v>16</v>
      </c>
      <c r="ER220">
        <v>0</v>
      </c>
      <c r="ES220">
        <v>3798.46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3798.46</v>
      </c>
      <c r="FQ220">
        <v>0</v>
      </c>
      <c r="FR220">
        <f>P220</f>
        <v>22790.76</v>
      </c>
      <c r="FS220">
        <v>0</v>
      </c>
      <c r="FX220">
        <v>0</v>
      </c>
      <c r="FY220">
        <v>0</v>
      </c>
      <c r="GA220" t="s">
        <v>3</v>
      </c>
      <c r="GD220">
        <v>1</v>
      </c>
      <c r="GF220">
        <v>-636929328</v>
      </c>
      <c r="GG220">
        <v>2</v>
      </c>
      <c r="GH220">
        <v>3</v>
      </c>
      <c r="GI220">
        <v>-2</v>
      </c>
      <c r="GJ220">
        <v>0</v>
      </c>
      <c r="GK220">
        <v>0</v>
      </c>
      <c r="GL220">
        <f>ROUND(IF(AND(BH220=3,BI220=3,FS220&lt;&gt;0),P220,0),2)</f>
        <v>0</v>
      </c>
      <c r="GM220">
        <f>ROUND(O220+X220+Y220,2)+GX220</f>
        <v>22790.76</v>
      </c>
      <c r="GN220">
        <f>IF(OR(BI220=0,BI220=1),GM220-GX220,0)</f>
        <v>0</v>
      </c>
      <c r="GO220">
        <f>IF(BI220=2,GM220-GX220,0)</f>
        <v>0</v>
      </c>
      <c r="GP220">
        <f>IF(BI220=4,GM220-GX220,0)</f>
        <v>0</v>
      </c>
      <c r="GR220">
        <v>1</v>
      </c>
      <c r="GS220">
        <v>1</v>
      </c>
      <c r="GT220">
        <v>0</v>
      </c>
      <c r="GU220" t="s">
        <v>3</v>
      </c>
      <c r="GV220">
        <f>ROUND((GT220),6)</f>
        <v>0</v>
      </c>
      <c r="GW220">
        <v>1</v>
      </c>
      <c r="GX220">
        <f>ROUND(HC220*I220,2)</f>
        <v>0</v>
      </c>
      <c r="HA220">
        <v>0</v>
      </c>
      <c r="HB220">
        <v>0</v>
      </c>
      <c r="HC220">
        <f>GV220*GW220</f>
        <v>0</v>
      </c>
      <c r="HE220" t="s">
        <v>3</v>
      </c>
      <c r="HF220" t="s">
        <v>3</v>
      </c>
      <c r="HH220">
        <f>ROUND(ROUND(AL220,2)*I220,2)</f>
        <v>22790.76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HS220">
        <v>0</v>
      </c>
      <c r="IK220">
        <v>0</v>
      </c>
    </row>
    <row r="222" spans="1:245" x14ac:dyDescent="0.2">
      <c r="A222" s="2">
        <v>51</v>
      </c>
      <c r="B222" s="2">
        <f>B212</f>
        <v>1</v>
      </c>
      <c r="C222" s="2">
        <f>A212</f>
        <v>4</v>
      </c>
      <c r="D222" s="2">
        <f>ROW(A212)</f>
        <v>212</v>
      </c>
      <c r="E222" s="2"/>
      <c r="F222" s="2" t="str">
        <f>IF(F212&lt;&gt;"",F212,"")</f>
        <v>Новый раздел</v>
      </c>
      <c r="G222" s="2" t="str">
        <f>IF(G212&lt;&gt;"",G212,"")</f>
        <v>Оборудование</v>
      </c>
      <c r="H222" s="2">
        <v>0</v>
      </c>
      <c r="I222" s="2"/>
      <c r="J222" s="2"/>
      <c r="K222" s="2"/>
      <c r="L222" s="2"/>
      <c r="M222" s="2"/>
      <c r="N222" s="2"/>
      <c r="O222" s="2">
        <f t="shared" ref="O222:T222" si="131">ROUND(AB222,2)</f>
        <v>1179295.8500000001</v>
      </c>
      <c r="P222" s="2">
        <f t="shared" si="131"/>
        <v>1179295.8500000001</v>
      </c>
      <c r="Q222" s="2">
        <f t="shared" si="131"/>
        <v>0</v>
      </c>
      <c r="R222" s="2">
        <f t="shared" si="131"/>
        <v>0</v>
      </c>
      <c r="S222" s="2">
        <f t="shared" si="131"/>
        <v>0</v>
      </c>
      <c r="T222" s="2">
        <f t="shared" si="131"/>
        <v>0</v>
      </c>
      <c r="U222" s="2">
        <f>AH222</f>
        <v>0</v>
      </c>
      <c r="V222" s="2">
        <f>AI222</f>
        <v>0</v>
      </c>
      <c r="W222" s="2">
        <f>ROUND(AJ222,2)</f>
        <v>0</v>
      </c>
      <c r="X222" s="2">
        <f>ROUND(AK222,2)</f>
        <v>0</v>
      </c>
      <c r="Y222" s="2">
        <f>ROUND(AL222,2)</f>
        <v>0</v>
      </c>
      <c r="Z222" s="2"/>
      <c r="AA222" s="2"/>
      <c r="AB222" s="2">
        <f>ROUND(SUMIF(AA216:AA220,"=84444888",O216:O220),2)</f>
        <v>1179295.8500000001</v>
      </c>
      <c r="AC222" s="2">
        <f>ROUND(SUMIF(AA216:AA220,"=84444888",P216:P220),2)</f>
        <v>1179295.8500000001</v>
      </c>
      <c r="AD222" s="2">
        <f>ROUND(SUMIF(AA216:AA220,"=84444888",Q216:Q220),2)</f>
        <v>0</v>
      </c>
      <c r="AE222" s="2">
        <f>ROUND(SUMIF(AA216:AA220,"=84444888",R216:R220),2)</f>
        <v>0</v>
      </c>
      <c r="AF222" s="2">
        <f>ROUND(SUMIF(AA216:AA220,"=84444888",S216:S220),2)</f>
        <v>0</v>
      </c>
      <c r="AG222" s="2">
        <f>ROUND(SUMIF(AA216:AA220,"=84444888",T216:T220),2)</f>
        <v>0</v>
      </c>
      <c r="AH222" s="2">
        <f>SUMIF(AA216:AA220,"=84444888",U216:U220)</f>
        <v>0</v>
      </c>
      <c r="AI222" s="2">
        <f>SUMIF(AA216:AA220,"=84444888",V216:V220)</f>
        <v>0</v>
      </c>
      <c r="AJ222" s="2">
        <f>ROUND(SUMIF(AA216:AA220,"=84444888",W216:W220),2)</f>
        <v>0</v>
      </c>
      <c r="AK222" s="2">
        <f>ROUND(SUMIF(AA216:AA220,"=84444888",X216:X220),2)</f>
        <v>0</v>
      </c>
      <c r="AL222" s="2">
        <f>ROUND(SUMIF(AA216:AA220,"=84444888",Y216:Y220),2)</f>
        <v>0</v>
      </c>
      <c r="AM222" s="2"/>
      <c r="AN222" s="2"/>
      <c r="AO222" s="2">
        <f t="shared" ref="AO222:BD222" si="132">ROUND(BX222,2)</f>
        <v>0</v>
      </c>
      <c r="AP222" s="2">
        <f t="shared" si="132"/>
        <v>1179295.8500000001</v>
      </c>
      <c r="AQ222" s="2">
        <f t="shared" si="132"/>
        <v>0</v>
      </c>
      <c r="AR222" s="2">
        <f t="shared" si="132"/>
        <v>1179295.8500000001</v>
      </c>
      <c r="AS222" s="2">
        <f t="shared" si="132"/>
        <v>0</v>
      </c>
      <c r="AT222" s="2">
        <f t="shared" si="132"/>
        <v>0</v>
      </c>
      <c r="AU222" s="2">
        <f t="shared" si="132"/>
        <v>0</v>
      </c>
      <c r="AV222" s="2">
        <f t="shared" si="132"/>
        <v>1179295.8500000001</v>
      </c>
      <c r="AW222" s="2">
        <f t="shared" si="132"/>
        <v>0</v>
      </c>
      <c r="AX222" s="2">
        <f t="shared" si="132"/>
        <v>0</v>
      </c>
      <c r="AY222" s="2">
        <f t="shared" si="132"/>
        <v>0</v>
      </c>
      <c r="AZ222" s="2">
        <f t="shared" si="132"/>
        <v>1179295.8500000001</v>
      </c>
      <c r="BA222" s="2">
        <f t="shared" si="132"/>
        <v>0</v>
      </c>
      <c r="BB222" s="2">
        <f t="shared" si="132"/>
        <v>0</v>
      </c>
      <c r="BC222" s="2">
        <f t="shared" si="132"/>
        <v>0</v>
      </c>
      <c r="BD222" s="2">
        <f t="shared" si="132"/>
        <v>0</v>
      </c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>
        <f>ROUND(SUMIF(AA216:AA220,"=84444888",FQ216:FQ220),2)</f>
        <v>0</v>
      </c>
      <c r="BY222" s="2">
        <f>ROUND(SUMIF(AA216:AA220,"=84444888",FR216:FR220),2)</f>
        <v>1179295.8500000001</v>
      </c>
      <c r="BZ222" s="2">
        <f>ROUND(SUMIF(AA216:AA220,"=84444888",GL216:GL220),2)</f>
        <v>0</v>
      </c>
      <c r="CA222" s="2">
        <f>ROUND(SUMIF(AA216:AA220,"=84444888",GM216:GM220),2)</f>
        <v>1179295.8500000001</v>
      </c>
      <c r="CB222" s="2">
        <f>ROUND(SUMIF(AA216:AA220,"=84444888",GN216:GN220),2)</f>
        <v>0</v>
      </c>
      <c r="CC222" s="2">
        <f>ROUND(SUMIF(AA216:AA220,"=84444888",GO216:GO220),2)</f>
        <v>0</v>
      </c>
      <c r="CD222" s="2">
        <f>ROUND(SUMIF(AA216:AA220,"=84444888",GP216:GP220),2)</f>
        <v>0</v>
      </c>
      <c r="CE222" s="2">
        <f>AC222-BX222</f>
        <v>1179295.8500000001</v>
      </c>
      <c r="CF222" s="2">
        <f>AC222-BY222</f>
        <v>0</v>
      </c>
      <c r="CG222" s="2">
        <f>BX222-BZ222</f>
        <v>0</v>
      </c>
      <c r="CH222" s="2">
        <f>AC222-BX222-BY222+BZ222</f>
        <v>0</v>
      </c>
      <c r="CI222" s="2">
        <f>BY222-BZ222</f>
        <v>1179295.8500000001</v>
      </c>
      <c r="CJ222" s="2">
        <f>ROUND(SUMIF(AA216:AA220,"=84444888",GX216:GX220),2)</f>
        <v>0</v>
      </c>
      <c r="CK222" s="2">
        <f>ROUND(SUMIF(AA216:AA220,"=84444888",GY216:GY220),2)</f>
        <v>0</v>
      </c>
      <c r="CL222" s="2">
        <f>ROUND(SUMIF(AA216:AA220,"=84444888",GZ216:GZ220),2)</f>
        <v>0</v>
      </c>
      <c r="CM222" s="2">
        <f>ROUND(SUMIF(AA216:AA220,"=84444888",HD216:HD220),2)</f>
        <v>0</v>
      </c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/>
      <c r="DZ222" s="3"/>
      <c r="EA222" s="3"/>
      <c r="EB222" s="3"/>
      <c r="EC222" s="3"/>
      <c r="ED222" s="3"/>
      <c r="EE222" s="3"/>
      <c r="EF222" s="3"/>
      <c r="EG222" s="3"/>
      <c r="EH222" s="3"/>
      <c r="EI222" s="3"/>
      <c r="EJ222" s="3"/>
      <c r="EK222" s="3"/>
      <c r="EL222" s="3"/>
      <c r="EM222" s="3"/>
      <c r="EN222" s="3"/>
      <c r="EO222" s="3"/>
      <c r="EP222" s="3"/>
      <c r="EQ222" s="3"/>
      <c r="ER222" s="3"/>
      <c r="ES222" s="3"/>
      <c r="ET222" s="3"/>
      <c r="EU222" s="3"/>
      <c r="EV222" s="3"/>
      <c r="EW222" s="3"/>
      <c r="EX222" s="3"/>
      <c r="EY222" s="3"/>
      <c r="EZ222" s="3"/>
      <c r="FA222" s="3"/>
      <c r="FB222" s="3"/>
      <c r="FC222" s="3"/>
      <c r="FD222" s="3"/>
      <c r="FE222" s="3"/>
      <c r="FF222" s="3"/>
      <c r="FG222" s="3"/>
      <c r="FH222" s="3"/>
      <c r="FI222" s="3"/>
      <c r="FJ222" s="3"/>
      <c r="FK222" s="3"/>
      <c r="FL222" s="3"/>
      <c r="FM222" s="3"/>
      <c r="FN222" s="3"/>
      <c r="FO222" s="3"/>
      <c r="FP222" s="3"/>
      <c r="FQ222" s="3"/>
      <c r="FR222" s="3"/>
      <c r="FS222" s="3"/>
      <c r="FT222" s="3"/>
      <c r="FU222" s="3"/>
      <c r="FV222" s="3"/>
      <c r="FW222" s="3"/>
      <c r="FX222" s="3"/>
      <c r="FY222" s="3"/>
      <c r="FZ222" s="3"/>
      <c r="GA222" s="3"/>
      <c r="GB222" s="3"/>
      <c r="GC222" s="3"/>
      <c r="GD222" s="3"/>
      <c r="GE222" s="3"/>
      <c r="GF222" s="3"/>
      <c r="GG222" s="3"/>
      <c r="GH222" s="3"/>
      <c r="GI222" s="3"/>
      <c r="GJ222" s="3"/>
      <c r="GK222" s="3"/>
      <c r="GL222" s="3"/>
      <c r="GM222" s="3"/>
      <c r="GN222" s="3"/>
      <c r="GO222" s="3"/>
      <c r="GP222" s="3"/>
      <c r="GQ222" s="3"/>
      <c r="GR222" s="3"/>
      <c r="GS222" s="3"/>
      <c r="GT222" s="3"/>
      <c r="GU222" s="3"/>
      <c r="GV222" s="3"/>
      <c r="GW222" s="3"/>
      <c r="GX222" s="3">
        <v>0</v>
      </c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201</v>
      </c>
      <c r="F224" s="4">
        <f>ROUND(Source!O222,O224)</f>
        <v>1179295.8500000001</v>
      </c>
      <c r="G224" s="4" t="s">
        <v>105</v>
      </c>
      <c r="H224" s="4" t="s">
        <v>106</v>
      </c>
      <c r="I224" s="4"/>
      <c r="J224" s="4"/>
      <c r="K224" s="4">
        <v>201</v>
      </c>
      <c r="L224" s="4">
        <v>1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202</v>
      </c>
      <c r="F225" s="4">
        <f>ROUND(Source!P222,O225)</f>
        <v>1179295.8500000001</v>
      </c>
      <c r="G225" s="4" t="s">
        <v>107</v>
      </c>
      <c r="H225" s="4" t="s">
        <v>108</v>
      </c>
      <c r="I225" s="4"/>
      <c r="J225" s="4"/>
      <c r="K225" s="4">
        <v>202</v>
      </c>
      <c r="L225" s="4">
        <v>2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1179295.8500000001</v>
      </c>
      <c r="X225" s="4">
        <v>1</v>
      </c>
      <c r="Y225" s="4">
        <v>1179295.8500000001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222</v>
      </c>
      <c r="F226" s="4">
        <f>ROUND(Source!AO222,O226)</f>
        <v>0</v>
      </c>
      <c r="G226" s="4" t="s">
        <v>109</v>
      </c>
      <c r="H226" s="4" t="s">
        <v>110</v>
      </c>
      <c r="I226" s="4"/>
      <c r="J226" s="4"/>
      <c r="K226" s="4">
        <v>222</v>
      </c>
      <c r="L226" s="4">
        <v>3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225</v>
      </c>
      <c r="F227" s="4">
        <f>ROUND(Source!AV222,O227)</f>
        <v>1179295.8500000001</v>
      </c>
      <c r="G227" s="4" t="s">
        <v>111</v>
      </c>
      <c r="H227" s="4" t="s">
        <v>112</v>
      </c>
      <c r="I227" s="4"/>
      <c r="J227" s="4"/>
      <c r="K227" s="4">
        <v>225</v>
      </c>
      <c r="L227" s="4">
        <v>4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1179295.8500000001</v>
      </c>
      <c r="X227" s="4">
        <v>1</v>
      </c>
      <c r="Y227" s="4">
        <v>1179295.8500000001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226</v>
      </c>
      <c r="F228" s="4">
        <f>ROUND(Source!AW222,O228)</f>
        <v>0</v>
      </c>
      <c r="G228" s="4" t="s">
        <v>113</v>
      </c>
      <c r="H228" s="4" t="s">
        <v>114</v>
      </c>
      <c r="I228" s="4"/>
      <c r="J228" s="4"/>
      <c r="K228" s="4">
        <v>226</v>
      </c>
      <c r="L228" s="4">
        <v>5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227</v>
      </c>
      <c r="F229" s="4">
        <f>ROUND(Source!AX222,O229)</f>
        <v>0</v>
      </c>
      <c r="G229" s="4" t="s">
        <v>115</v>
      </c>
      <c r="H229" s="4" t="s">
        <v>116</v>
      </c>
      <c r="I229" s="4"/>
      <c r="J229" s="4"/>
      <c r="K229" s="4">
        <v>227</v>
      </c>
      <c r="L229" s="4">
        <v>6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228</v>
      </c>
      <c r="F230" s="4">
        <f>ROUND(Source!AY222,O230)</f>
        <v>0</v>
      </c>
      <c r="G230" s="4" t="s">
        <v>117</v>
      </c>
      <c r="H230" s="4" t="s">
        <v>118</v>
      </c>
      <c r="I230" s="4"/>
      <c r="J230" s="4"/>
      <c r="K230" s="4">
        <v>228</v>
      </c>
      <c r="L230" s="4">
        <v>7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0</v>
      </c>
      <c r="X230" s="4">
        <v>1</v>
      </c>
      <c r="Y230" s="4">
        <v>0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216</v>
      </c>
      <c r="F231" s="4">
        <f>ROUND(Source!AP222,O231)</f>
        <v>1179295.8500000001</v>
      </c>
      <c r="G231" s="4" t="s">
        <v>119</v>
      </c>
      <c r="H231" s="4" t="s">
        <v>120</v>
      </c>
      <c r="I231" s="4"/>
      <c r="J231" s="4"/>
      <c r="K231" s="4">
        <v>216</v>
      </c>
      <c r="L231" s="4">
        <v>8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1179295.8500000001</v>
      </c>
      <c r="X231" s="4">
        <v>1</v>
      </c>
      <c r="Y231" s="4">
        <v>1179295.8500000001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223</v>
      </c>
      <c r="F232" s="4">
        <f>ROUND(Source!AQ222,O232)</f>
        <v>0</v>
      </c>
      <c r="G232" s="4" t="s">
        <v>121</v>
      </c>
      <c r="H232" s="4" t="s">
        <v>122</v>
      </c>
      <c r="I232" s="4"/>
      <c r="J232" s="4"/>
      <c r="K232" s="4">
        <v>223</v>
      </c>
      <c r="L232" s="4">
        <v>9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229</v>
      </c>
      <c r="F233" s="4">
        <f>ROUND(Source!AZ222,O233)</f>
        <v>1179295.8500000001</v>
      </c>
      <c r="G233" s="4" t="s">
        <v>123</v>
      </c>
      <c r="H233" s="4" t="s">
        <v>124</v>
      </c>
      <c r="I233" s="4"/>
      <c r="J233" s="4"/>
      <c r="K233" s="4">
        <v>229</v>
      </c>
      <c r="L233" s="4">
        <v>10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1179295.8500000001</v>
      </c>
      <c r="X233" s="4">
        <v>1</v>
      </c>
      <c r="Y233" s="4">
        <v>1179295.8500000001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203</v>
      </c>
      <c r="F234" s="4">
        <f>ROUND(Source!Q222,O234)</f>
        <v>0</v>
      </c>
      <c r="G234" s="4" t="s">
        <v>125</v>
      </c>
      <c r="H234" s="4" t="s">
        <v>126</v>
      </c>
      <c r="I234" s="4"/>
      <c r="J234" s="4"/>
      <c r="K234" s="4">
        <v>203</v>
      </c>
      <c r="L234" s="4">
        <v>11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231</v>
      </c>
      <c r="F235" s="4">
        <f>ROUND(Source!BB222,O235)</f>
        <v>0</v>
      </c>
      <c r="G235" s="4" t="s">
        <v>127</v>
      </c>
      <c r="H235" s="4" t="s">
        <v>128</v>
      </c>
      <c r="I235" s="4"/>
      <c r="J235" s="4"/>
      <c r="K235" s="4">
        <v>231</v>
      </c>
      <c r="L235" s="4">
        <v>12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204</v>
      </c>
      <c r="F236" s="4">
        <f>ROUND(Source!R222,O236)</f>
        <v>0</v>
      </c>
      <c r="G236" s="4" t="s">
        <v>129</v>
      </c>
      <c r="H236" s="4" t="s">
        <v>130</v>
      </c>
      <c r="I236" s="4"/>
      <c r="J236" s="4"/>
      <c r="K236" s="4">
        <v>204</v>
      </c>
      <c r="L236" s="4">
        <v>13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205</v>
      </c>
      <c r="F237" s="4">
        <f>ROUND(Source!S222,O237)</f>
        <v>0</v>
      </c>
      <c r="G237" s="4" t="s">
        <v>131</v>
      </c>
      <c r="H237" s="4" t="s">
        <v>132</v>
      </c>
      <c r="I237" s="4"/>
      <c r="J237" s="4"/>
      <c r="K237" s="4">
        <v>205</v>
      </c>
      <c r="L237" s="4">
        <v>14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232</v>
      </c>
      <c r="F238" s="4">
        <f>ROUND(Source!BC222,O238)</f>
        <v>0</v>
      </c>
      <c r="G238" s="4" t="s">
        <v>133</v>
      </c>
      <c r="H238" s="4" t="s">
        <v>134</v>
      </c>
      <c r="I238" s="4"/>
      <c r="J238" s="4"/>
      <c r="K238" s="4">
        <v>232</v>
      </c>
      <c r="L238" s="4">
        <v>15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214</v>
      </c>
      <c r="F239" s="4">
        <f>ROUND(Source!AS222,O239)</f>
        <v>0</v>
      </c>
      <c r="G239" s="4" t="s">
        <v>135</v>
      </c>
      <c r="H239" s="4" t="s">
        <v>136</v>
      </c>
      <c r="I239" s="4"/>
      <c r="J239" s="4"/>
      <c r="K239" s="4">
        <v>214</v>
      </c>
      <c r="L239" s="4">
        <v>16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215</v>
      </c>
      <c r="F240" s="4">
        <f>ROUND(Source!AT222,O240)</f>
        <v>0</v>
      </c>
      <c r="G240" s="4" t="s">
        <v>137</v>
      </c>
      <c r="H240" s="4" t="s">
        <v>138</v>
      </c>
      <c r="I240" s="4"/>
      <c r="J240" s="4"/>
      <c r="K240" s="4">
        <v>215</v>
      </c>
      <c r="L240" s="4">
        <v>17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217</v>
      </c>
      <c r="F241" s="4">
        <f>ROUND(Source!AU222,O241)</f>
        <v>0</v>
      </c>
      <c r="G241" s="4" t="s">
        <v>139</v>
      </c>
      <c r="H241" s="4" t="s">
        <v>140</v>
      </c>
      <c r="I241" s="4"/>
      <c r="J241" s="4"/>
      <c r="K241" s="4">
        <v>217</v>
      </c>
      <c r="L241" s="4">
        <v>18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230</v>
      </c>
      <c r="F242" s="4">
        <f>ROUND(Source!BA222,O242)</f>
        <v>0</v>
      </c>
      <c r="G242" s="4" t="s">
        <v>141</v>
      </c>
      <c r="H242" s="4" t="s">
        <v>142</v>
      </c>
      <c r="I242" s="4"/>
      <c r="J242" s="4"/>
      <c r="K242" s="4">
        <v>230</v>
      </c>
      <c r="L242" s="4">
        <v>19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206</v>
      </c>
      <c r="F243" s="4">
        <f>ROUND(Source!T222,O243)</f>
        <v>0</v>
      </c>
      <c r="G243" s="4" t="s">
        <v>143</v>
      </c>
      <c r="H243" s="4" t="s">
        <v>144</v>
      </c>
      <c r="I243" s="4"/>
      <c r="J243" s="4"/>
      <c r="K243" s="4">
        <v>206</v>
      </c>
      <c r="L243" s="4">
        <v>20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207</v>
      </c>
      <c r="F244" s="4">
        <f>ROUND(Source!U222,O244)</f>
        <v>0</v>
      </c>
      <c r="G244" s="4" t="s">
        <v>145</v>
      </c>
      <c r="H244" s="4" t="s">
        <v>146</v>
      </c>
      <c r="I244" s="4"/>
      <c r="J244" s="4"/>
      <c r="K244" s="4">
        <v>207</v>
      </c>
      <c r="L244" s="4">
        <v>21</v>
      </c>
      <c r="M244" s="4">
        <v>3</v>
      </c>
      <c r="N244" s="4" t="s">
        <v>3</v>
      </c>
      <c r="O244" s="4">
        <v>7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45" x14ac:dyDescent="0.2">
      <c r="A245" s="4">
        <v>50</v>
      </c>
      <c r="B245" s="4">
        <v>0</v>
      </c>
      <c r="C245" s="4">
        <v>0</v>
      </c>
      <c r="D245" s="4">
        <v>1</v>
      </c>
      <c r="E245" s="4">
        <v>208</v>
      </c>
      <c r="F245" s="4">
        <f>ROUND(Source!V222,O245)</f>
        <v>0</v>
      </c>
      <c r="G245" s="4" t="s">
        <v>147</v>
      </c>
      <c r="H245" s="4" t="s">
        <v>148</v>
      </c>
      <c r="I245" s="4"/>
      <c r="J245" s="4"/>
      <c r="K245" s="4">
        <v>208</v>
      </c>
      <c r="L245" s="4">
        <v>22</v>
      </c>
      <c r="M245" s="4">
        <v>3</v>
      </c>
      <c r="N245" s="4" t="s">
        <v>3</v>
      </c>
      <c r="O245" s="4">
        <v>7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45" x14ac:dyDescent="0.2">
      <c r="A246" s="4">
        <v>50</v>
      </c>
      <c r="B246" s="4">
        <v>0</v>
      </c>
      <c r="C246" s="4">
        <v>0</v>
      </c>
      <c r="D246" s="4">
        <v>1</v>
      </c>
      <c r="E246" s="4">
        <v>209</v>
      </c>
      <c r="F246" s="4">
        <f>ROUND(Source!W222,O246)</f>
        <v>0</v>
      </c>
      <c r="G246" s="4" t="s">
        <v>149</v>
      </c>
      <c r="H246" s="4" t="s">
        <v>150</v>
      </c>
      <c r="I246" s="4"/>
      <c r="J246" s="4"/>
      <c r="K246" s="4">
        <v>209</v>
      </c>
      <c r="L246" s="4">
        <v>23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45" x14ac:dyDescent="0.2">
      <c r="A247" s="4">
        <v>50</v>
      </c>
      <c r="B247" s="4">
        <v>0</v>
      </c>
      <c r="C247" s="4">
        <v>0</v>
      </c>
      <c r="D247" s="4">
        <v>1</v>
      </c>
      <c r="E247" s="4">
        <v>233</v>
      </c>
      <c r="F247" s="4">
        <f>ROUND(Source!BD222,O247)</f>
        <v>0</v>
      </c>
      <c r="G247" s="4" t="s">
        <v>151</v>
      </c>
      <c r="H247" s="4" t="s">
        <v>152</v>
      </c>
      <c r="I247" s="4"/>
      <c r="J247" s="4"/>
      <c r="K247" s="4">
        <v>233</v>
      </c>
      <c r="L247" s="4">
        <v>24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45" x14ac:dyDescent="0.2">
      <c r="A248" s="4">
        <v>50</v>
      </c>
      <c r="B248" s="4">
        <v>0</v>
      </c>
      <c r="C248" s="4">
        <v>0</v>
      </c>
      <c r="D248" s="4">
        <v>1</v>
      </c>
      <c r="E248" s="4">
        <v>210</v>
      </c>
      <c r="F248" s="4">
        <f>ROUND(Source!X222,O248)</f>
        <v>0</v>
      </c>
      <c r="G248" s="4" t="s">
        <v>153</v>
      </c>
      <c r="H248" s="4" t="s">
        <v>154</v>
      </c>
      <c r="I248" s="4"/>
      <c r="J248" s="4"/>
      <c r="K248" s="4">
        <v>210</v>
      </c>
      <c r="L248" s="4">
        <v>25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45" x14ac:dyDescent="0.2">
      <c r="A249" s="4">
        <v>50</v>
      </c>
      <c r="B249" s="4">
        <v>0</v>
      </c>
      <c r="C249" s="4">
        <v>0</v>
      </c>
      <c r="D249" s="4">
        <v>1</v>
      </c>
      <c r="E249" s="4">
        <v>211</v>
      </c>
      <c r="F249" s="4">
        <f>ROUND(Source!Y222,O249)</f>
        <v>0</v>
      </c>
      <c r="G249" s="4" t="s">
        <v>155</v>
      </c>
      <c r="H249" s="4" t="s">
        <v>156</v>
      </c>
      <c r="I249" s="4"/>
      <c r="J249" s="4"/>
      <c r="K249" s="4">
        <v>211</v>
      </c>
      <c r="L249" s="4">
        <v>26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45" x14ac:dyDescent="0.2">
      <c r="A250" s="4">
        <v>50</v>
      </c>
      <c r="B250" s="4">
        <v>0</v>
      </c>
      <c r="C250" s="4">
        <v>0</v>
      </c>
      <c r="D250" s="4">
        <v>1</v>
      </c>
      <c r="E250" s="4">
        <v>224</v>
      </c>
      <c r="F250" s="4">
        <f>ROUND(Source!AR222,O250)</f>
        <v>1179295.8500000001</v>
      </c>
      <c r="G250" s="4" t="s">
        <v>157</v>
      </c>
      <c r="H250" s="4" t="s">
        <v>158</v>
      </c>
      <c r="I250" s="4"/>
      <c r="J250" s="4"/>
      <c r="K250" s="4">
        <v>224</v>
      </c>
      <c r="L250" s="4">
        <v>27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1179295.8500000001</v>
      </c>
      <c r="X250" s="4">
        <v>1</v>
      </c>
      <c r="Y250" s="4">
        <v>1179295.8500000001</v>
      </c>
      <c r="Z250" s="4"/>
      <c r="AA250" s="4"/>
      <c r="AB250" s="4"/>
    </row>
    <row r="252" spans="1:245" x14ac:dyDescent="0.2">
      <c r="A252" s="1">
        <v>4</v>
      </c>
      <c r="B252" s="1">
        <v>1</v>
      </c>
      <c r="C252" s="1"/>
      <c r="D252" s="1">
        <f>ROW(A303)</f>
        <v>303</v>
      </c>
      <c r="E252" s="1"/>
      <c r="F252" s="1" t="s">
        <v>22</v>
      </c>
      <c r="G252" s="1" t="s">
        <v>389</v>
      </c>
      <c r="H252" s="1" t="s">
        <v>3</v>
      </c>
      <c r="I252" s="1">
        <v>0</v>
      </c>
      <c r="J252" s="1"/>
      <c r="K252" s="1">
        <v>0</v>
      </c>
      <c r="L252" s="1"/>
      <c r="M252" s="1" t="s">
        <v>3</v>
      </c>
      <c r="N252" s="1"/>
      <c r="O252" s="1"/>
      <c r="P252" s="1"/>
      <c r="Q252" s="1"/>
      <c r="R252" s="1"/>
      <c r="S252" s="1">
        <v>0</v>
      </c>
      <c r="T252" s="1"/>
      <c r="U252" s="1" t="s">
        <v>3</v>
      </c>
      <c r="V252" s="1">
        <v>0</v>
      </c>
      <c r="W252" s="1"/>
      <c r="X252" s="1"/>
      <c r="Y252" s="1"/>
      <c r="Z252" s="1"/>
      <c r="AA252" s="1"/>
      <c r="AB252" s="1" t="s">
        <v>3</v>
      </c>
      <c r="AC252" s="1" t="s">
        <v>3</v>
      </c>
      <c r="AD252" s="1" t="s">
        <v>3</v>
      </c>
      <c r="AE252" s="1" t="s">
        <v>3</v>
      </c>
      <c r="AF252" s="1" t="s">
        <v>3</v>
      </c>
      <c r="AG252" s="1" t="s">
        <v>3</v>
      </c>
      <c r="AH252" s="1"/>
      <c r="AI252" s="1"/>
      <c r="AJ252" s="1"/>
      <c r="AK252" s="1"/>
      <c r="AL252" s="1"/>
      <c r="AM252" s="1"/>
      <c r="AN252" s="1"/>
      <c r="AO252" s="1"/>
      <c r="AP252" s="1" t="s">
        <v>3</v>
      </c>
      <c r="AQ252" s="1" t="s">
        <v>3</v>
      </c>
      <c r="AR252" s="1" t="s">
        <v>3</v>
      </c>
      <c r="AS252" s="1"/>
      <c r="AT252" s="1"/>
      <c r="AU252" s="1"/>
      <c r="AV252" s="1"/>
      <c r="AW252" s="1"/>
      <c r="AX252" s="1"/>
      <c r="AY252" s="1"/>
      <c r="AZ252" s="1" t="s">
        <v>3</v>
      </c>
      <c r="BA252" s="1"/>
      <c r="BB252" s="1" t="s">
        <v>3</v>
      </c>
      <c r="BC252" s="1" t="s">
        <v>3</v>
      </c>
      <c r="BD252" s="1" t="s">
        <v>3</v>
      </c>
      <c r="BE252" s="1" t="s">
        <v>3</v>
      </c>
      <c r="BF252" s="1" t="s">
        <v>3</v>
      </c>
      <c r="BG252" s="1" t="s">
        <v>3</v>
      </c>
      <c r="BH252" s="1" t="s">
        <v>3</v>
      </c>
      <c r="BI252" s="1" t="s">
        <v>3</v>
      </c>
      <c r="BJ252" s="1" t="s">
        <v>3</v>
      </c>
      <c r="BK252" s="1" t="s">
        <v>3</v>
      </c>
      <c r="BL252" s="1" t="s">
        <v>3</v>
      </c>
      <c r="BM252" s="1" t="s">
        <v>3</v>
      </c>
      <c r="BN252" s="1" t="s">
        <v>3</v>
      </c>
      <c r="BO252" s="1" t="s">
        <v>3</v>
      </c>
      <c r="BP252" s="1" t="s">
        <v>3</v>
      </c>
      <c r="BQ252" s="1"/>
      <c r="BR252" s="1"/>
      <c r="BS252" s="1"/>
      <c r="BT252" s="1"/>
      <c r="BU252" s="1"/>
      <c r="BV252" s="1"/>
      <c r="BW252" s="1"/>
      <c r="BX252" s="1">
        <v>0</v>
      </c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>
        <v>0</v>
      </c>
    </row>
    <row r="254" spans="1:245" x14ac:dyDescent="0.2">
      <c r="A254" s="2">
        <v>52</v>
      </c>
      <c r="B254" s="2">
        <f t="shared" ref="B254:G254" si="133">B303</f>
        <v>1</v>
      </c>
      <c r="C254" s="2">
        <f t="shared" si="133"/>
        <v>4</v>
      </c>
      <c r="D254" s="2">
        <f t="shared" si="133"/>
        <v>252</v>
      </c>
      <c r="E254" s="2">
        <f t="shared" si="133"/>
        <v>0</v>
      </c>
      <c r="F254" s="2" t="str">
        <f t="shared" si="133"/>
        <v>Новый раздел</v>
      </c>
      <c r="G254" s="2" t="str">
        <f t="shared" si="133"/>
        <v>Материалы</v>
      </c>
      <c r="H254" s="2"/>
      <c r="I254" s="2"/>
      <c r="J254" s="2"/>
      <c r="K254" s="2"/>
      <c r="L254" s="2"/>
      <c r="M254" s="2"/>
      <c r="N254" s="2"/>
      <c r="O254" s="2">
        <f t="shared" ref="O254:AT254" si="134">O303</f>
        <v>4035485.75</v>
      </c>
      <c r="P254" s="2">
        <f t="shared" si="134"/>
        <v>4035485.75</v>
      </c>
      <c r="Q254" s="2">
        <f t="shared" si="134"/>
        <v>0</v>
      </c>
      <c r="R254" s="2">
        <f t="shared" si="134"/>
        <v>0</v>
      </c>
      <c r="S254" s="2">
        <f t="shared" si="134"/>
        <v>0</v>
      </c>
      <c r="T254" s="2">
        <f t="shared" si="134"/>
        <v>0</v>
      </c>
      <c r="U254" s="2">
        <f t="shared" si="134"/>
        <v>0</v>
      </c>
      <c r="V254" s="2">
        <f t="shared" si="134"/>
        <v>0</v>
      </c>
      <c r="W254" s="2">
        <f t="shared" si="134"/>
        <v>0</v>
      </c>
      <c r="X254" s="2">
        <f t="shared" si="134"/>
        <v>0</v>
      </c>
      <c r="Y254" s="2">
        <f t="shared" si="134"/>
        <v>0</v>
      </c>
      <c r="Z254" s="2">
        <f t="shared" si="134"/>
        <v>0</v>
      </c>
      <c r="AA254" s="2">
        <f t="shared" si="134"/>
        <v>0</v>
      </c>
      <c r="AB254" s="2">
        <f t="shared" si="134"/>
        <v>4035485.75</v>
      </c>
      <c r="AC254" s="2">
        <f t="shared" si="134"/>
        <v>4035485.75</v>
      </c>
      <c r="AD254" s="2">
        <f t="shared" si="134"/>
        <v>0</v>
      </c>
      <c r="AE254" s="2">
        <f t="shared" si="134"/>
        <v>0</v>
      </c>
      <c r="AF254" s="2">
        <f t="shared" si="134"/>
        <v>0</v>
      </c>
      <c r="AG254" s="2">
        <f t="shared" si="134"/>
        <v>0</v>
      </c>
      <c r="AH254" s="2">
        <f t="shared" si="134"/>
        <v>0</v>
      </c>
      <c r="AI254" s="2">
        <f t="shared" si="134"/>
        <v>0</v>
      </c>
      <c r="AJ254" s="2">
        <f t="shared" si="134"/>
        <v>0</v>
      </c>
      <c r="AK254" s="2">
        <f t="shared" si="134"/>
        <v>0</v>
      </c>
      <c r="AL254" s="2">
        <f t="shared" si="134"/>
        <v>0</v>
      </c>
      <c r="AM254" s="2">
        <f t="shared" si="134"/>
        <v>0</v>
      </c>
      <c r="AN254" s="2">
        <f t="shared" si="134"/>
        <v>0</v>
      </c>
      <c r="AO254" s="2">
        <f t="shared" si="134"/>
        <v>0</v>
      </c>
      <c r="AP254" s="2">
        <f t="shared" si="134"/>
        <v>0</v>
      </c>
      <c r="AQ254" s="2">
        <f t="shared" si="134"/>
        <v>0</v>
      </c>
      <c r="AR254" s="2">
        <f t="shared" si="134"/>
        <v>4035485.75</v>
      </c>
      <c r="AS254" s="2">
        <f t="shared" si="134"/>
        <v>3978988.09</v>
      </c>
      <c r="AT254" s="2">
        <f t="shared" si="134"/>
        <v>56497.66</v>
      </c>
      <c r="AU254" s="2">
        <f t="shared" ref="AU254:BZ254" si="135">AU303</f>
        <v>0</v>
      </c>
      <c r="AV254" s="2">
        <f t="shared" si="135"/>
        <v>4035485.75</v>
      </c>
      <c r="AW254" s="2">
        <f t="shared" si="135"/>
        <v>4035485.75</v>
      </c>
      <c r="AX254" s="2">
        <f t="shared" si="135"/>
        <v>0</v>
      </c>
      <c r="AY254" s="2">
        <f t="shared" si="135"/>
        <v>4035485.75</v>
      </c>
      <c r="AZ254" s="2">
        <f t="shared" si="135"/>
        <v>0</v>
      </c>
      <c r="BA254" s="2">
        <f t="shared" si="135"/>
        <v>0</v>
      </c>
      <c r="BB254" s="2">
        <f t="shared" si="135"/>
        <v>0</v>
      </c>
      <c r="BC254" s="2">
        <f t="shared" si="135"/>
        <v>0</v>
      </c>
      <c r="BD254" s="2">
        <f t="shared" si="135"/>
        <v>0</v>
      </c>
      <c r="BE254" s="2">
        <f t="shared" si="135"/>
        <v>0</v>
      </c>
      <c r="BF254" s="2">
        <f t="shared" si="135"/>
        <v>0</v>
      </c>
      <c r="BG254" s="2">
        <f t="shared" si="135"/>
        <v>0</v>
      </c>
      <c r="BH254" s="2">
        <f t="shared" si="135"/>
        <v>0</v>
      </c>
      <c r="BI254" s="2">
        <f t="shared" si="135"/>
        <v>0</v>
      </c>
      <c r="BJ254" s="2">
        <f t="shared" si="135"/>
        <v>0</v>
      </c>
      <c r="BK254" s="2">
        <f t="shared" si="135"/>
        <v>0</v>
      </c>
      <c r="BL254" s="2">
        <f t="shared" si="135"/>
        <v>0</v>
      </c>
      <c r="BM254" s="2">
        <f t="shared" si="135"/>
        <v>0</v>
      </c>
      <c r="BN254" s="2">
        <f t="shared" si="135"/>
        <v>0</v>
      </c>
      <c r="BO254" s="2">
        <f t="shared" si="135"/>
        <v>0</v>
      </c>
      <c r="BP254" s="2">
        <f t="shared" si="135"/>
        <v>0</v>
      </c>
      <c r="BQ254" s="2">
        <f t="shared" si="135"/>
        <v>0</v>
      </c>
      <c r="BR254" s="2">
        <f t="shared" si="135"/>
        <v>0</v>
      </c>
      <c r="BS254" s="2">
        <f t="shared" si="135"/>
        <v>0</v>
      </c>
      <c r="BT254" s="2">
        <f t="shared" si="135"/>
        <v>0</v>
      </c>
      <c r="BU254" s="2">
        <f t="shared" si="135"/>
        <v>0</v>
      </c>
      <c r="BV254" s="2">
        <f t="shared" si="135"/>
        <v>0</v>
      </c>
      <c r="BW254" s="2">
        <f t="shared" si="135"/>
        <v>0</v>
      </c>
      <c r="BX254" s="2">
        <f t="shared" si="135"/>
        <v>0</v>
      </c>
      <c r="BY254" s="2">
        <f t="shared" si="135"/>
        <v>0</v>
      </c>
      <c r="BZ254" s="2">
        <f t="shared" si="135"/>
        <v>0</v>
      </c>
      <c r="CA254" s="2">
        <f t="shared" ref="CA254:DF254" si="136">CA303</f>
        <v>4035485.75</v>
      </c>
      <c r="CB254" s="2">
        <f t="shared" si="136"/>
        <v>3978988.09</v>
      </c>
      <c r="CC254" s="2">
        <f t="shared" si="136"/>
        <v>56497.66</v>
      </c>
      <c r="CD254" s="2">
        <f t="shared" si="136"/>
        <v>0</v>
      </c>
      <c r="CE254" s="2">
        <f t="shared" si="136"/>
        <v>4035485.75</v>
      </c>
      <c r="CF254" s="2">
        <f t="shared" si="136"/>
        <v>4035485.75</v>
      </c>
      <c r="CG254" s="2">
        <f t="shared" si="136"/>
        <v>0</v>
      </c>
      <c r="CH254" s="2">
        <f t="shared" si="136"/>
        <v>4035485.75</v>
      </c>
      <c r="CI254" s="2">
        <f t="shared" si="136"/>
        <v>0</v>
      </c>
      <c r="CJ254" s="2">
        <f t="shared" si="136"/>
        <v>0</v>
      </c>
      <c r="CK254" s="2">
        <f t="shared" si="136"/>
        <v>0</v>
      </c>
      <c r="CL254" s="2">
        <f t="shared" si="136"/>
        <v>0</v>
      </c>
      <c r="CM254" s="2">
        <f t="shared" si="136"/>
        <v>0</v>
      </c>
      <c r="CN254" s="2">
        <f t="shared" si="136"/>
        <v>0</v>
      </c>
      <c r="CO254" s="2">
        <f t="shared" si="136"/>
        <v>0</v>
      </c>
      <c r="CP254" s="2">
        <f t="shared" si="136"/>
        <v>0</v>
      </c>
      <c r="CQ254" s="2">
        <f t="shared" si="136"/>
        <v>0</v>
      </c>
      <c r="CR254" s="2">
        <f t="shared" si="136"/>
        <v>0</v>
      </c>
      <c r="CS254" s="2">
        <f t="shared" si="136"/>
        <v>0</v>
      </c>
      <c r="CT254" s="2">
        <f t="shared" si="136"/>
        <v>0</v>
      </c>
      <c r="CU254" s="2">
        <f t="shared" si="136"/>
        <v>0</v>
      </c>
      <c r="CV254" s="2">
        <f t="shared" si="136"/>
        <v>0</v>
      </c>
      <c r="CW254" s="2">
        <f t="shared" si="136"/>
        <v>0</v>
      </c>
      <c r="CX254" s="2">
        <f t="shared" si="136"/>
        <v>0</v>
      </c>
      <c r="CY254" s="2">
        <f t="shared" si="136"/>
        <v>0</v>
      </c>
      <c r="CZ254" s="2">
        <f t="shared" si="136"/>
        <v>0</v>
      </c>
      <c r="DA254" s="2">
        <f t="shared" si="136"/>
        <v>0</v>
      </c>
      <c r="DB254" s="2">
        <f t="shared" si="136"/>
        <v>0</v>
      </c>
      <c r="DC254" s="2">
        <f t="shared" si="136"/>
        <v>0</v>
      </c>
      <c r="DD254" s="2">
        <f t="shared" si="136"/>
        <v>0</v>
      </c>
      <c r="DE254" s="2">
        <f t="shared" si="136"/>
        <v>0</v>
      </c>
      <c r="DF254" s="2">
        <f t="shared" si="136"/>
        <v>0</v>
      </c>
      <c r="DG254" s="3">
        <f t="shared" ref="DG254:EL254" si="137">DG303</f>
        <v>0</v>
      </c>
      <c r="DH254" s="3">
        <f t="shared" si="137"/>
        <v>0</v>
      </c>
      <c r="DI254" s="3">
        <f t="shared" si="137"/>
        <v>0</v>
      </c>
      <c r="DJ254" s="3">
        <f t="shared" si="137"/>
        <v>0</v>
      </c>
      <c r="DK254" s="3">
        <f t="shared" si="137"/>
        <v>0</v>
      </c>
      <c r="DL254" s="3">
        <f t="shared" si="137"/>
        <v>0</v>
      </c>
      <c r="DM254" s="3">
        <f t="shared" si="137"/>
        <v>0</v>
      </c>
      <c r="DN254" s="3">
        <f t="shared" si="137"/>
        <v>0</v>
      </c>
      <c r="DO254" s="3">
        <f t="shared" si="137"/>
        <v>0</v>
      </c>
      <c r="DP254" s="3">
        <f t="shared" si="137"/>
        <v>0</v>
      </c>
      <c r="DQ254" s="3">
        <f t="shared" si="137"/>
        <v>0</v>
      </c>
      <c r="DR254" s="3">
        <f t="shared" si="137"/>
        <v>0</v>
      </c>
      <c r="DS254" s="3">
        <f t="shared" si="137"/>
        <v>0</v>
      </c>
      <c r="DT254" s="3">
        <f t="shared" si="137"/>
        <v>0</v>
      </c>
      <c r="DU254" s="3">
        <f t="shared" si="137"/>
        <v>0</v>
      </c>
      <c r="DV254" s="3">
        <f t="shared" si="137"/>
        <v>0</v>
      </c>
      <c r="DW254" s="3">
        <f t="shared" si="137"/>
        <v>0</v>
      </c>
      <c r="DX254" s="3">
        <f t="shared" si="137"/>
        <v>0</v>
      </c>
      <c r="DY254" s="3">
        <f t="shared" si="137"/>
        <v>0</v>
      </c>
      <c r="DZ254" s="3">
        <f t="shared" si="137"/>
        <v>0</v>
      </c>
      <c r="EA254" s="3">
        <f t="shared" si="137"/>
        <v>0</v>
      </c>
      <c r="EB254" s="3">
        <f t="shared" si="137"/>
        <v>0</v>
      </c>
      <c r="EC254" s="3">
        <f t="shared" si="137"/>
        <v>0</v>
      </c>
      <c r="ED254" s="3">
        <f t="shared" si="137"/>
        <v>0</v>
      </c>
      <c r="EE254" s="3">
        <f t="shared" si="137"/>
        <v>0</v>
      </c>
      <c r="EF254" s="3">
        <f t="shared" si="137"/>
        <v>0</v>
      </c>
      <c r="EG254" s="3">
        <f t="shared" si="137"/>
        <v>0</v>
      </c>
      <c r="EH254" s="3">
        <f t="shared" si="137"/>
        <v>0</v>
      </c>
      <c r="EI254" s="3">
        <f t="shared" si="137"/>
        <v>0</v>
      </c>
      <c r="EJ254" s="3">
        <f t="shared" si="137"/>
        <v>0</v>
      </c>
      <c r="EK254" s="3">
        <f t="shared" si="137"/>
        <v>0</v>
      </c>
      <c r="EL254" s="3">
        <f t="shared" si="137"/>
        <v>0</v>
      </c>
      <c r="EM254" s="3">
        <f t="shared" ref="EM254:FR254" si="138">EM303</f>
        <v>0</v>
      </c>
      <c r="EN254" s="3">
        <f t="shared" si="138"/>
        <v>0</v>
      </c>
      <c r="EO254" s="3">
        <f t="shared" si="138"/>
        <v>0</v>
      </c>
      <c r="EP254" s="3">
        <f t="shared" si="138"/>
        <v>0</v>
      </c>
      <c r="EQ254" s="3">
        <f t="shared" si="138"/>
        <v>0</v>
      </c>
      <c r="ER254" s="3">
        <f t="shared" si="138"/>
        <v>0</v>
      </c>
      <c r="ES254" s="3">
        <f t="shared" si="138"/>
        <v>0</v>
      </c>
      <c r="ET254" s="3">
        <f t="shared" si="138"/>
        <v>0</v>
      </c>
      <c r="EU254" s="3">
        <f t="shared" si="138"/>
        <v>0</v>
      </c>
      <c r="EV254" s="3">
        <f t="shared" si="138"/>
        <v>0</v>
      </c>
      <c r="EW254" s="3">
        <f t="shared" si="138"/>
        <v>0</v>
      </c>
      <c r="EX254" s="3">
        <f t="shared" si="138"/>
        <v>0</v>
      </c>
      <c r="EY254" s="3">
        <f t="shared" si="138"/>
        <v>0</v>
      </c>
      <c r="EZ254" s="3">
        <f t="shared" si="138"/>
        <v>0</v>
      </c>
      <c r="FA254" s="3">
        <f t="shared" si="138"/>
        <v>0</v>
      </c>
      <c r="FB254" s="3">
        <f t="shared" si="138"/>
        <v>0</v>
      </c>
      <c r="FC254" s="3">
        <f t="shared" si="138"/>
        <v>0</v>
      </c>
      <c r="FD254" s="3">
        <f t="shared" si="138"/>
        <v>0</v>
      </c>
      <c r="FE254" s="3">
        <f t="shared" si="138"/>
        <v>0</v>
      </c>
      <c r="FF254" s="3">
        <f t="shared" si="138"/>
        <v>0</v>
      </c>
      <c r="FG254" s="3">
        <f t="shared" si="138"/>
        <v>0</v>
      </c>
      <c r="FH254" s="3">
        <f t="shared" si="138"/>
        <v>0</v>
      </c>
      <c r="FI254" s="3">
        <f t="shared" si="138"/>
        <v>0</v>
      </c>
      <c r="FJ254" s="3">
        <f t="shared" si="138"/>
        <v>0</v>
      </c>
      <c r="FK254" s="3">
        <f t="shared" si="138"/>
        <v>0</v>
      </c>
      <c r="FL254" s="3">
        <f t="shared" si="138"/>
        <v>0</v>
      </c>
      <c r="FM254" s="3">
        <f t="shared" si="138"/>
        <v>0</v>
      </c>
      <c r="FN254" s="3">
        <f t="shared" si="138"/>
        <v>0</v>
      </c>
      <c r="FO254" s="3">
        <f t="shared" si="138"/>
        <v>0</v>
      </c>
      <c r="FP254" s="3">
        <f t="shared" si="138"/>
        <v>0</v>
      </c>
      <c r="FQ254" s="3">
        <f t="shared" si="138"/>
        <v>0</v>
      </c>
      <c r="FR254" s="3">
        <f t="shared" si="138"/>
        <v>0</v>
      </c>
      <c r="FS254" s="3">
        <f t="shared" ref="FS254:GX254" si="139">FS303</f>
        <v>0</v>
      </c>
      <c r="FT254" s="3">
        <f t="shared" si="139"/>
        <v>0</v>
      </c>
      <c r="FU254" s="3">
        <f t="shared" si="139"/>
        <v>0</v>
      </c>
      <c r="FV254" s="3">
        <f t="shared" si="139"/>
        <v>0</v>
      </c>
      <c r="FW254" s="3">
        <f t="shared" si="139"/>
        <v>0</v>
      </c>
      <c r="FX254" s="3">
        <f t="shared" si="139"/>
        <v>0</v>
      </c>
      <c r="FY254" s="3">
        <f t="shared" si="139"/>
        <v>0</v>
      </c>
      <c r="FZ254" s="3">
        <f t="shared" si="139"/>
        <v>0</v>
      </c>
      <c r="GA254" s="3">
        <f t="shared" si="139"/>
        <v>0</v>
      </c>
      <c r="GB254" s="3">
        <f t="shared" si="139"/>
        <v>0</v>
      </c>
      <c r="GC254" s="3">
        <f t="shared" si="139"/>
        <v>0</v>
      </c>
      <c r="GD254" s="3">
        <f t="shared" si="139"/>
        <v>0</v>
      </c>
      <c r="GE254" s="3">
        <f t="shared" si="139"/>
        <v>0</v>
      </c>
      <c r="GF254" s="3">
        <f t="shared" si="139"/>
        <v>0</v>
      </c>
      <c r="GG254" s="3">
        <f t="shared" si="139"/>
        <v>0</v>
      </c>
      <c r="GH254" s="3">
        <f t="shared" si="139"/>
        <v>0</v>
      </c>
      <c r="GI254" s="3">
        <f t="shared" si="139"/>
        <v>0</v>
      </c>
      <c r="GJ254" s="3">
        <f t="shared" si="139"/>
        <v>0</v>
      </c>
      <c r="GK254" s="3">
        <f t="shared" si="139"/>
        <v>0</v>
      </c>
      <c r="GL254" s="3">
        <f t="shared" si="139"/>
        <v>0</v>
      </c>
      <c r="GM254" s="3">
        <f t="shared" si="139"/>
        <v>0</v>
      </c>
      <c r="GN254" s="3">
        <f t="shared" si="139"/>
        <v>0</v>
      </c>
      <c r="GO254" s="3">
        <f t="shared" si="139"/>
        <v>0</v>
      </c>
      <c r="GP254" s="3">
        <f t="shared" si="139"/>
        <v>0</v>
      </c>
      <c r="GQ254" s="3">
        <f t="shared" si="139"/>
        <v>0</v>
      </c>
      <c r="GR254" s="3">
        <f t="shared" si="139"/>
        <v>0</v>
      </c>
      <c r="GS254" s="3">
        <f t="shared" si="139"/>
        <v>0</v>
      </c>
      <c r="GT254" s="3">
        <f t="shared" si="139"/>
        <v>0</v>
      </c>
      <c r="GU254" s="3">
        <f t="shared" si="139"/>
        <v>0</v>
      </c>
      <c r="GV254" s="3">
        <f t="shared" si="139"/>
        <v>0</v>
      </c>
      <c r="GW254" s="3">
        <f t="shared" si="139"/>
        <v>0</v>
      </c>
      <c r="GX254" s="3">
        <f t="shared" si="139"/>
        <v>0</v>
      </c>
    </row>
    <row r="256" spans="1:245" x14ac:dyDescent="0.2">
      <c r="A256">
        <v>17</v>
      </c>
      <c r="B256">
        <v>1</v>
      </c>
      <c r="E256" t="s">
        <v>390</v>
      </c>
      <c r="F256" t="s">
        <v>391</v>
      </c>
      <c r="G256" t="s">
        <v>392</v>
      </c>
      <c r="H256" t="s">
        <v>393</v>
      </c>
      <c r="I256">
        <v>9100</v>
      </c>
      <c r="J256">
        <v>0</v>
      </c>
      <c r="K256">
        <v>9100</v>
      </c>
      <c r="O256">
        <f t="shared" ref="O256:O301" si="140">ROUND(CP256,2)</f>
        <v>1314586</v>
      </c>
      <c r="P256">
        <f t="shared" ref="P256:P301" si="141">ROUND(CQ256*I256,2)</f>
        <v>1314586</v>
      </c>
      <c r="Q256">
        <f t="shared" ref="Q256:Q301" si="142">ROUND(CR256*I256,2)</f>
        <v>0</v>
      </c>
      <c r="R256">
        <f t="shared" ref="R256:R301" si="143">ROUND(CS256*I256,2)</f>
        <v>0</v>
      </c>
      <c r="S256">
        <f t="shared" ref="S256:S301" si="144">ROUND(CT256*I256,2)</f>
        <v>0</v>
      </c>
      <c r="T256">
        <f t="shared" ref="T256:T301" si="145">ROUND(CU256*I256,2)</f>
        <v>0</v>
      </c>
      <c r="U256">
        <f t="shared" ref="U256:U301" si="146">ROUND(CV256*I256,7)</f>
        <v>0</v>
      </c>
      <c r="V256">
        <f t="shared" ref="V256:V301" si="147">ROUND(CW256*I256,7)</f>
        <v>0</v>
      </c>
      <c r="W256">
        <f t="shared" ref="W256:W301" si="148">ROUND(CX256*I256,2)</f>
        <v>0</v>
      </c>
      <c r="X256">
        <f t="shared" ref="X256:X301" si="149">ROUND(CY256,2)</f>
        <v>0</v>
      </c>
      <c r="Y256">
        <f t="shared" ref="Y256:Y301" si="150">ROUND(CZ256,2)</f>
        <v>0</v>
      </c>
      <c r="AA256">
        <v>84444888</v>
      </c>
      <c r="AB256">
        <f t="shared" ref="AB256:AB301" si="151">ROUND((AC256+AD256+AF256),6)</f>
        <v>144.46</v>
      </c>
      <c r="AC256">
        <f t="shared" ref="AC256:AC301" si="152">ROUND((ES256),6)</f>
        <v>144.46</v>
      </c>
      <c r="AD256">
        <f>ROUND((((ET256)-(EU256))+AE256),6)</f>
        <v>0</v>
      </c>
      <c r="AE256">
        <f t="shared" ref="AE256:AE301" si="153">ROUND((EU256),6)</f>
        <v>0</v>
      </c>
      <c r="AF256">
        <f t="shared" ref="AF256:AF301" si="154">ROUND((EV256),6)</f>
        <v>0</v>
      </c>
      <c r="AG256">
        <f t="shared" ref="AG256:AG301" si="155">ROUND((AP256),6)</f>
        <v>0</v>
      </c>
      <c r="AH256">
        <f t="shared" ref="AH256:AH301" si="156">(EW256)</f>
        <v>0</v>
      </c>
      <c r="AI256">
        <f t="shared" ref="AI256:AI301" si="157">(EX256)</f>
        <v>0</v>
      </c>
      <c r="AJ256">
        <f t="shared" ref="AJ256:AJ301" si="158">(AS256)</f>
        <v>0</v>
      </c>
      <c r="AK256">
        <v>144.46</v>
      </c>
      <c r="AL256">
        <v>144.46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3</v>
      </c>
      <c r="BI256">
        <v>1</v>
      </c>
      <c r="BJ256" t="s">
        <v>3</v>
      </c>
      <c r="BM256">
        <v>1100</v>
      </c>
      <c r="BN256">
        <v>0</v>
      </c>
      <c r="BO256" t="s">
        <v>3</v>
      </c>
      <c r="BP256">
        <v>0</v>
      </c>
      <c r="BQ256">
        <v>8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0</v>
      </c>
      <c r="CA256">
        <v>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ref="CP256:CP301" si="159">(P256+Q256+S256+R256)</f>
        <v>1314586</v>
      </c>
      <c r="CQ256">
        <f t="shared" ref="CQ256:CR259" si="160">ROUND(AL256,2)</f>
        <v>144.46</v>
      </c>
      <c r="CR256">
        <f t="shared" si="160"/>
        <v>0</v>
      </c>
      <c r="CS256">
        <f t="shared" ref="CS256:CS301" si="161">ROUND(AN256*BS256,2)</f>
        <v>0</v>
      </c>
      <c r="CT256">
        <f t="shared" ref="CT256:CT301" si="162">ROUND(AO256*BA256,2)</f>
        <v>0</v>
      </c>
      <c r="CU256">
        <f t="shared" ref="CU256:CU301" si="163">AG256</f>
        <v>0</v>
      </c>
      <c r="CV256">
        <f t="shared" ref="CV256:CV301" si="164">AH256</f>
        <v>0</v>
      </c>
      <c r="CW256">
        <f t="shared" ref="CW256:CW301" si="165">AI256</f>
        <v>0</v>
      </c>
      <c r="CX256">
        <f t="shared" ref="CX256:CX301" si="166">AJ256</f>
        <v>0</v>
      </c>
      <c r="CY256">
        <f>(((S256+R256)*AT256)/100)</f>
        <v>0</v>
      </c>
      <c r="CZ256">
        <f>(((S256+R256)*AU256)/100)</f>
        <v>0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1003</v>
      </c>
      <c r="DV256" t="s">
        <v>393</v>
      </c>
      <c r="DW256" t="s">
        <v>393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80675510</v>
      </c>
      <c r="EF256">
        <v>8</v>
      </c>
      <c r="EG256" t="s">
        <v>394</v>
      </c>
      <c r="EH256">
        <v>0</v>
      </c>
      <c r="EI256" t="s">
        <v>3</v>
      </c>
      <c r="EJ256">
        <v>1</v>
      </c>
      <c r="EK256">
        <v>1100</v>
      </c>
      <c r="EL256" t="s">
        <v>395</v>
      </c>
      <c r="EM256" t="s">
        <v>396</v>
      </c>
      <c r="EO256" t="s">
        <v>3</v>
      </c>
      <c r="EQ256">
        <v>131072</v>
      </c>
      <c r="ER256">
        <v>144.46</v>
      </c>
      <c r="ES256">
        <v>144.46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5</v>
      </c>
      <c r="FC256">
        <v>0</v>
      </c>
      <c r="FD256">
        <v>18</v>
      </c>
      <c r="FF256">
        <v>137.5</v>
      </c>
      <c r="FQ256">
        <v>0</v>
      </c>
      <c r="FR256">
        <v>0</v>
      </c>
      <c r="FS256">
        <v>0</v>
      </c>
      <c r="FX256">
        <v>0</v>
      </c>
      <c r="FY256">
        <v>0</v>
      </c>
      <c r="GA256" t="s">
        <v>397</v>
      </c>
      <c r="GD256">
        <v>1</v>
      </c>
      <c r="GF256">
        <v>472373750</v>
      </c>
      <c r="GG256">
        <v>2</v>
      </c>
      <c r="GH256">
        <v>3</v>
      </c>
      <c r="GI256">
        <v>-2</v>
      </c>
      <c r="GJ256">
        <v>0</v>
      </c>
      <c r="GK256">
        <v>0</v>
      </c>
      <c r="GL256">
        <f t="shared" ref="GL256:GL301" si="167">ROUND(IF(AND(BH256=3,BI256=3,FS256&lt;&gt;0),P256,0),2)</f>
        <v>0</v>
      </c>
      <c r="GM256">
        <f t="shared" ref="GM256:GM301" si="168">ROUND(O256+X256+Y256,2)+GX256</f>
        <v>1314586</v>
      </c>
      <c r="GN256">
        <f t="shared" ref="GN256:GN301" si="169">IF(OR(BI256=0,BI256=1),GM256-GX256,0)</f>
        <v>1314586</v>
      </c>
      <c r="GO256">
        <f t="shared" ref="GO256:GO301" si="170">IF(BI256=2,GM256-GX256,0)</f>
        <v>0</v>
      </c>
      <c r="GP256">
        <f t="shared" ref="GP256:GP301" si="171">IF(BI256=4,GM256-GX256,0)</f>
        <v>0</v>
      </c>
      <c r="GR256">
        <v>1</v>
      </c>
      <c r="GS256">
        <v>1</v>
      </c>
      <c r="GT256">
        <v>0</v>
      </c>
      <c r="GU256" t="s">
        <v>3</v>
      </c>
      <c r="GV256">
        <f t="shared" ref="GV256:GV301" si="172">ROUND((GT256),6)</f>
        <v>0</v>
      </c>
      <c r="GW256">
        <v>1</v>
      </c>
      <c r="GX256">
        <f t="shared" ref="GX256:GX301" si="173">ROUND(HC256*I256,2)</f>
        <v>0</v>
      </c>
      <c r="HA256">
        <v>0</v>
      </c>
      <c r="HB256">
        <v>0</v>
      </c>
      <c r="HC256">
        <f t="shared" ref="HC256:HC301" si="174">GV256*GW256</f>
        <v>0</v>
      </c>
      <c r="HE256" t="s">
        <v>49</v>
      </c>
      <c r="HF256" t="s">
        <v>37</v>
      </c>
      <c r="HG256">
        <f>ROUND(ROUND(AL256,2)*I256,2)</f>
        <v>1314586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E257" t="s">
        <v>398</v>
      </c>
      <c r="F257" t="s">
        <v>399</v>
      </c>
      <c r="G257" t="s">
        <v>400</v>
      </c>
      <c r="H257" t="s">
        <v>378</v>
      </c>
      <c r="I257">
        <v>177</v>
      </c>
      <c r="J257">
        <v>0</v>
      </c>
      <c r="K257">
        <v>177</v>
      </c>
      <c r="O257">
        <f t="shared" si="140"/>
        <v>196806.3</v>
      </c>
      <c r="P257">
        <f t="shared" si="141"/>
        <v>196806.3</v>
      </c>
      <c r="Q257">
        <f t="shared" si="142"/>
        <v>0</v>
      </c>
      <c r="R257">
        <f t="shared" si="143"/>
        <v>0</v>
      </c>
      <c r="S257">
        <f t="shared" si="144"/>
        <v>0</v>
      </c>
      <c r="T257">
        <f t="shared" si="145"/>
        <v>0</v>
      </c>
      <c r="U257">
        <f t="shared" si="146"/>
        <v>0</v>
      </c>
      <c r="V257">
        <f t="shared" si="147"/>
        <v>0</v>
      </c>
      <c r="W257">
        <f t="shared" si="148"/>
        <v>0</v>
      </c>
      <c r="X257">
        <f t="shared" si="149"/>
        <v>0</v>
      </c>
      <c r="Y257">
        <f t="shared" si="150"/>
        <v>0</v>
      </c>
      <c r="AA257">
        <v>84444888</v>
      </c>
      <c r="AB257">
        <f t="shared" si="151"/>
        <v>1111.9000000000001</v>
      </c>
      <c r="AC257">
        <f t="shared" si="152"/>
        <v>1111.9000000000001</v>
      </c>
      <c r="AD257">
        <f>ROUND((ET257),6)</f>
        <v>0</v>
      </c>
      <c r="AE257">
        <f t="shared" si="153"/>
        <v>0</v>
      </c>
      <c r="AF257">
        <f t="shared" si="154"/>
        <v>0</v>
      </c>
      <c r="AG257">
        <f t="shared" si="155"/>
        <v>0</v>
      </c>
      <c r="AH257">
        <f t="shared" si="156"/>
        <v>0</v>
      </c>
      <c r="AI257">
        <f t="shared" si="157"/>
        <v>0</v>
      </c>
      <c r="AJ257">
        <f t="shared" si="158"/>
        <v>0</v>
      </c>
      <c r="AK257">
        <v>1111.9000000000001</v>
      </c>
      <c r="AL257">
        <v>1111.9000000000001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3</v>
      </c>
      <c r="BI257">
        <v>1</v>
      </c>
      <c r="BJ257" t="s">
        <v>399</v>
      </c>
      <c r="BM257">
        <v>900</v>
      </c>
      <c r="BN257">
        <v>0</v>
      </c>
      <c r="BO257" t="s">
        <v>3</v>
      </c>
      <c r="BP257">
        <v>0</v>
      </c>
      <c r="BQ257">
        <v>90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0</v>
      </c>
      <c r="CA257">
        <v>0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 t="shared" si="159"/>
        <v>196806.3</v>
      </c>
      <c r="CQ257">
        <f t="shared" si="160"/>
        <v>1111.9000000000001</v>
      </c>
      <c r="CR257">
        <f t="shared" si="160"/>
        <v>0</v>
      </c>
      <c r="CS257">
        <f t="shared" si="161"/>
        <v>0</v>
      </c>
      <c r="CT257">
        <f t="shared" si="162"/>
        <v>0</v>
      </c>
      <c r="CU257">
        <f t="shared" si="163"/>
        <v>0</v>
      </c>
      <c r="CV257">
        <f t="shared" si="164"/>
        <v>0</v>
      </c>
      <c r="CW257">
        <f t="shared" si="165"/>
        <v>0</v>
      </c>
      <c r="CX257">
        <f t="shared" si="166"/>
        <v>0</v>
      </c>
      <c r="CY257">
        <f>0</f>
        <v>0</v>
      </c>
      <c r="CZ257">
        <f>0</f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1010</v>
      </c>
      <c r="DV257" t="s">
        <v>378</v>
      </c>
      <c r="DW257" t="s">
        <v>378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80675767</v>
      </c>
      <c r="EF257">
        <v>90</v>
      </c>
      <c r="EG257" t="s">
        <v>401</v>
      </c>
      <c r="EH257">
        <v>0</v>
      </c>
      <c r="EI257" t="s">
        <v>3</v>
      </c>
      <c r="EJ257">
        <v>1</v>
      </c>
      <c r="EK257">
        <v>900</v>
      </c>
      <c r="EL257" t="s">
        <v>401</v>
      </c>
      <c r="EM257" t="s">
        <v>402</v>
      </c>
      <c r="EO257" t="s">
        <v>3</v>
      </c>
      <c r="EQ257">
        <v>16</v>
      </c>
      <c r="ER257">
        <v>0</v>
      </c>
      <c r="ES257">
        <v>1111.9000000000001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EZ257">
        <v>5</v>
      </c>
      <c r="FC257">
        <v>0</v>
      </c>
      <c r="FD257">
        <v>18</v>
      </c>
      <c r="FF257">
        <v>1111.9000000000001</v>
      </c>
      <c r="FQ257">
        <v>0</v>
      </c>
      <c r="FR257"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-1830993012</v>
      </c>
      <c r="GG257">
        <v>2</v>
      </c>
      <c r="GH257">
        <v>3</v>
      </c>
      <c r="GI257">
        <v>-2</v>
      </c>
      <c r="GJ257">
        <v>0</v>
      </c>
      <c r="GK257">
        <v>0</v>
      </c>
      <c r="GL257">
        <f t="shared" si="167"/>
        <v>0</v>
      </c>
      <c r="GM257">
        <f t="shared" si="168"/>
        <v>196806.3</v>
      </c>
      <c r="GN257">
        <f t="shared" si="169"/>
        <v>196806.3</v>
      </c>
      <c r="GO257">
        <f t="shared" si="170"/>
        <v>0</v>
      </c>
      <c r="GP257">
        <f t="shared" si="171"/>
        <v>0</v>
      </c>
      <c r="GR257">
        <v>1</v>
      </c>
      <c r="GS257">
        <v>1</v>
      </c>
      <c r="GT257">
        <v>0</v>
      </c>
      <c r="GU257" t="s">
        <v>3</v>
      </c>
      <c r="GV257">
        <f t="shared" si="172"/>
        <v>0</v>
      </c>
      <c r="GW257">
        <v>1</v>
      </c>
      <c r="GX257">
        <f t="shared" si="173"/>
        <v>0</v>
      </c>
      <c r="HA257">
        <v>0</v>
      </c>
      <c r="HB257">
        <v>0</v>
      </c>
      <c r="HC257">
        <f t="shared" si="174"/>
        <v>0</v>
      </c>
      <c r="HE257" t="s">
        <v>3</v>
      </c>
      <c r="HF257" t="s">
        <v>3</v>
      </c>
      <c r="HG257">
        <f>ROUND(ROUND(AL257,2)*I257,2)</f>
        <v>196806.3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45" x14ac:dyDescent="0.2">
      <c r="A258">
        <v>17</v>
      </c>
      <c r="B258">
        <v>1</v>
      </c>
      <c r="E258" t="s">
        <v>403</v>
      </c>
      <c r="F258" t="s">
        <v>404</v>
      </c>
      <c r="G258" t="s">
        <v>405</v>
      </c>
      <c r="H258" t="s">
        <v>378</v>
      </c>
      <c r="I258">
        <v>96</v>
      </c>
      <c r="J258">
        <v>0</v>
      </c>
      <c r="K258">
        <v>96</v>
      </c>
      <c r="O258">
        <f t="shared" si="140"/>
        <v>91996.800000000003</v>
      </c>
      <c r="P258">
        <f t="shared" si="141"/>
        <v>91996.800000000003</v>
      </c>
      <c r="Q258">
        <f t="shared" si="142"/>
        <v>0</v>
      </c>
      <c r="R258">
        <f t="shared" si="143"/>
        <v>0</v>
      </c>
      <c r="S258">
        <f t="shared" si="144"/>
        <v>0</v>
      </c>
      <c r="T258">
        <f t="shared" si="145"/>
        <v>0</v>
      </c>
      <c r="U258">
        <f t="shared" si="146"/>
        <v>0</v>
      </c>
      <c r="V258">
        <f t="shared" si="147"/>
        <v>0</v>
      </c>
      <c r="W258">
        <f t="shared" si="148"/>
        <v>0</v>
      </c>
      <c r="X258">
        <f t="shared" si="149"/>
        <v>0</v>
      </c>
      <c r="Y258">
        <f t="shared" si="150"/>
        <v>0</v>
      </c>
      <c r="AA258">
        <v>84444888</v>
      </c>
      <c r="AB258">
        <f t="shared" si="151"/>
        <v>958.3</v>
      </c>
      <c r="AC258">
        <f t="shared" si="152"/>
        <v>958.3</v>
      </c>
      <c r="AD258">
        <f>ROUND((ET258),6)</f>
        <v>0</v>
      </c>
      <c r="AE258">
        <f t="shared" si="153"/>
        <v>0</v>
      </c>
      <c r="AF258">
        <f t="shared" si="154"/>
        <v>0</v>
      </c>
      <c r="AG258">
        <f t="shared" si="155"/>
        <v>0</v>
      </c>
      <c r="AH258">
        <f t="shared" si="156"/>
        <v>0</v>
      </c>
      <c r="AI258">
        <f t="shared" si="157"/>
        <v>0</v>
      </c>
      <c r="AJ258">
        <f t="shared" si="158"/>
        <v>0</v>
      </c>
      <c r="AK258">
        <v>958.3</v>
      </c>
      <c r="AL258">
        <v>958.3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1</v>
      </c>
      <c r="BJ258" t="s">
        <v>404</v>
      </c>
      <c r="BM258">
        <v>900</v>
      </c>
      <c r="BN258">
        <v>0</v>
      </c>
      <c r="BO258" t="s">
        <v>3</v>
      </c>
      <c r="BP258">
        <v>0</v>
      </c>
      <c r="BQ258">
        <v>90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159"/>
        <v>91996.800000000003</v>
      </c>
      <c r="CQ258">
        <f t="shared" si="160"/>
        <v>958.3</v>
      </c>
      <c r="CR258">
        <f t="shared" si="160"/>
        <v>0</v>
      </c>
      <c r="CS258">
        <f t="shared" si="161"/>
        <v>0</v>
      </c>
      <c r="CT258">
        <f t="shared" si="162"/>
        <v>0</v>
      </c>
      <c r="CU258">
        <f t="shared" si="163"/>
        <v>0</v>
      </c>
      <c r="CV258">
        <f t="shared" si="164"/>
        <v>0</v>
      </c>
      <c r="CW258">
        <f t="shared" si="165"/>
        <v>0</v>
      </c>
      <c r="CX258">
        <f t="shared" si="166"/>
        <v>0</v>
      </c>
      <c r="CY258">
        <f>0</f>
        <v>0</v>
      </c>
      <c r="CZ258">
        <f>0</f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1010</v>
      </c>
      <c r="DV258" t="s">
        <v>378</v>
      </c>
      <c r="DW258" t="s">
        <v>378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80675767</v>
      </c>
      <c r="EF258">
        <v>90</v>
      </c>
      <c r="EG258" t="s">
        <v>401</v>
      </c>
      <c r="EH258">
        <v>0</v>
      </c>
      <c r="EI258" t="s">
        <v>3</v>
      </c>
      <c r="EJ258">
        <v>1</v>
      </c>
      <c r="EK258">
        <v>900</v>
      </c>
      <c r="EL258" t="s">
        <v>401</v>
      </c>
      <c r="EM258" t="s">
        <v>402</v>
      </c>
      <c r="EO258" t="s">
        <v>3</v>
      </c>
      <c r="EQ258">
        <v>16</v>
      </c>
      <c r="ER258">
        <v>0</v>
      </c>
      <c r="ES258">
        <v>958.3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0</v>
      </c>
      <c r="FD258">
        <v>18</v>
      </c>
      <c r="FF258">
        <v>958.3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232887095</v>
      </c>
      <c r="GG258">
        <v>2</v>
      </c>
      <c r="GH258">
        <v>3</v>
      </c>
      <c r="GI258">
        <v>-2</v>
      </c>
      <c r="GJ258">
        <v>0</v>
      </c>
      <c r="GK258">
        <v>0</v>
      </c>
      <c r="GL258">
        <f t="shared" si="167"/>
        <v>0</v>
      </c>
      <c r="GM258">
        <f t="shared" si="168"/>
        <v>91996.800000000003</v>
      </c>
      <c r="GN258">
        <f t="shared" si="169"/>
        <v>91996.800000000003</v>
      </c>
      <c r="GO258">
        <f t="shared" si="170"/>
        <v>0</v>
      </c>
      <c r="GP258">
        <f t="shared" si="171"/>
        <v>0</v>
      </c>
      <c r="GR258">
        <v>1</v>
      </c>
      <c r="GS258">
        <v>1</v>
      </c>
      <c r="GT258">
        <v>0</v>
      </c>
      <c r="GU258" t="s">
        <v>3</v>
      </c>
      <c r="GV258">
        <f t="shared" si="172"/>
        <v>0</v>
      </c>
      <c r="GW258">
        <v>1</v>
      </c>
      <c r="GX258">
        <f t="shared" si="173"/>
        <v>0</v>
      </c>
      <c r="HA258">
        <v>0</v>
      </c>
      <c r="HB258">
        <v>0</v>
      </c>
      <c r="HC258">
        <f t="shared" si="174"/>
        <v>0</v>
      </c>
      <c r="HE258" t="s">
        <v>3</v>
      </c>
      <c r="HF258" t="s">
        <v>3</v>
      </c>
      <c r="HG258">
        <f>ROUND(ROUND(AL258,2)*I258,2)</f>
        <v>91996.800000000003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45" x14ac:dyDescent="0.2">
      <c r="A259">
        <v>17</v>
      </c>
      <c r="B259">
        <v>1</v>
      </c>
      <c r="E259" t="s">
        <v>406</v>
      </c>
      <c r="F259" t="s">
        <v>407</v>
      </c>
      <c r="G259" t="s">
        <v>408</v>
      </c>
      <c r="H259" t="s">
        <v>378</v>
      </c>
      <c r="I259">
        <v>96</v>
      </c>
      <c r="J259">
        <v>0</v>
      </c>
      <c r="K259">
        <v>96</v>
      </c>
      <c r="O259">
        <f t="shared" si="140"/>
        <v>218168.64</v>
      </c>
      <c r="P259">
        <f t="shared" si="141"/>
        <v>218168.64</v>
      </c>
      <c r="Q259">
        <f t="shared" si="142"/>
        <v>0</v>
      </c>
      <c r="R259">
        <f t="shared" si="143"/>
        <v>0</v>
      </c>
      <c r="S259">
        <f t="shared" si="144"/>
        <v>0</v>
      </c>
      <c r="T259">
        <f t="shared" si="145"/>
        <v>0</v>
      </c>
      <c r="U259">
        <f t="shared" si="146"/>
        <v>0</v>
      </c>
      <c r="V259">
        <f t="shared" si="147"/>
        <v>0</v>
      </c>
      <c r="W259">
        <f t="shared" si="148"/>
        <v>0</v>
      </c>
      <c r="X259">
        <f t="shared" si="149"/>
        <v>0</v>
      </c>
      <c r="Y259">
        <f t="shared" si="150"/>
        <v>0</v>
      </c>
      <c r="AA259">
        <v>84444888</v>
      </c>
      <c r="AB259">
        <f t="shared" si="151"/>
        <v>2272.59</v>
      </c>
      <c r="AC259">
        <f t="shared" si="152"/>
        <v>2272.59</v>
      </c>
      <c r="AD259">
        <f>ROUND((ET259),6)</f>
        <v>0</v>
      </c>
      <c r="AE259">
        <f t="shared" si="153"/>
        <v>0</v>
      </c>
      <c r="AF259">
        <f t="shared" si="154"/>
        <v>0</v>
      </c>
      <c r="AG259">
        <f t="shared" si="155"/>
        <v>0</v>
      </c>
      <c r="AH259">
        <f t="shared" si="156"/>
        <v>0</v>
      </c>
      <c r="AI259">
        <f t="shared" si="157"/>
        <v>0</v>
      </c>
      <c r="AJ259">
        <f t="shared" si="158"/>
        <v>0</v>
      </c>
      <c r="AK259">
        <v>2272.59</v>
      </c>
      <c r="AL259">
        <v>2272.59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3</v>
      </c>
      <c r="BI259">
        <v>1</v>
      </c>
      <c r="BJ259" t="s">
        <v>407</v>
      </c>
      <c r="BM259">
        <v>900</v>
      </c>
      <c r="BN259">
        <v>0</v>
      </c>
      <c r="BO259" t="s">
        <v>3</v>
      </c>
      <c r="BP259">
        <v>0</v>
      </c>
      <c r="BQ259">
        <v>90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0</v>
      </c>
      <c r="CA259">
        <v>0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 t="shared" si="159"/>
        <v>218168.64</v>
      </c>
      <c r="CQ259">
        <f t="shared" si="160"/>
        <v>2272.59</v>
      </c>
      <c r="CR259">
        <f t="shared" si="160"/>
        <v>0</v>
      </c>
      <c r="CS259">
        <f t="shared" si="161"/>
        <v>0</v>
      </c>
      <c r="CT259">
        <f t="shared" si="162"/>
        <v>0</v>
      </c>
      <c r="CU259">
        <f t="shared" si="163"/>
        <v>0</v>
      </c>
      <c r="CV259">
        <f t="shared" si="164"/>
        <v>0</v>
      </c>
      <c r="CW259">
        <f t="shared" si="165"/>
        <v>0</v>
      </c>
      <c r="CX259">
        <f t="shared" si="166"/>
        <v>0</v>
      </c>
      <c r="CY259">
        <f>0</f>
        <v>0</v>
      </c>
      <c r="CZ259">
        <f>0</f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1010</v>
      </c>
      <c r="DV259" t="s">
        <v>378</v>
      </c>
      <c r="DW259" t="s">
        <v>378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80675767</v>
      </c>
      <c r="EF259">
        <v>90</v>
      </c>
      <c r="EG259" t="s">
        <v>401</v>
      </c>
      <c r="EH259">
        <v>0</v>
      </c>
      <c r="EI259" t="s">
        <v>3</v>
      </c>
      <c r="EJ259">
        <v>1</v>
      </c>
      <c r="EK259">
        <v>900</v>
      </c>
      <c r="EL259" t="s">
        <v>401</v>
      </c>
      <c r="EM259" t="s">
        <v>402</v>
      </c>
      <c r="EO259" t="s">
        <v>3</v>
      </c>
      <c r="EQ259">
        <v>16</v>
      </c>
      <c r="ER259">
        <v>0</v>
      </c>
      <c r="ES259">
        <v>2272.59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0</v>
      </c>
      <c r="FD259">
        <v>18</v>
      </c>
      <c r="FF259">
        <v>2272.59</v>
      </c>
      <c r="FQ259">
        <v>0</v>
      </c>
      <c r="FR259"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945375441</v>
      </c>
      <c r="GG259">
        <v>2</v>
      </c>
      <c r="GH259">
        <v>3</v>
      </c>
      <c r="GI259">
        <v>-2</v>
      </c>
      <c r="GJ259">
        <v>0</v>
      </c>
      <c r="GK259">
        <v>0</v>
      </c>
      <c r="GL259">
        <f t="shared" si="167"/>
        <v>0</v>
      </c>
      <c r="GM259">
        <f t="shared" si="168"/>
        <v>218168.64</v>
      </c>
      <c r="GN259">
        <f t="shared" si="169"/>
        <v>218168.64</v>
      </c>
      <c r="GO259">
        <f t="shared" si="170"/>
        <v>0</v>
      </c>
      <c r="GP259">
        <f t="shared" si="171"/>
        <v>0</v>
      </c>
      <c r="GR259">
        <v>1</v>
      </c>
      <c r="GS259">
        <v>1</v>
      </c>
      <c r="GT259">
        <v>0</v>
      </c>
      <c r="GU259" t="s">
        <v>3</v>
      </c>
      <c r="GV259">
        <f t="shared" si="172"/>
        <v>0</v>
      </c>
      <c r="GW259">
        <v>1</v>
      </c>
      <c r="GX259">
        <f t="shared" si="173"/>
        <v>0</v>
      </c>
      <c r="HA259">
        <v>0</v>
      </c>
      <c r="HB259">
        <v>0</v>
      </c>
      <c r="HC259">
        <f t="shared" si="174"/>
        <v>0</v>
      </c>
      <c r="HE259" t="s">
        <v>3</v>
      </c>
      <c r="HF259" t="s">
        <v>3</v>
      </c>
      <c r="HG259">
        <f>ROUND(ROUND(AL259,2)*I259,2)</f>
        <v>218168.64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45" x14ac:dyDescent="0.2">
      <c r="A260">
        <v>17</v>
      </c>
      <c r="B260">
        <v>1</v>
      </c>
      <c r="E260" t="s">
        <v>409</v>
      </c>
      <c r="F260" t="s">
        <v>410</v>
      </c>
      <c r="G260" t="s">
        <v>411</v>
      </c>
      <c r="H260" t="s">
        <v>40</v>
      </c>
      <c r="I260">
        <v>348</v>
      </c>
      <c r="J260">
        <v>0</v>
      </c>
      <c r="K260">
        <v>348</v>
      </c>
      <c r="O260">
        <f t="shared" si="140"/>
        <v>54601.2</v>
      </c>
      <c r="P260">
        <f t="shared" si="141"/>
        <v>54601.2</v>
      </c>
      <c r="Q260">
        <f t="shared" si="142"/>
        <v>0</v>
      </c>
      <c r="R260">
        <f t="shared" si="143"/>
        <v>0</v>
      </c>
      <c r="S260">
        <f t="shared" si="144"/>
        <v>0</v>
      </c>
      <c r="T260">
        <f t="shared" si="145"/>
        <v>0</v>
      </c>
      <c r="U260">
        <f t="shared" si="146"/>
        <v>0</v>
      </c>
      <c r="V260">
        <f t="shared" si="147"/>
        <v>0</v>
      </c>
      <c r="W260">
        <f t="shared" si="148"/>
        <v>0</v>
      </c>
      <c r="X260">
        <f t="shared" si="149"/>
        <v>0</v>
      </c>
      <c r="Y260">
        <f t="shared" si="150"/>
        <v>0</v>
      </c>
      <c r="AA260">
        <v>84444888</v>
      </c>
      <c r="AB260">
        <f t="shared" si="151"/>
        <v>127.56</v>
      </c>
      <c r="AC260">
        <f t="shared" si="152"/>
        <v>127.56</v>
      </c>
      <c r="AD260">
        <f>ROUND((((ET260)-(EU260))+AE260),6)</f>
        <v>0</v>
      </c>
      <c r="AE260">
        <f t="shared" si="153"/>
        <v>0</v>
      </c>
      <c r="AF260">
        <f t="shared" si="154"/>
        <v>0</v>
      </c>
      <c r="AG260">
        <f t="shared" si="155"/>
        <v>0</v>
      </c>
      <c r="AH260">
        <f t="shared" si="156"/>
        <v>0</v>
      </c>
      <c r="AI260">
        <f t="shared" si="157"/>
        <v>0</v>
      </c>
      <c r="AJ260">
        <f t="shared" si="158"/>
        <v>0</v>
      </c>
      <c r="AK260">
        <v>127.56</v>
      </c>
      <c r="AL260">
        <v>127.56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1.23</v>
      </c>
      <c r="BD260" t="s">
        <v>3</v>
      </c>
      <c r="BE260" t="s">
        <v>3</v>
      </c>
      <c r="BF260" t="s">
        <v>3</v>
      </c>
      <c r="BG260" t="s">
        <v>3</v>
      </c>
      <c r="BH260">
        <v>3</v>
      </c>
      <c r="BI260">
        <v>2</v>
      </c>
      <c r="BJ260" t="s">
        <v>412</v>
      </c>
      <c r="BM260">
        <v>500002</v>
      </c>
      <c r="BN260">
        <v>0</v>
      </c>
      <c r="BO260" t="s">
        <v>410</v>
      </c>
      <c r="BP260">
        <v>1</v>
      </c>
      <c r="BQ260">
        <v>12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0</v>
      </c>
      <c r="CA260">
        <v>0</v>
      </c>
      <c r="CB260" t="s">
        <v>3</v>
      </c>
      <c r="CE260">
        <v>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159"/>
        <v>54601.2</v>
      </c>
      <c r="CQ260">
        <f>ROUND(AL260*BC260,2)</f>
        <v>156.9</v>
      </c>
      <c r="CR260">
        <f>ROUND(AM260*BB260,2)</f>
        <v>0</v>
      </c>
      <c r="CS260">
        <f t="shared" si="161"/>
        <v>0</v>
      </c>
      <c r="CT260">
        <f t="shared" si="162"/>
        <v>0</v>
      </c>
      <c r="CU260">
        <f t="shared" si="163"/>
        <v>0</v>
      </c>
      <c r="CV260">
        <f t="shared" si="164"/>
        <v>0</v>
      </c>
      <c r="CW260">
        <f t="shared" si="165"/>
        <v>0</v>
      </c>
      <c r="CX260">
        <f t="shared" si="166"/>
        <v>0</v>
      </c>
      <c r="CY260">
        <f>0</f>
        <v>0</v>
      </c>
      <c r="CZ260">
        <f>0</f>
        <v>0</v>
      </c>
      <c r="DC260" t="s">
        <v>3</v>
      </c>
      <c r="DD260" t="s">
        <v>3</v>
      </c>
      <c r="DE260" t="s">
        <v>3</v>
      </c>
      <c r="DF260" t="s">
        <v>3</v>
      </c>
      <c r="DG260" t="s">
        <v>3</v>
      </c>
      <c r="DH260" t="s">
        <v>3</v>
      </c>
      <c r="DI260" t="s">
        <v>3</v>
      </c>
      <c r="DJ260" t="s">
        <v>3</v>
      </c>
      <c r="DK260" t="s">
        <v>3</v>
      </c>
      <c r="DL260" t="s">
        <v>3</v>
      </c>
      <c r="DM260" t="s">
        <v>3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40</v>
      </c>
      <c r="DW260" t="s">
        <v>40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80675265</v>
      </c>
      <c r="EF260">
        <v>12</v>
      </c>
      <c r="EG260" t="s">
        <v>413</v>
      </c>
      <c r="EH260">
        <v>0</v>
      </c>
      <c r="EI260" t="s">
        <v>3</v>
      </c>
      <c r="EJ260">
        <v>2</v>
      </c>
      <c r="EK260">
        <v>500002</v>
      </c>
      <c r="EL260" t="s">
        <v>414</v>
      </c>
      <c r="EM260" t="s">
        <v>415</v>
      </c>
      <c r="EO260" t="s">
        <v>3</v>
      </c>
      <c r="EQ260">
        <v>131072</v>
      </c>
      <c r="ER260">
        <v>127.56</v>
      </c>
      <c r="ES260">
        <v>127.56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FQ260">
        <v>0</v>
      </c>
      <c r="FR260">
        <v>0</v>
      </c>
      <c r="FS260">
        <v>0</v>
      </c>
      <c r="FX260">
        <v>0</v>
      </c>
      <c r="FY260">
        <v>0</v>
      </c>
      <c r="GA260" t="s">
        <v>3</v>
      </c>
      <c r="GD260">
        <v>1</v>
      </c>
      <c r="GF260">
        <v>241734895</v>
      </c>
      <c r="GG260">
        <v>2</v>
      </c>
      <c r="GH260">
        <v>1</v>
      </c>
      <c r="GI260">
        <v>2</v>
      </c>
      <c r="GJ260">
        <v>0</v>
      </c>
      <c r="GK260">
        <v>0</v>
      </c>
      <c r="GL260">
        <f t="shared" si="167"/>
        <v>0</v>
      </c>
      <c r="GM260">
        <f t="shared" si="168"/>
        <v>54601.2</v>
      </c>
      <c r="GN260">
        <f t="shared" si="169"/>
        <v>0</v>
      </c>
      <c r="GO260">
        <f t="shared" si="170"/>
        <v>54601.2</v>
      </c>
      <c r="GP260">
        <f t="shared" si="171"/>
        <v>0</v>
      </c>
      <c r="GR260">
        <v>0</v>
      </c>
      <c r="GS260">
        <v>3</v>
      </c>
      <c r="GT260">
        <v>0</v>
      </c>
      <c r="GU260" t="s">
        <v>3</v>
      </c>
      <c r="GV260">
        <f t="shared" si="172"/>
        <v>0</v>
      </c>
      <c r="GW260">
        <v>1</v>
      </c>
      <c r="GX260">
        <f t="shared" si="173"/>
        <v>0</v>
      </c>
      <c r="HA260">
        <v>0</v>
      </c>
      <c r="HB260">
        <v>0</v>
      </c>
      <c r="HC260">
        <f t="shared" si="174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 x14ac:dyDescent="0.2">
      <c r="A261">
        <v>17</v>
      </c>
      <c r="B261">
        <v>1</v>
      </c>
      <c r="E261" t="s">
        <v>416</v>
      </c>
      <c r="F261" t="s">
        <v>417</v>
      </c>
      <c r="G261" t="s">
        <v>418</v>
      </c>
      <c r="H261" t="s">
        <v>243</v>
      </c>
      <c r="I261">
        <f>ROUND(6/100,7)</f>
        <v>0.06</v>
      </c>
      <c r="J261">
        <v>0</v>
      </c>
      <c r="K261">
        <f>ROUND(6/100,7)</f>
        <v>0.06</v>
      </c>
      <c r="O261">
        <f t="shared" si="140"/>
        <v>873.17</v>
      </c>
      <c r="P261">
        <f t="shared" si="141"/>
        <v>873.17</v>
      </c>
      <c r="Q261">
        <f t="shared" si="142"/>
        <v>0</v>
      </c>
      <c r="R261">
        <f t="shared" si="143"/>
        <v>0</v>
      </c>
      <c r="S261">
        <f t="shared" si="144"/>
        <v>0</v>
      </c>
      <c r="T261">
        <f t="shared" si="145"/>
        <v>0</v>
      </c>
      <c r="U261">
        <f t="shared" si="146"/>
        <v>0</v>
      </c>
      <c r="V261">
        <f t="shared" si="147"/>
        <v>0</v>
      </c>
      <c r="W261">
        <f t="shared" si="148"/>
        <v>0</v>
      </c>
      <c r="X261">
        <f t="shared" si="149"/>
        <v>0</v>
      </c>
      <c r="Y261">
        <f t="shared" si="150"/>
        <v>0</v>
      </c>
      <c r="AA261">
        <v>84444888</v>
      </c>
      <c r="AB261">
        <f t="shared" si="151"/>
        <v>12765.66</v>
      </c>
      <c r="AC261">
        <f t="shared" si="152"/>
        <v>12765.66</v>
      </c>
      <c r="AD261">
        <f>ROUND((((ET261)-(EU261))+AE261),6)</f>
        <v>0</v>
      </c>
      <c r="AE261">
        <f t="shared" si="153"/>
        <v>0</v>
      </c>
      <c r="AF261">
        <f t="shared" si="154"/>
        <v>0</v>
      </c>
      <c r="AG261">
        <f t="shared" si="155"/>
        <v>0</v>
      </c>
      <c r="AH261">
        <f t="shared" si="156"/>
        <v>0</v>
      </c>
      <c r="AI261">
        <f t="shared" si="157"/>
        <v>0</v>
      </c>
      <c r="AJ261">
        <f t="shared" si="158"/>
        <v>0</v>
      </c>
      <c r="AK261">
        <v>12765.66</v>
      </c>
      <c r="AL261">
        <v>12765.66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1.1399999999999999</v>
      </c>
      <c r="BD261" t="s">
        <v>3</v>
      </c>
      <c r="BE261" t="s">
        <v>3</v>
      </c>
      <c r="BF261" t="s">
        <v>3</v>
      </c>
      <c r="BG261" t="s">
        <v>3</v>
      </c>
      <c r="BH261">
        <v>3</v>
      </c>
      <c r="BI261">
        <v>2</v>
      </c>
      <c r="BJ261" t="s">
        <v>419</v>
      </c>
      <c r="BM261">
        <v>500002</v>
      </c>
      <c r="BN261">
        <v>0</v>
      </c>
      <c r="BO261" t="s">
        <v>417</v>
      </c>
      <c r="BP261">
        <v>1</v>
      </c>
      <c r="BQ261">
        <v>12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0</v>
      </c>
      <c r="CA261">
        <v>0</v>
      </c>
      <c r="CB261" t="s">
        <v>3</v>
      </c>
      <c r="CE261">
        <v>0</v>
      </c>
      <c r="CF261">
        <v>0</v>
      </c>
      <c r="CG261">
        <v>0</v>
      </c>
      <c r="CM261">
        <v>0</v>
      </c>
      <c r="CN261" t="s">
        <v>3</v>
      </c>
      <c r="CO261">
        <v>0</v>
      </c>
      <c r="CP261">
        <f t="shared" si="159"/>
        <v>873.17</v>
      </c>
      <c r="CQ261">
        <f>ROUND(AL261*BC261,2)</f>
        <v>14552.85</v>
      </c>
      <c r="CR261">
        <f>ROUND(AM261*BB261,2)</f>
        <v>0</v>
      </c>
      <c r="CS261">
        <f t="shared" si="161"/>
        <v>0</v>
      </c>
      <c r="CT261">
        <f t="shared" si="162"/>
        <v>0</v>
      </c>
      <c r="CU261">
        <f t="shared" si="163"/>
        <v>0</v>
      </c>
      <c r="CV261">
        <f t="shared" si="164"/>
        <v>0</v>
      </c>
      <c r="CW261">
        <f t="shared" si="165"/>
        <v>0</v>
      </c>
      <c r="CX261">
        <f t="shared" si="166"/>
        <v>0</v>
      </c>
      <c r="CY261">
        <f>0</f>
        <v>0</v>
      </c>
      <c r="CZ261">
        <f>0</f>
        <v>0</v>
      </c>
      <c r="DC261" t="s">
        <v>3</v>
      </c>
      <c r="DD261" t="s">
        <v>3</v>
      </c>
      <c r="DE261" t="s">
        <v>3</v>
      </c>
      <c r="DF261" t="s">
        <v>3</v>
      </c>
      <c r="DG261" t="s">
        <v>3</v>
      </c>
      <c r="DH261" t="s">
        <v>3</v>
      </c>
      <c r="DI261" t="s">
        <v>3</v>
      </c>
      <c r="DJ261" t="s">
        <v>3</v>
      </c>
      <c r="DK261" t="s">
        <v>3</v>
      </c>
      <c r="DL261" t="s">
        <v>3</v>
      </c>
      <c r="DM261" t="s">
        <v>3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243</v>
      </c>
      <c r="DW261" t="s">
        <v>243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80675265</v>
      </c>
      <c r="EF261">
        <v>12</v>
      </c>
      <c r="EG261" t="s">
        <v>413</v>
      </c>
      <c r="EH261">
        <v>0</v>
      </c>
      <c r="EI261" t="s">
        <v>3</v>
      </c>
      <c r="EJ261">
        <v>2</v>
      </c>
      <c r="EK261">
        <v>500002</v>
      </c>
      <c r="EL261" t="s">
        <v>414</v>
      </c>
      <c r="EM261" t="s">
        <v>415</v>
      </c>
      <c r="EO261" t="s">
        <v>3</v>
      </c>
      <c r="EQ261">
        <v>0</v>
      </c>
      <c r="ER261">
        <v>12765.66</v>
      </c>
      <c r="ES261">
        <v>12765.66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FQ261">
        <v>0</v>
      </c>
      <c r="FR261">
        <v>0</v>
      </c>
      <c r="FS261">
        <v>0</v>
      </c>
      <c r="FX261">
        <v>0</v>
      </c>
      <c r="FY261">
        <v>0</v>
      </c>
      <c r="GA261" t="s">
        <v>3</v>
      </c>
      <c r="GD261">
        <v>1</v>
      </c>
      <c r="GF261">
        <v>1723931555</v>
      </c>
      <c r="GG261">
        <v>2</v>
      </c>
      <c r="GH261">
        <v>1</v>
      </c>
      <c r="GI261">
        <v>2</v>
      </c>
      <c r="GJ261">
        <v>0</v>
      </c>
      <c r="GK261">
        <v>0</v>
      </c>
      <c r="GL261">
        <f t="shared" si="167"/>
        <v>0</v>
      </c>
      <c r="GM261">
        <f t="shared" si="168"/>
        <v>873.17</v>
      </c>
      <c r="GN261">
        <f t="shared" si="169"/>
        <v>0</v>
      </c>
      <c r="GO261">
        <f t="shared" si="170"/>
        <v>873.17</v>
      </c>
      <c r="GP261">
        <f t="shared" si="171"/>
        <v>0</v>
      </c>
      <c r="GR261">
        <v>0</v>
      </c>
      <c r="GS261">
        <v>3</v>
      </c>
      <c r="GT261">
        <v>0</v>
      </c>
      <c r="GU261" t="s">
        <v>3</v>
      </c>
      <c r="GV261">
        <f t="shared" si="172"/>
        <v>0</v>
      </c>
      <c r="GW261">
        <v>1</v>
      </c>
      <c r="GX261">
        <f t="shared" si="173"/>
        <v>0</v>
      </c>
      <c r="HA261">
        <v>0</v>
      </c>
      <c r="HB261">
        <v>0</v>
      </c>
      <c r="HC261">
        <f t="shared" si="174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 x14ac:dyDescent="0.2">
      <c r="A262">
        <v>17</v>
      </c>
      <c r="B262">
        <v>1</v>
      </c>
      <c r="E262" t="s">
        <v>420</v>
      </c>
      <c r="F262" t="s">
        <v>421</v>
      </c>
      <c r="G262" t="s">
        <v>422</v>
      </c>
      <c r="H262" t="s">
        <v>378</v>
      </c>
      <c r="I262">
        <v>48</v>
      </c>
      <c r="J262">
        <v>0</v>
      </c>
      <c r="K262">
        <v>48</v>
      </c>
      <c r="O262">
        <f t="shared" si="140"/>
        <v>55543.199999999997</v>
      </c>
      <c r="P262">
        <f t="shared" si="141"/>
        <v>55543.199999999997</v>
      </c>
      <c r="Q262">
        <f t="shared" si="142"/>
        <v>0</v>
      </c>
      <c r="R262">
        <f t="shared" si="143"/>
        <v>0</v>
      </c>
      <c r="S262">
        <f t="shared" si="144"/>
        <v>0</v>
      </c>
      <c r="T262">
        <f t="shared" si="145"/>
        <v>0</v>
      </c>
      <c r="U262">
        <f t="shared" si="146"/>
        <v>0</v>
      </c>
      <c r="V262">
        <f t="shared" si="147"/>
        <v>0</v>
      </c>
      <c r="W262">
        <f t="shared" si="148"/>
        <v>0</v>
      </c>
      <c r="X262">
        <f t="shared" si="149"/>
        <v>0</v>
      </c>
      <c r="Y262">
        <f t="shared" si="150"/>
        <v>0</v>
      </c>
      <c r="AA262">
        <v>84444888</v>
      </c>
      <c r="AB262">
        <f t="shared" si="151"/>
        <v>1157.1500000000001</v>
      </c>
      <c r="AC262">
        <f t="shared" si="152"/>
        <v>1157.1500000000001</v>
      </c>
      <c r="AD262">
        <f t="shared" ref="AD262:AD268" si="175">ROUND((ET262),6)</f>
        <v>0</v>
      </c>
      <c r="AE262">
        <f t="shared" si="153"/>
        <v>0</v>
      </c>
      <c r="AF262">
        <f t="shared" si="154"/>
        <v>0</v>
      </c>
      <c r="AG262">
        <f t="shared" si="155"/>
        <v>0</v>
      </c>
      <c r="AH262">
        <f t="shared" si="156"/>
        <v>0</v>
      </c>
      <c r="AI262">
        <f t="shared" si="157"/>
        <v>0</v>
      </c>
      <c r="AJ262">
        <f t="shared" si="158"/>
        <v>0</v>
      </c>
      <c r="AK262">
        <v>1157.1500000000001</v>
      </c>
      <c r="AL262">
        <v>1157.1500000000001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1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421</v>
      </c>
      <c r="BM262">
        <v>900</v>
      </c>
      <c r="BN262">
        <v>0</v>
      </c>
      <c r="BO262" t="s">
        <v>3</v>
      </c>
      <c r="BP262">
        <v>0</v>
      </c>
      <c r="BQ262">
        <v>90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159"/>
        <v>55543.199999999997</v>
      </c>
      <c r="CQ262">
        <f t="shared" ref="CQ262:CR268" si="176">ROUND(AL262,2)</f>
        <v>1157.1500000000001</v>
      </c>
      <c r="CR262">
        <f t="shared" si="176"/>
        <v>0</v>
      </c>
      <c r="CS262">
        <f t="shared" si="161"/>
        <v>0</v>
      </c>
      <c r="CT262">
        <f t="shared" si="162"/>
        <v>0</v>
      </c>
      <c r="CU262">
        <f t="shared" si="163"/>
        <v>0</v>
      </c>
      <c r="CV262">
        <f t="shared" si="164"/>
        <v>0</v>
      </c>
      <c r="CW262">
        <f t="shared" si="165"/>
        <v>0</v>
      </c>
      <c r="CX262">
        <f t="shared" si="166"/>
        <v>0</v>
      </c>
      <c r="CY262">
        <f>0</f>
        <v>0</v>
      </c>
      <c r="CZ262">
        <f>0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0</v>
      </c>
      <c r="DO262">
        <v>0</v>
      </c>
      <c r="DP262">
        <v>1</v>
      </c>
      <c r="DQ262">
        <v>1</v>
      </c>
      <c r="DU262">
        <v>1010</v>
      </c>
      <c r="DV262" t="s">
        <v>378</v>
      </c>
      <c r="DW262" t="s">
        <v>378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80675767</v>
      </c>
      <c r="EF262">
        <v>90</v>
      </c>
      <c r="EG262" t="s">
        <v>401</v>
      </c>
      <c r="EH262">
        <v>0</v>
      </c>
      <c r="EI262" t="s">
        <v>3</v>
      </c>
      <c r="EJ262">
        <v>1</v>
      </c>
      <c r="EK262">
        <v>900</v>
      </c>
      <c r="EL262" t="s">
        <v>401</v>
      </c>
      <c r="EM262" t="s">
        <v>402</v>
      </c>
      <c r="EO262" t="s">
        <v>3</v>
      </c>
      <c r="EQ262">
        <v>16</v>
      </c>
      <c r="ER262">
        <v>0</v>
      </c>
      <c r="ES262">
        <v>1157.1500000000001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0</v>
      </c>
      <c r="FD262">
        <v>18</v>
      </c>
      <c r="FF262">
        <v>1157.1500000000001</v>
      </c>
      <c r="FQ262">
        <v>0</v>
      </c>
      <c r="FR262">
        <v>0</v>
      </c>
      <c r="FS262">
        <v>0</v>
      </c>
      <c r="FX262">
        <v>0</v>
      </c>
      <c r="FY262">
        <v>0</v>
      </c>
      <c r="GA262" t="s">
        <v>3</v>
      </c>
      <c r="GD262">
        <v>1</v>
      </c>
      <c r="GF262">
        <v>1398224991</v>
      </c>
      <c r="GG262">
        <v>2</v>
      </c>
      <c r="GH262">
        <v>3</v>
      </c>
      <c r="GI262">
        <v>-2</v>
      </c>
      <c r="GJ262">
        <v>0</v>
      </c>
      <c r="GK262">
        <v>0</v>
      </c>
      <c r="GL262">
        <f t="shared" si="167"/>
        <v>0</v>
      </c>
      <c r="GM262">
        <f t="shared" si="168"/>
        <v>55543.199999999997</v>
      </c>
      <c r="GN262">
        <f t="shared" si="169"/>
        <v>55543.199999999997</v>
      </c>
      <c r="GO262">
        <f t="shared" si="170"/>
        <v>0</v>
      </c>
      <c r="GP262">
        <f t="shared" si="171"/>
        <v>0</v>
      </c>
      <c r="GR262">
        <v>1</v>
      </c>
      <c r="GS262">
        <v>1</v>
      </c>
      <c r="GT262">
        <v>0</v>
      </c>
      <c r="GU262" t="s">
        <v>3</v>
      </c>
      <c r="GV262">
        <f t="shared" si="172"/>
        <v>0</v>
      </c>
      <c r="GW262">
        <v>1</v>
      </c>
      <c r="GX262">
        <f t="shared" si="173"/>
        <v>0</v>
      </c>
      <c r="HA262">
        <v>0</v>
      </c>
      <c r="HB262">
        <v>0</v>
      </c>
      <c r="HC262">
        <f t="shared" si="174"/>
        <v>0</v>
      </c>
      <c r="HE262" t="s">
        <v>3</v>
      </c>
      <c r="HF262" t="s">
        <v>3</v>
      </c>
      <c r="HG262">
        <f t="shared" ref="HG262:HG268" si="177">ROUND(ROUND(AL262,2)*I262,2)</f>
        <v>55543.199999999997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E263" t="s">
        <v>423</v>
      </c>
      <c r="F263" t="s">
        <v>424</v>
      </c>
      <c r="G263" t="s">
        <v>425</v>
      </c>
      <c r="H263" t="s">
        <v>378</v>
      </c>
      <c r="I263">
        <v>111</v>
      </c>
      <c r="J263">
        <v>0</v>
      </c>
      <c r="K263">
        <v>111</v>
      </c>
      <c r="O263">
        <f t="shared" si="140"/>
        <v>20906.849999999999</v>
      </c>
      <c r="P263">
        <f t="shared" si="141"/>
        <v>20906.849999999999</v>
      </c>
      <c r="Q263">
        <f t="shared" si="142"/>
        <v>0</v>
      </c>
      <c r="R263">
        <f t="shared" si="143"/>
        <v>0</v>
      </c>
      <c r="S263">
        <f t="shared" si="144"/>
        <v>0</v>
      </c>
      <c r="T263">
        <f t="shared" si="145"/>
        <v>0</v>
      </c>
      <c r="U263">
        <f t="shared" si="146"/>
        <v>0</v>
      </c>
      <c r="V263">
        <f t="shared" si="147"/>
        <v>0</v>
      </c>
      <c r="W263">
        <f t="shared" si="148"/>
        <v>0</v>
      </c>
      <c r="X263">
        <f t="shared" si="149"/>
        <v>0</v>
      </c>
      <c r="Y263">
        <f t="shared" si="150"/>
        <v>0</v>
      </c>
      <c r="AA263">
        <v>84444888</v>
      </c>
      <c r="AB263">
        <f t="shared" si="151"/>
        <v>188.35</v>
      </c>
      <c r="AC263">
        <f t="shared" si="152"/>
        <v>188.35</v>
      </c>
      <c r="AD263">
        <f t="shared" si="175"/>
        <v>0</v>
      </c>
      <c r="AE263">
        <f t="shared" si="153"/>
        <v>0</v>
      </c>
      <c r="AF263">
        <f t="shared" si="154"/>
        <v>0</v>
      </c>
      <c r="AG263">
        <f t="shared" si="155"/>
        <v>0</v>
      </c>
      <c r="AH263">
        <f t="shared" si="156"/>
        <v>0</v>
      </c>
      <c r="AI263">
        <f t="shared" si="157"/>
        <v>0</v>
      </c>
      <c r="AJ263">
        <f t="shared" si="158"/>
        <v>0</v>
      </c>
      <c r="AK263">
        <v>188.35</v>
      </c>
      <c r="AL263">
        <v>188.35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1</v>
      </c>
      <c r="BD263" t="s">
        <v>3</v>
      </c>
      <c r="BE263" t="s">
        <v>3</v>
      </c>
      <c r="BF263" t="s">
        <v>3</v>
      </c>
      <c r="BG263" t="s">
        <v>3</v>
      </c>
      <c r="BH263">
        <v>3</v>
      </c>
      <c r="BI263">
        <v>1</v>
      </c>
      <c r="BJ263" t="s">
        <v>424</v>
      </c>
      <c r="BM263">
        <v>900</v>
      </c>
      <c r="BN263">
        <v>0</v>
      </c>
      <c r="BO263" t="s">
        <v>3</v>
      </c>
      <c r="BP263">
        <v>0</v>
      </c>
      <c r="BQ263">
        <v>90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0</v>
      </c>
      <c r="CA263">
        <v>0</v>
      </c>
      <c r="CB263" t="s">
        <v>3</v>
      </c>
      <c r="CE263">
        <v>0</v>
      </c>
      <c r="CF263">
        <v>0</v>
      </c>
      <c r="CG263">
        <v>0</v>
      </c>
      <c r="CM263">
        <v>0</v>
      </c>
      <c r="CN263" t="s">
        <v>3</v>
      </c>
      <c r="CO263">
        <v>0</v>
      </c>
      <c r="CP263">
        <f t="shared" si="159"/>
        <v>20906.849999999999</v>
      </c>
      <c r="CQ263">
        <f t="shared" si="176"/>
        <v>188.35</v>
      </c>
      <c r="CR263">
        <f t="shared" si="176"/>
        <v>0</v>
      </c>
      <c r="CS263">
        <f t="shared" si="161"/>
        <v>0</v>
      </c>
      <c r="CT263">
        <f t="shared" si="162"/>
        <v>0</v>
      </c>
      <c r="CU263">
        <f t="shared" si="163"/>
        <v>0</v>
      </c>
      <c r="CV263">
        <f t="shared" si="164"/>
        <v>0</v>
      </c>
      <c r="CW263">
        <f t="shared" si="165"/>
        <v>0</v>
      </c>
      <c r="CX263">
        <f t="shared" si="166"/>
        <v>0</v>
      </c>
      <c r="CY263">
        <f>0</f>
        <v>0</v>
      </c>
      <c r="CZ263">
        <f>0</f>
        <v>0</v>
      </c>
      <c r="DC263" t="s">
        <v>3</v>
      </c>
      <c r="DD263" t="s">
        <v>3</v>
      </c>
      <c r="DE263" t="s">
        <v>3</v>
      </c>
      <c r="DF263" t="s">
        <v>3</v>
      </c>
      <c r="DG263" t="s">
        <v>3</v>
      </c>
      <c r="DH263" t="s">
        <v>3</v>
      </c>
      <c r="DI263" t="s">
        <v>3</v>
      </c>
      <c r="DJ263" t="s">
        <v>3</v>
      </c>
      <c r="DK263" t="s">
        <v>3</v>
      </c>
      <c r="DL263" t="s">
        <v>3</v>
      </c>
      <c r="DM263" t="s">
        <v>3</v>
      </c>
      <c r="DN263">
        <v>0</v>
      </c>
      <c r="DO263">
        <v>0</v>
      </c>
      <c r="DP263">
        <v>1</v>
      </c>
      <c r="DQ263">
        <v>1</v>
      </c>
      <c r="DU263">
        <v>1010</v>
      </c>
      <c r="DV263" t="s">
        <v>378</v>
      </c>
      <c r="DW263" t="s">
        <v>378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80675767</v>
      </c>
      <c r="EF263">
        <v>90</v>
      </c>
      <c r="EG263" t="s">
        <v>401</v>
      </c>
      <c r="EH263">
        <v>0</v>
      </c>
      <c r="EI263" t="s">
        <v>3</v>
      </c>
      <c r="EJ263">
        <v>1</v>
      </c>
      <c r="EK263">
        <v>900</v>
      </c>
      <c r="EL263" t="s">
        <v>401</v>
      </c>
      <c r="EM263" t="s">
        <v>402</v>
      </c>
      <c r="EO263" t="s">
        <v>3</v>
      </c>
      <c r="EQ263">
        <v>16</v>
      </c>
      <c r="ER263">
        <v>0</v>
      </c>
      <c r="ES263">
        <v>188.35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0</v>
      </c>
      <c r="FD263">
        <v>18</v>
      </c>
      <c r="FF263">
        <v>188.35</v>
      </c>
      <c r="FQ263">
        <v>0</v>
      </c>
      <c r="FR263">
        <v>0</v>
      </c>
      <c r="FS263">
        <v>0</v>
      </c>
      <c r="FX263">
        <v>0</v>
      </c>
      <c r="FY263">
        <v>0</v>
      </c>
      <c r="GA263" t="s">
        <v>3</v>
      </c>
      <c r="GD263">
        <v>1</v>
      </c>
      <c r="GF263">
        <v>-762197959</v>
      </c>
      <c r="GG263">
        <v>2</v>
      </c>
      <c r="GH263">
        <v>3</v>
      </c>
      <c r="GI263">
        <v>-2</v>
      </c>
      <c r="GJ263">
        <v>0</v>
      </c>
      <c r="GK263">
        <v>0</v>
      </c>
      <c r="GL263">
        <f t="shared" si="167"/>
        <v>0</v>
      </c>
      <c r="GM263">
        <f t="shared" si="168"/>
        <v>20906.849999999999</v>
      </c>
      <c r="GN263">
        <f t="shared" si="169"/>
        <v>20906.849999999999</v>
      </c>
      <c r="GO263">
        <f t="shared" si="170"/>
        <v>0</v>
      </c>
      <c r="GP263">
        <f t="shared" si="171"/>
        <v>0</v>
      </c>
      <c r="GR263">
        <v>1</v>
      </c>
      <c r="GS263">
        <v>1</v>
      </c>
      <c r="GT263">
        <v>0</v>
      </c>
      <c r="GU263" t="s">
        <v>3</v>
      </c>
      <c r="GV263">
        <f t="shared" si="172"/>
        <v>0</v>
      </c>
      <c r="GW263">
        <v>1</v>
      </c>
      <c r="GX263">
        <f t="shared" si="173"/>
        <v>0</v>
      </c>
      <c r="HA263">
        <v>0</v>
      </c>
      <c r="HB263">
        <v>0</v>
      </c>
      <c r="HC263">
        <f t="shared" si="174"/>
        <v>0</v>
      </c>
      <c r="HE263" t="s">
        <v>3</v>
      </c>
      <c r="HF263" t="s">
        <v>3</v>
      </c>
      <c r="HG263">
        <f t="shared" si="177"/>
        <v>20906.849999999999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E264" t="s">
        <v>426</v>
      </c>
      <c r="F264" t="s">
        <v>427</v>
      </c>
      <c r="G264" t="s">
        <v>428</v>
      </c>
      <c r="H264" t="s">
        <v>378</v>
      </c>
      <c r="I264">
        <v>146</v>
      </c>
      <c r="J264">
        <v>0</v>
      </c>
      <c r="K264">
        <v>146</v>
      </c>
      <c r="O264">
        <f t="shared" si="140"/>
        <v>11665.4</v>
      </c>
      <c r="P264">
        <f t="shared" si="141"/>
        <v>11665.4</v>
      </c>
      <c r="Q264">
        <f t="shared" si="142"/>
        <v>0</v>
      </c>
      <c r="R264">
        <f t="shared" si="143"/>
        <v>0</v>
      </c>
      <c r="S264">
        <f t="shared" si="144"/>
        <v>0</v>
      </c>
      <c r="T264">
        <f t="shared" si="145"/>
        <v>0</v>
      </c>
      <c r="U264">
        <f t="shared" si="146"/>
        <v>0</v>
      </c>
      <c r="V264">
        <f t="shared" si="147"/>
        <v>0</v>
      </c>
      <c r="W264">
        <f t="shared" si="148"/>
        <v>0</v>
      </c>
      <c r="X264">
        <f t="shared" si="149"/>
        <v>0</v>
      </c>
      <c r="Y264">
        <f t="shared" si="150"/>
        <v>0</v>
      </c>
      <c r="AA264">
        <v>84444888</v>
      </c>
      <c r="AB264">
        <f t="shared" si="151"/>
        <v>79.900000000000006</v>
      </c>
      <c r="AC264">
        <f t="shared" si="152"/>
        <v>79.900000000000006</v>
      </c>
      <c r="AD264">
        <f t="shared" si="175"/>
        <v>0</v>
      </c>
      <c r="AE264">
        <f t="shared" si="153"/>
        <v>0</v>
      </c>
      <c r="AF264">
        <f t="shared" si="154"/>
        <v>0</v>
      </c>
      <c r="AG264">
        <f t="shared" si="155"/>
        <v>0</v>
      </c>
      <c r="AH264">
        <f t="shared" si="156"/>
        <v>0</v>
      </c>
      <c r="AI264">
        <f t="shared" si="157"/>
        <v>0</v>
      </c>
      <c r="AJ264">
        <f t="shared" si="158"/>
        <v>0</v>
      </c>
      <c r="AK264">
        <v>79.900000000000006</v>
      </c>
      <c r="AL264">
        <v>79.900000000000006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1</v>
      </c>
      <c r="BD264" t="s">
        <v>3</v>
      </c>
      <c r="BE264" t="s">
        <v>3</v>
      </c>
      <c r="BF264" t="s">
        <v>3</v>
      </c>
      <c r="BG264" t="s">
        <v>3</v>
      </c>
      <c r="BH264">
        <v>3</v>
      </c>
      <c r="BI264">
        <v>1</v>
      </c>
      <c r="BJ264" t="s">
        <v>427</v>
      </c>
      <c r="BM264">
        <v>900</v>
      </c>
      <c r="BN264">
        <v>0</v>
      </c>
      <c r="BO264" t="s">
        <v>3</v>
      </c>
      <c r="BP264">
        <v>0</v>
      </c>
      <c r="BQ264">
        <v>90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0</v>
      </c>
      <c r="CA264">
        <v>0</v>
      </c>
      <c r="CB264" t="s">
        <v>3</v>
      </c>
      <c r="CE264">
        <v>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159"/>
        <v>11665.4</v>
      </c>
      <c r="CQ264">
        <f t="shared" si="176"/>
        <v>79.900000000000006</v>
      </c>
      <c r="CR264">
        <f t="shared" si="176"/>
        <v>0</v>
      </c>
      <c r="CS264">
        <f t="shared" si="161"/>
        <v>0</v>
      </c>
      <c r="CT264">
        <f t="shared" si="162"/>
        <v>0</v>
      </c>
      <c r="CU264">
        <f t="shared" si="163"/>
        <v>0</v>
      </c>
      <c r="CV264">
        <f t="shared" si="164"/>
        <v>0</v>
      </c>
      <c r="CW264">
        <f t="shared" si="165"/>
        <v>0</v>
      </c>
      <c r="CX264">
        <f t="shared" si="166"/>
        <v>0</v>
      </c>
      <c r="CY264">
        <f>0</f>
        <v>0</v>
      </c>
      <c r="CZ264">
        <f>0</f>
        <v>0</v>
      </c>
      <c r="DC264" t="s">
        <v>3</v>
      </c>
      <c r="DD264" t="s">
        <v>3</v>
      </c>
      <c r="DE264" t="s">
        <v>3</v>
      </c>
      <c r="DF264" t="s">
        <v>3</v>
      </c>
      <c r="DG264" t="s">
        <v>3</v>
      </c>
      <c r="DH264" t="s">
        <v>3</v>
      </c>
      <c r="DI264" t="s">
        <v>3</v>
      </c>
      <c r="DJ264" t="s">
        <v>3</v>
      </c>
      <c r="DK264" t="s">
        <v>3</v>
      </c>
      <c r="DL264" t="s">
        <v>3</v>
      </c>
      <c r="DM264" t="s">
        <v>3</v>
      </c>
      <c r="DN264">
        <v>0</v>
      </c>
      <c r="DO264">
        <v>0</v>
      </c>
      <c r="DP264">
        <v>1</v>
      </c>
      <c r="DQ264">
        <v>1</v>
      </c>
      <c r="DU264">
        <v>1010</v>
      </c>
      <c r="DV264" t="s">
        <v>378</v>
      </c>
      <c r="DW264" t="s">
        <v>378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80675767</v>
      </c>
      <c r="EF264">
        <v>90</v>
      </c>
      <c r="EG264" t="s">
        <v>401</v>
      </c>
      <c r="EH264">
        <v>0</v>
      </c>
      <c r="EI264" t="s">
        <v>3</v>
      </c>
      <c r="EJ264">
        <v>1</v>
      </c>
      <c r="EK264">
        <v>900</v>
      </c>
      <c r="EL264" t="s">
        <v>401</v>
      </c>
      <c r="EM264" t="s">
        <v>402</v>
      </c>
      <c r="EO264" t="s">
        <v>3</v>
      </c>
      <c r="EQ264">
        <v>16</v>
      </c>
      <c r="ER264">
        <v>0</v>
      </c>
      <c r="ES264">
        <v>79.900000000000006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0</v>
      </c>
      <c r="FD264">
        <v>18</v>
      </c>
      <c r="FF264">
        <v>79.900000000000006</v>
      </c>
      <c r="FQ264">
        <v>0</v>
      </c>
      <c r="FR264">
        <v>0</v>
      </c>
      <c r="FS264">
        <v>0</v>
      </c>
      <c r="FX264">
        <v>0</v>
      </c>
      <c r="FY264">
        <v>0</v>
      </c>
      <c r="GA264" t="s">
        <v>3</v>
      </c>
      <c r="GD264">
        <v>1</v>
      </c>
      <c r="GF264">
        <v>2104868985</v>
      </c>
      <c r="GG264">
        <v>2</v>
      </c>
      <c r="GH264">
        <v>3</v>
      </c>
      <c r="GI264">
        <v>-2</v>
      </c>
      <c r="GJ264">
        <v>0</v>
      </c>
      <c r="GK264">
        <v>0</v>
      </c>
      <c r="GL264">
        <f t="shared" si="167"/>
        <v>0</v>
      </c>
      <c r="GM264">
        <f t="shared" si="168"/>
        <v>11665.4</v>
      </c>
      <c r="GN264">
        <f t="shared" si="169"/>
        <v>11665.4</v>
      </c>
      <c r="GO264">
        <f t="shared" si="170"/>
        <v>0</v>
      </c>
      <c r="GP264">
        <f t="shared" si="171"/>
        <v>0</v>
      </c>
      <c r="GR264">
        <v>1</v>
      </c>
      <c r="GS264">
        <v>1</v>
      </c>
      <c r="GT264">
        <v>0</v>
      </c>
      <c r="GU264" t="s">
        <v>3</v>
      </c>
      <c r="GV264">
        <f t="shared" si="172"/>
        <v>0</v>
      </c>
      <c r="GW264">
        <v>1</v>
      </c>
      <c r="GX264">
        <f t="shared" si="173"/>
        <v>0</v>
      </c>
      <c r="HA264">
        <v>0</v>
      </c>
      <c r="HB264">
        <v>0</v>
      </c>
      <c r="HC264">
        <f t="shared" si="174"/>
        <v>0</v>
      </c>
      <c r="HE264" t="s">
        <v>3</v>
      </c>
      <c r="HF264" t="s">
        <v>3</v>
      </c>
      <c r="HG264">
        <f t="shared" si="177"/>
        <v>11665.4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E265" t="s">
        <v>429</v>
      </c>
      <c r="F265" t="s">
        <v>430</v>
      </c>
      <c r="G265" t="s">
        <v>431</v>
      </c>
      <c r="H265" t="s">
        <v>378</v>
      </c>
      <c r="I265">
        <v>3</v>
      </c>
      <c r="J265">
        <v>0</v>
      </c>
      <c r="K265">
        <v>3</v>
      </c>
      <c r="O265">
        <f t="shared" si="140"/>
        <v>6321.33</v>
      </c>
      <c r="P265">
        <f t="shared" si="141"/>
        <v>6321.33</v>
      </c>
      <c r="Q265">
        <f t="shared" si="142"/>
        <v>0</v>
      </c>
      <c r="R265">
        <f t="shared" si="143"/>
        <v>0</v>
      </c>
      <c r="S265">
        <f t="shared" si="144"/>
        <v>0</v>
      </c>
      <c r="T265">
        <f t="shared" si="145"/>
        <v>0</v>
      </c>
      <c r="U265">
        <f t="shared" si="146"/>
        <v>0</v>
      </c>
      <c r="V265">
        <f t="shared" si="147"/>
        <v>0</v>
      </c>
      <c r="W265">
        <f t="shared" si="148"/>
        <v>0</v>
      </c>
      <c r="X265">
        <f t="shared" si="149"/>
        <v>0</v>
      </c>
      <c r="Y265">
        <f t="shared" si="150"/>
        <v>0</v>
      </c>
      <c r="AA265">
        <v>84444888</v>
      </c>
      <c r="AB265">
        <f t="shared" si="151"/>
        <v>2107.11</v>
      </c>
      <c r="AC265">
        <f t="shared" si="152"/>
        <v>2107.11</v>
      </c>
      <c r="AD265">
        <f t="shared" si="175"/>
        <v>0</v>
      </c>
      <c r="AE265">
        <f t="shared" si="153"/>
        <v>0</v>
      </c>
      <c r="AF265">
        <f t="shared" si="154"/>
        <v>0</v>
      </c>
      <c r="AG265">
        <f t="shared" si="155"/>
        <v>0</v>
      </c>
      <c r="AH265">
        <f t="shared" si="156"/>
        <v>0</v>
      </c>
      <c r="AI265">
        <f t="shared" si="157"/>
        <v>0</v>
      </c>
      <c r="AJ265">
        <f t="shared" si="158"/>
        <v>0</v>
      </c>
      <c r="AK265">
        <v>2107.11</v>
      </c>
      <c r="AL265">
        <v>2107.11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1</v>
      </c>
      <c r="BD265" t="s">
        <v>3</v>
      </c>
      <c r="BE265" t="s">
        <v>3</v>
      </c>
      <c r="BF265" t="s">
        <v>3</v>
      </c>
      <c r="BG265" t="s">
        <v>3</v>
      </c>
      <c r="BH265">
        <v>3</v>
      </c>
      <c r="BI265">
        <v>1</v>
      </c>
      <c r="BJ265" t="s">
        <v>430</v>
      </c>
      <c r="BM265">
        <v>900</v>
      </c>
      <c r="BN265">
        <v>0</v>
      </c>
      <c r="BO265" t="s">
        <v>3</v>
      </c>
      <c r="BP265">
        <v>0</v>
      </c>
      <c r="BQ265">
        <v>90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0</v>
      </c>
      <c r="CA265">
        <v>0</v>
      </c>
      <c r="CB265" t="s">
        <v>3</v>
      </c>
      <c r="CE265">
        <v>0</v>
      </c>
      <c r="CF265">
        <v>0</v>
      </c>
      <c r="CG265">
        <v>0</v>
      </c>
      <c r="CM265">
        <v>0</v>
      </c>
      <c r="CN265" t="s">
        <v>3</v>
      </c>
      <c r="CO265">
        <v>0</v>
      </c>
      <c r="CP265">
        <f t="shared" si="159"/>
        <v>6321.33</v>
      </c>
      <c r="CQ265">
        <f t="shared" si="176"/>
        <v>2107.11</v>
      </c>
      <c r="CR265">
        <f t="shared" si="176"/>
        <v>0</v>
      </c>
      <c r="CS265">
        <f t="shared" si="161"/>
        <v>0</v>
      </c>
      <c r="CT265">
        <f t="shared" si="162"/>
        <v>0</v>
      </c>
      <c r="CU265">
        <f t="shared" si="163"/>
        <v>0</v>
      </c>
      <c r="CV265">
        <f t="shared" si="164"/>
        <v>0</v>
      </c>
      <c r="CW265">
        <f t="shared" si="165"/>
        <v>0</v>
      </c>
      <c r="CX265">
        <f t="shared" si="166"/>
        <v>0</v>
      </c>
      <c r="CY265">
        <f>0</f>
        <v>0</v>
      </c>
      <c r="CZ265">
        <f>0</f>
        <v>0</v>
      </c>
      <c r="DC265" t="s">
        <v>3</v>
      </c>
      <c r="DD265" t="s">
        <v>3</v>
      </c>
      <c r="DE265" t="s">
        <v>3</v>
      </c>
      <c r="DF265" t="s">
        <v>3</v>
      </c>
      <c r="DG265" t="s">
        <v>3</v>
      </c>
      <c r="DH265" t="s">
        <v>3</v>
      </c>
      <c r="DI265" t="s">
        <v>3</v>
      </c>
      <c r="DJ265" t="s">
        <v>3</v>
      </c>
      <c r="DK265" t="s">
        <v>3</v>
      </c>
      <c r="DL265" t="s">
        <v>3</v>
      </c>
      <c r="DM265" t="s">
        <v>3</v>
      </c>
      <c r="DN265">
        <v>0</v>
      </c>
      <c r="DO265">
        <v>0</v>
      </c>
      <c r="DP265">
        <v>1</v>
      </c>
      <c r="DQ265">
        <v>1</v>
      </c>
      <c r="DU265">
        <v>1010</v>
      </c>
      <c r="DV265" t="s">
        <v>378</v>
      </c>
      <c r="DW265" t="s">
        <v>378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80675767</v>
      </c>
      <c r="EF265">
        <v>90</v>
      </c>
      <c r="EG265" t="s">
        <v>401</v>
      </c>
      <c r="EH265">
        <v>0</v>
      </c>
      <c r="EI265" t="s">
        <v>3</v>
      </c>
      <c r="EJ265">
        <v>1</v>
      </c>
      <c r="EK265">
        <v>900</v>
      </c>
      <c r="EL265" t="s">
        <v>401</v>
      </c>
      <c r="EM265" t="s">
        <v>402</v>
      </c>
      <c r="EO265" t="s">
        <v>3</v>
      </c>
      <c r="EQ265">
        <v>16</v>
      </c>
      <c r="ER265">
        <v>0</v>
      </c>
      <c r="ES265">
        <v>2107.11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0</v>
      </c>
      <c r="FD265">
        <v>18</v>
      </c>
      <c r="FF265">
        <v>2107.11</v>
      </c>
      <c r="FQ265">
        <v>0</v>
      </c>
      <c r="FR265">
        <v>0</v>
      </c>
      <c r="FS265">
        <v>0</v>
      </c>
      <c r="FX265">
        <v>0</v>
      </c>
      <c r="FY265">
        <v>0</v>
      </c>
      <c r="GA265" t="s">
        <v>3</v>
      </c>
      <c r="GD265">
        <v>1</v>
      </c>
      <c r="GF265">
        <v>249800927</v>
      </c>
      <c r="GG265">
        <v>2</v>
      </c>
      <c r="GH265">
        <v>3</v>
      </c>
      <c r="GI265">
        <v>-2</v>
      </c>
      <c r="GJ265">
        <v>0</v>
      </c>
      <c r="GK265">
        <v>0</v>
      </c>
      <c r="GL265">
        <f t="shared" si="167"/>
        <v>0</v>
      </c>
      <c r="GM265">
        <f t="shared" si="168"/>
        <v>6321.33</v>
      </c>
      <c r="GN265">
        <f t="shared" si="169"/>
        <v>6321.33</v>
      </c>
      <c r="GO265">
        <f t="shared" si="170"/>
        <v>0</v>
      </c>
      <c r="GP265">
        <f t="shared" si="171"/>
        <v>0</v>
      </c>
      <c r="GR265">
        <v>1</v>
      </c>
      <c r="GS265">
        <v>1</v>
      </c>
      <c r="GT265">
        <v>0</v>
      </c>
      <c r="GU265" t="s">
        <v>3</v>
      </c>
      <c r="GV265">
        <f t="shared" si="172"/>
        <v>0</v>
      </c>
      <c r="GW265">
        <v>1</v>
      </c>
      <c r="GX265">
        <f t="shared" si="173"/>
        <v>0</v>
      </c>
      <c r="HA265">
        <v>0</v>
      </c>
      <c r="HB265">
        <v>0</v>
      </c>
      <c r="HC265">
        <f t="shared" si="174"/>
        <v>0</v>
      </c>
      <c r="HE265" t="s">
        <v>3</v>
      </c>
      <c r="HF265" t="s">
        <v>3</v>
      </c>
      <c r="HG265">
        <f t="shared" si="177"/>
        <v>6321.33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E266" t="s">
        <v>432</v>
      </c>
      <c r="F266" t="s">
        <v>433</v>
      </c>
      <c r="G266" t="s">
        <v>434</v>
      </c>
      <c r="H266" t="s">
        <v>378</v>
      </c>
      <c r="I266">
        <v>27</v>
      </c>
      <c r="J266">
        <v>0</v>
      </c>
      <c r="K266">
        <v>27</v>
      </c>
      <c r="O266">
        <f t="shared" si="140"/>
        <v>70367.13</v>
      </c>
      <c r="P266">
        <f t="shared" si="141"/>
        <v>70367.13</v>
      </c>
      <c r="Q266">
        <f t="shared" si="142"/>
        <v>0</v>
      </c>
      <c r="R266">
        <f t="shared" si="143"/>
        <v>0</v>
      </c>
      <c r="S266">
        <f t="shared" si="144"/>
        <v>0</v>
      </c>
      <c r="T266">
        <f t="shared" si="145"/>
        <v>0</v>
      </c>
      <c r="U266">
        <f t="shared" si="146"/>
        <v>0</v>
      </c>
      <c r="V266">
        <f t="shared" si="147"/>
        <v>0</v>
      </c>
      <c r="W266">
        <f t="shared" si="148"/>
        <v>0</v>
      </c>
      <c r="X266">
        <f t="shared" si="149"/>
        <v>0</v>
      </c>
      <c r="Y266">
        <f t="shared" si="150"/>
        <v>0</v>
      </c>
      <c r="AA266">
        <v>84444888</v>
      </c>
      <c r="AB266">
        <f t="shared" si="151"/>
        <v>2606.19</v>
      </c>
      <c r="AC266">
        <f t="shared" si="152"/>
        <v>2606.19</v>
      </c>
      <c r="AD266">
        <f t="shared" si="175"/>
        <v>0</v>
      </c>
      <c r="AE266">
        <f t="shared" si="153"/>
        <v>0</v>
      </c>
      <c r="AF266">
        <f t="shared" si="154"/>
        <v>0</v>
      </c>
      <c r="AG266">
        <f t="shared" si="155"/>
        <v>0</v>
      </c>
      <c r="AH266">
        <f t="shared" si="156"/>
        <v>0</v>
      </c>
      <c r="AI266">
        <f t="shared" si="157"/>
        <v>0</v>
      </c>
      <c r="AJ266">
        <f t="shared" si="158"/>
        <v>0</v>
      </c>
      <c r="AK266">
        <v>2606.19</v>
      </c>
      <c r="AL266">
        <v>2606.19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1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433</v>
      </c>
      <c r="BM266">
        <v>900</v>
      </c>
      <c r="BN266">
        <v>0</v>
      </c>
      <c r="BO266" t="s">
        <v>3</v>
      </c>
      <c r="BP266">
        <v>0</v>
      </c>
      <c r="BQ266">
        <v>90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159"/>
        <v>70367.13</v>
      </c>
      <c r="CQ266">
        <f t="shared" si="176"/>
        <v>2606.19</v>
      </c>
      <c r="CR266">
        <f t="shared" si="176"/>
        <v>0</v>
      </c>
      <c r="CS266">
        <f t="shared" si="161"/>
        <v>0</v>
      </c>
      <c r="CT266">
        <f t="shared" si="162"/>
        <v>0</v>
      </c>
      <c r="CU266">
        <f t="shared" si="163"/>
        <v>0</v>
      </c>
      <c r="CV266">
        <f t="shared" si="164"/>
        <v>0</v>
      </c>
      <c r="CW266">
        <f t="shared" si="165"/>
        <v>0</v>
      </c>
      <c r="CX266">
        <f t="shared" si="166"/>
        <v>0</v>
      </c>
      <c r="CY266">
        <f>0</f>
        <v>0</v>
      </c>
      <c r="CZ266">
        <f>0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0</v>
      </c>
      <c r="DO266">
        <v>0</v>
      </c>
      <c r="DP266">
        <v>1</v>
      </c>
      <c r="DQ266">
        <v>1</v>
      </c>
      <c r="DU266">
        <v>1010</v>
      </c>
      <c r="DV266" t="s">
        <v>378</v>
      </c>
      <c r="DW266" t="s">
        <v>378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80675767</v>
      </c>
      <c r="EF266">
        <v>90</v>
      </c>
      <c r="EG266" t="s">
        <v>401</v>
      </c>
      <c r="EH266">
        <v>0</v>
      </c>
      <c r="EI266" t="s">
        <v>3</v>
      </c>
      <c r="EJ266">
        <v>1</v>
      </c>
      <c r="EK266">
        <v>900</v>
      </c>
      <c r="EL266" t="s">
        <v>401</v>
      </c>
      <c r="EM266" t="s">
        <v>402</v>
      </c>
      <c r="EO266" t="s">
        <v>3</v>
      </c>
      <c r="EQ266">
        <v>16</v>
      </c>
      <c r="ER266">
        <v>0</v>
      </c>
      <c r="ES266">
        <v>2606.19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0</v>
      </c>
      <c r="FD266">
        <v>18</v>
      </c>
      <c r="FF266">
        <v>2606.19</v>
      </c>
      <c r="FQ266">
        <v>0</v>
      </c>
      <c r="FR266">
        <v>0</v>
      </c>
      <c r="FS266">
        <v>0</v>
      </c>
      <c r="FX266">
        <v>0</v>
      </c>
      <c r="FY266">
        <v>0</v>
      </c>
      <c r="GA266" t="s">
        <v>3</v>
      </c>
      <c r="GD266">
        <v>1</v>
      </c>
      <c r="GF266">
        <v>406149273</v>
      </c>
      <c r="GG266">
        <v>2</v>
      </c>
      <c r="GH266">
        <v>3</v>
      </c>
      <c r="GI266">
        <v>-2</v>
      </c>
      <c r="GJ266">
        <v>0</v>
      </c>
      <c r="GK266">
        <v>0</v>
      </c>
      <c r="GL266">
        <f t="shared" si="167"/>
        <v>0</v>
      </c>
      <c r="GM266">
        <f t="shared" si="168"/>
        <v>70367.13</v>
      </c>
      <c r="GN266">
        <f t="shared" si="169"/>
        <v>70367.13</v>
      </c>
      <c r="GO266">
        <f t="shared" si="170"/>
        <v>0</v>
      </c>
      <c r="GP266">
        <f t="shared" si="171"/>
        <v>0</v>
      </c>
      <c r="GR266">
        <v>1</v>
      </c>
      <c r="GS266">
        <v>1</v>
      </c>
      <c r="GT266">
        <v>0</v>
      </c>
      <c r="GU266" t="s">
        <v>3</v>
      </c>
      <c r="GV266">
        <f t="shared" si="172"/>
        <v>0</v>
      </c>
      <c r="GW266">
        <v>1</v>
      </c>
      <c r="GX266">
        <f t="shared" si="173"/>
        <v>0</v>
      </c>
      <c r="HA266">
        <v>0</v>
      </c>
      <c r="HB266">
        <v>0</v>
      </c>
      <c r="HC266">
        <f t="shared" si="174"/>
        <v>0</v>
      </c>
      <c r="HE266" t="s">
        <v>3</v>
      </c>
      <c r="HF266" t="s">
        <v>3</v>
      </c>
      <c r="HG266">
        <f t="shared" si="177"/>
        <v>70367.13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7" spans="1:245" x14ac:dyDescent="0.2">
      <c r="A267">
        <v>17</v>
      </c>
      <c r="B267">
        <v>1</v>
      </c>
      <c r="E267" t="s">
        <v>435</v>
      </c>
      <c r="F267" t="s">
        <v>436</v>
      </c>
      <c r="G267" t="s">
        <v>437</v>
      </c>
      <c r="H267" t="s">
        <v>378</v>
      </c>
      <c r="I267">
        <v>9</v>
      </c>
      <c r="J267">
        <v>0</v>
      </c>
      <c r="K267">
        <v>9</v>
      </c>
      <c r="O267">
        <f t="shared" si="140"/>
        <v>3563.55</v>
      </c>
      <c r="P267">
        <f t="shared" si="141"/>
        <v>3563.55</v>
      </c>
      <c r="Q267">
        <f t="shared" si="142"/>
        <v>0</v>
      </c>
      <c r="R267">
        <f t="shared" si="143"/>
        <v>0</v>
      </c>
      <c r="S267">
        <f t="shared" si="144"/>
        <v>0</v>
      </c>
      <c r="T267">
        <f t="shared" si="145"/>
        <v>0</v>
      </c>
      <c r="U267">
        <f t="shared" si="146"/>
        <v>0</v>
      </c>
      <c r="V267">
        <f t="shared" si="147"/>
        <v>0</v>
      </c>
      <c r="W267">
        <f t="shared" si="148"/>
        <v>0</v>
      </c>
      <c r="X267">
        <f t="shared" si="149"/>
        <v>0</v>
      </c>
      <c r="Y267">
        <f t="shared" si="150"/>
        <v>0</v>
      </c>
      <c r="AA267">
        <v>84444888</v>
      </c>
      <c r="AB267">
        <f t="shared" si="151"/>
        <v>395.95</v>
      </c>
      <c r="AC267">
        <f t="shared" si="152"/>
        <v>395.95</v>
      </c>
      <c r="AD267">
        <f t="shared" si="175"/>
        <v>0</v>
      </c>
      <c r="AE267">
        <f t="shared" si="153"/>
        <v>0</v>
      </c>
      <c r="AF267">
        <f t="shared" si="154"/>
        <v>0</v>
      </c>
      <c r="AG267">
        <f t="shared" si="155"/>
        <v>0</v>
      </c>
      <c r="AH267">
        <f t="shared" si="156"/>
        <v>0</v>
      </c>
      <c r="AI267">
        <f t="shared" si="157"/>
        <v>0</v>
      </c>
      <c r="AJ267">
        <f t="shared" si="158"/>
        <v>0</v>
      </c>
      <c r="AK267">
        <v>395.95</v>
      </c>
      <c r="AL267">
        <v>395.95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  <c r="AS267">
        <v>0</v>
      </c>
      <c r="AT267">
        <v>0</v>
      </c>
      <c r="AU267">
        <v>0</v>
      </c>
      <c r="AV267">
        <v>1</v>
      </c>
      <c r="AW267">
        <v>1</v>
      </c>
      <c r="AZ267">
        <v>1</v>
      </c>
      <c r="BA267">
        <v>1</v>
      </c>
      <c r="BB267">
        <v>1</v>
      </c>
      <c r="BC267">
        <v>1</v>
      </c>
      <c r="BD267" t="s">
        <v>3</v>
      </c>
      <c r="BE267" t="s">
        <v>3</v>
      </c>
      <c r="BF267" t="s">
        <v>3</v>
      </c>
      <c r="BG267" t="s">
        <v>3</v>
      </c>
      <c r="BH267">
        <v>3</v>
      </c>
      <c r="BI267">
        <v>1</v>
      </c>
      <c r="BJ267" t="s">
        <v>436</v>
      </c>
      <c r="BM267">
        <v>900</v>
      </c>
      <c r="BN267">
        <v>0</v>
      </c>
      <c r="BO267" t="s">
        <v>3</v>
      </c>
      <c r="BP267">
        <v>0</v>
      </c>
      <c r="BQ267">
        <v>90</v>
      </c>
      <c r="BR267">
        <v>0</v>
      </c>
      <c r="BS267">
        <v>1</v>
      </c>
      <c r="BT267">
        <v>1</v>
      </c>
      <c r="BU267">
        <v>1</v>
      </c>
      <c r="BV267">
        <v>1</v>
      </c>
      <c r="BW267">
        <v>1</v>
      </c>
      <c r="BX267">
        <v>1</v>
      </c>
      <c r="BY267" t="s">
        <v>3</v>
      </c>
      <c r="BZ267">
        <v>0</v>
      </c>
      <c r="CA267">
        <v>0</v>
      </c>
      <c r="CB267" t="s">
        <v>3</v>
      </c>
      <c r="CE267">
        <v>0</v>
      </c>
      <c r="CF267">
        <v>0</v>
      </c>
      <c r="CG267">
        <v>0</v>
      </c>
      <c r="CM267">
        <v>0</v>
      </c>
      <c r="CN267" t="s">
        <v>3</v>
      </c>
      <c r="CO267">
        <v>0</v>
      </c>
      <c r="CP267">
        <f t="shared" si="159"/>
        <v>3563.55</v>
      </c>
      <c r="CQ267">
        <f t="shared" si="176"/>
        <v>395.95</v>
      </c>
      <c r="CR267">
        <f t="shared" si="176"/>
        <v>0</v>
      </c>
      <c r="CS267">
        <f t="shared" si="161"/>
        <v>0</v>
      </c>
      <c r="CT267">
        <f t="shared" si="162"/>
        <v>0</v>
      </c>
      <c r="CU267">
        <f t="shared" si="163"/>
        <v>0</v>
      </c>
      <c r="CV267">
        <f t="shared" si="164"/>
        <v>0</v>
      </c>
      <c r="CW267">
        <f t="shared" si="165"/>
        <v>0</v>
      </c>
      <c r="CX267">
        <f t="shared" si="166"/>
        <v>0</v>
      </c>
      <c r="CY267">
        <f>0</f>
        <v>0</v>
      </c>
      <c r="CZ267">
        <f>0</f>
        <v>0</v>
      </c>
      <c r="DC267" t="s">
        <v>3</v>
      </c>
      <c r="DD267" t="s">
        <v>3</v>
      </c>
      <c r="DE267" t="s">
        <v>3</v>
      </c>
      <c r="DF267" t="s">
        <v>3</v>
      </c>
      <c r="DG267" t="s">
        <v>3</v>
      </c>
      <c r="DH267" t="s">
        <v>3</v>
      </c>
      <c r="DI267" t="s">
        <v>3</v>
      </c>
      <c r="DJ267" t="s">
        <v>3</v>
      </c>
      <c r="DK267" t="s">
        <v>3</v>
      </c>
      <c r="DL267" t="s">
        <v>3</v>
      </c>
      <c r="DM267" t="s">
        <v>3</v>
      </c>
      <c r="DN267">
        <v>0</v>
      </c>
      <c r="DO267">
        <v>0</v>
      </c>
      <c r="DP267">
        <v>1</v>
      </c>
      <c r="DQ267">
        <v>1</v>
      </c>
      <c r="DU267">
        <v>1010</v>
      </c>
      <c r="DV267" t="s">
        <v>378</v>
      </c>
      <c r="DW267" t="s">
        <v>378</v>
      </c>
      <c r="DX267">
        <v>1</v>
      </c>
      <c r="DZ267" t="s">
        <v>3</v>
      </c>
      <c r="EA267" t="s">
        <v>3</v>
      </c>
      <c r="EB267" t="s">
        <v>3</v>
      </c>
      <c r="EC267" t="s">
        <v>3</v>
      </c>
      <c r="EE267">
        <v>80675767</v>
      </c>
      <c r="EF267">
        <v>90</v>
      </c>
      <c r="EG267" t="s">
        <v>401</v>
      </c>
      <c r="EH267">
        <v>0</v>
      </c>
      <c r="EI267" t="s">
        <v>3</v>
      </c>
      <c r="EJ267">
        <v>1</v>
      </c>
      <c r="EK267">
        <v>900</v>
      </c>
      <c r="EL267" t="s">
        <v>401</v>
      </c>
      <c r="EM267" t="s">
        <v>402</v>
      </c>
      <c r="EO267" t="s">
        <v>3</v>
      </c>
      <c r="EQ267">
        <v>16</v>
      </c>
      <c r="ER267">
        <v>0</v>
      </c>
      <c r="ES267">
        <v>395.95</v>
      </c>
      <c r="ET267">
        <v>0</v>
      </c>
      <c r="EU267">
        <v>0</v>
      </c>
      <c r="EV267">
        <v>0</v>
      </c>
      <c r="EW267">
        <v>0</v>
      </c>
      <c r="EX267">
        <v>0</v>
      </c>
      <c r="EY267">
        <v>0</v>
      </c>
      <c r="EZ267">
        <v>5</v>
      </c>
      <c r="FC267">
        <v>0</v>
      </c>
      <c r="FD267">
        <v>18</v>
      </c>
      <c r="FF267">
        <v>395.95</v>
      </c>
      <c r="FQ267">
        <v>0</v>
      </c>
      <c r="FR267">
        <v>0</v>
      </c>
      <c r="FS267">
        <v>0</v>
      </c>
      <c r="FX267">
        <v>0</v>
      </c>
      <c r="FY267">
        <v>0</v>
      </c>
      <c r="GA267" t="s">
        <v>3</v>
      </c>
      <c r="GD267">
        <v>1</v>
      </c>
      <c r="GF267">
        <v>-1699211132</v>
      </c>
      <c r="GG267">
        <v>2</v>
      </c>
      <c r="GH267">
        <v>3</v>
      </c>
      <c r="GI267">
        <v>-2</v>
      </c>
      <c r="GJ267">
        <v>0</v>
      </c>
      <c r="GK267">
        <v>0</v>
      </c>
      <c r="GL267">
        <f t="shared" si="167"/>
        <v>0</v>
      </c>
      <c r="GM267">
        <f t="shared" si="168"/>
        <v>3563.55</v>
      </c>
      <c r="GN267">
        <f t="shared" si="169"/>
        <v>3563.55</v>
      </c>
      <c r="GO267">
        <f t="shared" si="170"/>
        <v>0</v>
      </c>
      <c r="GP267">
        <f t="shared" si="171"/>
        <v>0</v>
      </c>
      <c r="GR267">
        <v>1</v>
      </c>
      <c r="GS267">
        <v>1</v>
      </c>
      <c r="GT267">
        <v>0</v>
      </c>
      <c r="GU267" t="s">
        <v>3</v>
      </c>
      <c r="GV267">
        <f t="shared" si="172"/>
        <v>0</v>
      </c>
      <c r="GW267">
        <v>1</v>
      </c>
      <c r="GX267">
        <f t="shared" si="173"/>
        <v>0</v>
      </c>
      <c r="HA267">
        <v>0</v>
      </c>
      <c r="HB267">
        <v>0</v>
      </c>
      <c r="HC267">
        <f t="shared" si="174"/>
        <v>0</v>
      </c>
      <c r="HE267" t="s">
        <v>3</v>
      </c>
      <c r="HF267" t="s">
        <v>3</v>
      </c>
      <c r="HG267">
        <f t="shared" si="177"/>
        <v>3563.55</v>
      </c>
      <c r="HM267" t="s">
        <v>3</v>
      </c>
      <c r="HN267" t="s">
        <v>3</v>
      </c>
      <c r="HO267" t="s">
        <v>3</v>
      </c>
      <c r="HP267" t="s">
        <v>3</v>
      </c>
      <c r="HQ267" t="s">
        <v>3</v>
      </c>
      <c r="HS267">
        <v>0</v>
      </c>
      <c r="IK267">
        <v>0</v>
      </c>
    </row>
    <row r="268" spans="1:245" x14ac:dyDescent="0.2">
      <c r="A268">
        <v>17</v>
      </c>
      <c r="B268">
        <v>1</v>
      </c>
      <c r="E268" t="s">
        <v>438</v>
      </c>
      <c r="F268" t="s">
        <v>439</v>
      </c>
      <c r="G268" t="s">
        <v>440</v>
      </c>
      <c r="H268" t="s">
        <v>378</v>
      </c>
      <c r="I268">
        <v>9</v>
      </c>
      <c r="J268">
        <v>0</v>
      </c>
      <c r="K268">
        <v>9</v>
      </c>
      <c r="O268">
        <f t="shared" si="140"/>
        <v>2606.04</v>
      </c>
      <c r="P268">
        <f t="shared" si="141"/>
        <v>2606.04</v>
      </c>
      <c r="Q268">
        <f t="shared" si="142"/>
        <v>0</v>
      </c>
      <c r="R268">
        <f t="shared" si="143"/>
        <v>0</v>
      </c>
      <c r="S268">
        <f t="shared" si="144"/>
        <v>0</v>
      </c>
      <c r="T268">
        <f t="shared" si="145"/>
        <v>0</v>
      </c>
      <c r="U268">
        <f t="shared" si="146"/>
        <v>0</v>
      </c>
      <c r="V268">
        <f t="shared" si="147"/>
        <v>0</v>
      </c>
      <c r="W268">
        <f t="shared" si="148"/>
        <v>0</v>
      </c>
      <c r="X268">
        <f t="shared" si="149"/>
        <v>0</v>
      </c>
      <c r="Y268">
        <f t="shared" si="150"/>
        <v>0</v>
      </c>
      <c r="AA268">
        <v>84444888</v>
      </c>
      <c r="AB268">
        <f t="shared" si="151"/>
        <v>289.56</v>
      </c>
      <c r="AC268">
        <f t="shared" si="152"/>
        <v>289.56</v>
      </c>
      <c r="AD268">
        <f t="shared" si="175"/>
        <v>0</v>
      </c>
      <c r="AE268">
        <f t="shared" si="153"/>
        <v>0</v>
      </c>
      <c r="AF268">
        <f t="shared" si="154"/>
        <v>0</v>
      </c>
      <c r="AG268">
        <f t="shared" si="155"/>
        <v>0</v>
      </c>
      <c r="AH268">
        <f t="shared" si="156"/>
        <v>0</v>
      </c>
      <c r="AI268">
        <f t="shared" si="157"/>
        <v>0</v>
      </c>
      <c r="AJ268">
        <f t="shared" si="158"/>
        <v>0</v>
      </c>
      <c r="AK268">
        <v>289.56</v>
      </c>
      <c r="AL268">
        <v>289.56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439</v>
      </c>
      <c r="BM268">
        <v>900</v>
      </c>
      <c r="BN268">
        <v>0</v>
      </c>
      <c r="BO268" t="s">
        <v>3</v>
      </c>
      <c r="BP268">
        <v>0</v>
      </c>
      <c r="BQ268">
        <v>90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159"/>
        <v>2606.04</v>
      </c>
      <c r="CQ268">
        <f t="shared" si="176"/>
        <v>289.56</v>
      </c>
      <c r="CR268">
        <f t="shared" si="176"/>
        <v>0</v>
      </c>
      <c r="CS268">
        <f t="shared" si="161"/>
        <v>0</v>
      </c>
      <c r="CT268">
        <f t="shared" si="162"/>
        <v>0</v>
      </c>
      <c r="CU268">
        <f t="shared" si="163"/>
        <v>0</v>
      </c>
      <c r="CV268">
        <f t="shared" si="164"/>
        <v>0</v>
      </c>
      <c r="CW268">
        <f t="shared" si="165"/>
        <v>0</v>
      </c>
      <c r="CX268">
        <f t="shared" si="166"/>
        <v>0</v>
      </c>
      <c r="CY268">
        <f>0</f>
        <v>0</v>
      </c>
      <c r="CZ268">
        <f>0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0</v>
      </c>
      <c r="DO268">
        <v>0</v>
      </c>
      <c r="DP268">
        <v>1</v>
      </c>
      <c r="DQ268">
        <v>1</v>
      </c>
      <c r="DU268">
        <v>1010</v>
      </c>
      <c r="DV268" t="s">
        <v>378</v>
      </c>
      <c r="DW268" t="s">
        <v>378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80675767</v>
      </c>
      <c r="EF268">
        <v>90</v>
      </c>
      <c r="EG268" t="s">
        <v>401</v>
      </c>
      <c r="EH268">
        <v>0</v>
      </c>
      <c r="EI268" t="s">
        <v>3</v>
      </c>
      <c r="EJ268">
        <v>1</v>
      </c>
      <c r="EK268">
        <v>900</v>
      </c>
      <c r="EL268" t="s">
        <v>401</v>
      </c>
      <c r="EM268" t="s">
        <v>402</v>
      </c>
      <c r="EO268" t="s">
        <v>3</v>
      </c>
      <c r="EQ268">
        <v>16</v>
      </c>
      <c r="ER268">
        <v>0</v>
      </c>
      <c r="ES268">
        <v>289.56</v>
      </c>
      <c r="ET268">
        <v>0</v>
      </c>
      <c r="EU268">
        <v>0</v>
      </c>
      <c r="EV268">
        <v>0</v>
      </c>
      <c r="EW268">
        <v>0</v>
      </c>
      <c r="EX268">
        <v>0</v>
      </c>
      <c r="EY268">
        <v>0</v>
      </c>
      <c r="EZ268">
        <v>5</v>
      </c>
      <c r="FC268">
        <v>0</v>
      </c>
      <c r="FD268">
        <v>18</v>
      </c>
      <c r="FF268">
        <v>289.56</v>
      </c>
      <c r="FQ268">
        <v>0</v>
      </c>
      <c r="FR268">
        <v>0</v>
      </c>
      <c r="FS268">
        <v>0</v>
      </c>
      <c r="FX268">
        <v>0</v>
      </c>
      <c r="FY268">
        <v>0</v>
      </c>
      <c r="GA268" t="s">
        <v>3</v>
      </c>
      <c r="GD268">
        <v>1</v>
      </c>
      <c r="GF268">
        <v>2046279004</v>
      </c>
      <c r="GG268">
        <v>2</v>
      </c>
      <c r="GH268">
        <v>3</v>
      </c>
      <c r="GI268">
        <v>-2</v>
      </c>
      <c r="GJ268">
        <v>0</v>
      </c>
      <c r="GK268">
        <v>0</v>
      </c>
      <c r="GL268">
        <f t="shared" si="167"/>
        <v>0</v>
      </c>
      <c r="GM268">
        <f t="shared" si="168"/>
        <v>2606.04</v>
      </c>
      <c r="GN268">
        <f t="shared" si="169"/>
        <v>2606.04</v>
      </c>
      <c r="GO268">
        <f t="shared" si="170"/>
        <v>0</v>
      </c>
      <c r="GP268">
        <f t="shared" si="171"/>
        <v>0</v>
      </c>
      <c r="GR268">
        <v>1</v>
      </c>
      <c r="GS268">
        <v>1</v>
      </c>
      <c r="GT268">
        <v>0</v>
      </c>
      <c r="GU268" t="s">
        <v>3</v>
      </c>
      <c r="GV268">
        <f t="shared" si="172"/>
        <v>0</v>
      </c>
      <c r="GW268">
        <v>1</v>
      </c>
      <c r="GX268">
        <f t="shared" si="173"/>
        <v>0</v>
      </c>
      <c r="HA268">
        <v>0</v>
      </c>
      <c r="HB268">
        <v>0</v>
      </c>
      <c r="HC268">
        <f t="shared" si="174"/>
        <v>0</v>
      </c>
      <c r="HE268" t="s">
        <v>3</v>
      </c>
      <c r="HF268" t="s">
        <v>3</v>
      </c>
      <c r="HG268">
        <f t="shared" si="177"/>
        <v>2606.04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HS268">
        <v>0</v>
      </c>
      <c r="IK268">
        <v>0</v>
      </c>
    </row>
    <row r="269" spans="1:245" x14ac:dyDescent="0.2">
      <c r="A269">
        <v>17</v>
      </c>
      <c r="B269">
        <v>1</v>
      </c>
      <c r="E269" t="s">
        <v>441</v>
      </c>
      <c r="F269" t="s">
        <v>442</v>
      </c>
      <c r="G269" t="s">
        <v>443</v>
      </c>
      <c r="H269" t="s">
        <v>243</v>
      </c>
      <c r="I269">
        <f>ROUND(6/100,7)</f>
        <v>0.06</v>
      </c>
      <c r="J269">
        <v>0</v>
      </c>
      <c r="K269">
        <f>ROUND(6/100,7)</f>
        <v>0.06</v>
      </c>
      <c r="O269">
        <f t="shared" si="140"/>
        <v>1023.29</v>
      </c>
      <c r="P269">
        <f t="shared" si="141"/>
        <v>1023.29</v>
      </c>
      <c r="Q269">
        <f t="shared" si="142"/>
        <v>0</v>
      </c>
      <c r="R269">
        <f t="shared" si="143"/>
        <v>0</v>
      </c>
      <c r="S269">
        <f t="shared" si="144"/>
        <v>0</v>
      </c>
      <c r="T269">
        <f t="shared" si="145"/>
        <v>0</v>
      </c>
      <c r="U269">
        <f t="shared" si="146"/>
        <v>0</v>
      </c>
      <c r="V269">
        <f t="shared" si="147"/>
        <v>0</v>
      </c>
      <c r="W269">
        <f t="shared" si="148"/>
        <v>0</v>
      </c>
      <c r="X269">
        <f t="shared" si="149"/>
        <v>0</v>
      </c>
      <c r="Y269">
        <f t="shared" si="150"/>
        <v>0</v>
      </c>
      <c r="AA269">
        <v>84444888</v>
      </c>
      <c r="AB269">
        <f t="shared" si="151"/>
        <v>14960.38</v>
      </c>
      <c r="AC269">
        <f t="shared" si="152"/>
        <v>14960.38</v>
      </c>
      <c r="AD269">
        <f>ROUND((((ET269)-(EU269))+AE269),6)</f>
        <v>0</v>
      </c>
      <c r="AE269">
        <f t="shared" si="153"/>
        <v>0</v>
      </c>
      <c r="AF269">
        <f t="shared" si="154"/>
        <v>0</v>
      </c>
      <c r="AG269">
        <f t="shared" si="155"/>
        <v>0</v>
      </c>
      <c r="AH269">
        <f t="shared" si="156"/>
        <v>0</v>
      </c>
      <c r="AI269">
        <f t="shared" si="157"/>
        <v>0</v>
      </c>
      <c r="AJ269">
        <f t="shared" si="158"/>
        <v>0</v>
      </c>
      <c r="AK269">
        <v>14960.38</v>
      </c>
      <c r="AL269">
        <v>14960.38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1</v>
      </c>
      <c r="AW269">
        <v>1</v>
      </c>
      <c r="AZ269">
        <v>1</v>
      </c>
      <c r="BA269">
        <v>1</v>
      </c>
      <c r="BB269">
        <v>1</v>
      </c>
      <c r="BC269">
        <v>1.1399999999999999</v>
      </c>
      <c r="BD269" t="s">
        <v>3</v>
      </c>
      <c r="BE269" t="s">
        <v>3</v>
      </c>
      <c r="BF269" t="s">
        <v>3</v>
      </c>
      <c r="BG269" t="s">
        <v>3</v>
      </c>
      <c r="BH269">
        <v>3</v>
      </c>
      <c r="BI269">
        <v>2</v>
      </c>
      <c r="BJ269" t="s">
        <v>444</v>
      </c>
      <c r="BM269">
        <v>500002</v>
      </c>
      <c r="BN269">
        <v>0</v>
      </c>
      <c r="BO269" t="s">
        <v>442</v>
      </c>
      <c r="BP269">
        <v>1</v>
      </c>
      <c r="BQ269">
        <v>12</v>
      </c>
      <c r="BR269">
        <v>0</v>
      </c>
      <c r="BS269">
        <v>1</v>
      </c>
      <c r="BT269">
        <v>1</v>
      </c>
      <c r="BU269">
        <v>1</v>
      </c>
      <c r="BV269">
        <v>1</v>
      </c>
      <c r="BW269">
        <v>1</v>
      </c>
      <c r="BX269">
        <v>1</v>
      </c>
      <c r="BY269" t="s">
        <v>3</v>
      </c>
      <c r="BZ269">
        <v>0</v>
      </c>
      <c r="CA269">
        <v>0</v>
      </c>
      <c r="CB269" t="s">
        <v>3</v>
      </c>
      <c r="CE269">
        <v>0</v>
      </c>
      <c r="CF269">
        <v>0</v>
      </c>
      <c r="CG269">
        <v>0</v>
      </c>
      <c r="CM269">
        <v>0</v>
      </c>
      <c r="CN269" t="s">
        <v>3</v>
      </c>
      <c r="CO269">
        <v>0</v>
      </c>
      <c r="CP269">
        <f t="shared" si="159"/>
        <v>1023.29</v>
      </c>
      <c r="CQ269">
        <f>ROUND(AL269*BC269,2)</f>
        <v>17054.830000000002</v>
      </c>
      <c r="CR269">
        <f>ROUND(AM269*BB269,2)</f>
        <v>0</v>
      </c>
      <c r="CS269">
        <f t="shared" si="161"/>
        <v>0</v>
      </c>
      <c r="CT269">
        <f t="shared" si="162"/>
        <v>0</v>
      </c>
      <c r="CU269">
        <f t="shared" si="163"/>
        <v>0</v>
      </c>
      <c r="CV269">
        <f t="shared" si="164"/>
        <v>0</v>
      </c>
      <c r="CW269">
        <f t="shared" si="165"/>
        <v>0</v>
      </c>
      <c r="CX269">
        <f t="shared" si="166"/>
        <v>0</v>
      </c>
      <c r="CY269">
        <f>0</f>
        <v>0</v>
      </c>
      <c r="CZ269">
        <f>0</f>
        <v>0</v>
      </c>
      <c r="DC269" t="s">
        <v>3</v>
      </c>
      <c r="DD269" t="s">
        <v>3</v>
      </c>
      <c r="DE269" t="s">
        <v>3</v>
      </c>
      <c r="DF269" t="s">
        <v>3</v>
      </c>
      <c r="DG269" t="s">
        <v>3</v>
      </c>
      <c r="DH269" t="s">
        <v>3</v>
      </c>
      <c r="DI269" t="s">
        <v>3</v>
      </c>
      <c r="DJ269" t="s">
        <v>3</v>
      </c>
      <c r="DK269" t="s">
        <v>3</v>
      </c>
      <c r="DL269" t="s">
        <v>3</v>
      </c>
      <c r="DM269" t="s">
        <v>3</v>
      </c>
      <c r="DN269">
        <v>0</v>
      </c>
      <c r="DO269">
        <v>0</v>
      </c>
      <c r="DP269">
        <v>1</v>
      </c>
      <c r="DQ269">
        <v>1</v>
      </c>
      <c r="DU269">
        <v>1013</v>
      </c>
      <c r="DV269" t="s">
        <v>243</v>
      </c>
      <c r="DW269" t="s">
        <v>243</v>
      </c>
      <c r="DX269">
        <v>1</v>
      </c>
      <c r="DZ269" t="s">
        <v>3</v>
      </c>
      <c r="EA269" t="s">
        <v>3</v>
      </c>
      <c r="EB269" t="s">
        <v>3</v>
      </c>
      <c r="EC269" t="s">
        <v>3</v>
      </c>
      <c r="EE269">
        <v>80675265</v>
      </c>
      <c r="EF269">
        <v>12</v>
      </c>
      <c r="EG269" t="s">
        <v>413</v>
      </c>
      <c r="EH269">
        <v>0</v>
      </c>
      <c r="EI269" t="s">
        <v>3</v>
      </c>
      <c r="EJ269">
        <v>2</v>
      </c>
      <c r="EK269">
        <v>500002</v>
      </c>
      <c r="EL269" t="s">
        <v>414</v>
      </c>
      <c r="EM269" t="s">
        <v>415</v>
      </c>
      <c r="EO269" t="s">
        <v>3</v>
      </c>
      <c r="EQ269">
        <v>0</v>
      </c>
      <c r="ER269">
        <v>14960.38</v>
      </c>
      <c r="ES269">
        <v>14960.38</v>
      </c>
      <c r="ET269">
        <v>0</v>
      </c>
      <c r="EU269">
        <v>0</v>
      </c>
      <c r="EV269">
        <v>0</v>
      </c>
      <c r="EW269">
        <v>0</v>
      </c>
      <c r="EX269">
        <v>0</v>
      </c>
      <c r="EY269">
        <v>0</v>
      </c>
      <c r="FQ269">
        <v>0</v>
      </c>
      <c r="FR269">
        <v>0</v>
      </c>
      <c r="FS269">
        <v>0</v>
      </c>
      <c r="FX269">
        <v>0</v>
      </c>
      <c r="FY269">
        <v>0</v>
      </c>
      <c r="GA269" t="s">
        <v>3</v>
      </c>
      <c r="GD269">
        <v>1</v>
      </c>
      <c r="GF269">
        <v>881038492</v>
      </c>
      <c r="GG269">
        <v>2</v>
      </c>
      <c r="GH269">
        <v>1</v>
      </c>
      <c r="GI269">
        <v>2</v>
      </c>
      <c r="GJ269">
        <v>0</v>
      </c>
      <c r="GK269">
        <v>0</v>
      </c>
      <c r="GL269">
        <f t="shared" si="167"/>
        <v>0</v>
      </c>
      <c r="GM269">
        <f t="shared" si="168"/>
        <v>1023.29</v>
      </c>
      <c r="GN269">
        <f t="shared" si="169"/>
        <v>0</v>
      </c>
      <c r="GO269">
        <f t="shared" si="170"/>
        <v>1023.29</v>
      </c>
      <c r="GP269">
        <f t="shared" si="171"/>
        <v>0</v>
      </c>
      <c r="GR269">
        <v>0</v>
      </c>
      <c r="GS269">
        <v>3</v>
      </c>
      <c r="GT269">
        <v>0</v>
      </c>
      <c r="GU269" t="s">
        <v>3</v>
      </c>
      <c r="GV269">
        <f t="shared" si="172"/>
        <v>0</v>
      </c>
      <c r="GW269">
        <v>1</v>
      </c>
      <c r="GX269">
        <f t="shared" si="173"/>
        <v>0</v>
      </c>
      <c r="HA269">
        <v>0</v>
      </c>
      <c r="HB269">
        <v>0</v>
      </c>
      <c r="HC269">
        <f t="shared" si="174"/>
        <v>0</v>
      </c>
      <c r="HE269" t="s">
        <v>3</v>
      </c>
      <c r="HF269" t="s">
        <v>3</v>
      </c>
      <c r="HM269" t="s">
        <v>3</v>
      </c>
      <c r="HN269" t="s">
        <v>3</v>
      </c>
      <c r="HO269" t="s">
        <v>3</v>
      </c>
      <c r="HP269" t="s">
        <v>3</v>
      </c>
      <c r="HQ269" t="s">
        <v>3</v>
      </c>
      <c r="HS269">
        <v>0</v>
      </c>
      <c r="IK269">
        <v>0</v>
      </c>
    </row>
    <row r="270" spans="1:245" x14ac:dyDescent="0.2">
      <c r="A270">
        <v>17</v>
      </c>
      <c r="B270">
        <v>1</v>
      </c>
      <c r="E270" t="s">
        <v>445</v>
      </c>
      <c r="F270" t="s">
        <v>446</v>
      </c>
      <c r="G270" t="s">
        <v>447</v>
      </c>
      <c r="H270" t="s">
        <v>40</v>
      </c>
      <c r="I270">
        <f>ROUND(84/50,7)</f>
        <v>1.68</v>
      </c>
      <c r="J270">
        <v>0</v>
      </c>
      <c r="K270">
        <f>ROUND(84/50,7)</f>
        <v>1.68</v>
      </c>
      <c r="O270">
        <f t="shared" si="140"/>
        <v>6768.55</v>
      </c>
      <c r="P270">
        <f t="shared" si="141"/>
        <v>6768.55</v>
      </c>
      <c r="Q270">
        <f t="shared" si="142"/>
        <v>0</v>
      </c>
      <c r="R270">
        <f t="shared" si="143"/>
        <v>0</v>
      </c>
      <c r="S270">
        <f t="shared" si="144"/>
        <v>0</v>
      </c>
      <c r="T270">
        <f t="shared" si="145"/>
        <v>0</v>
      </c>
      <c r="U270">
        <f t="shared" si="146"/>
        <v>0</v>
      </c>
      <c r="V270">
        <f t="shared" si="147"/>
        <v>0</v>
      </c>
      <c r="W270">
        <f t="shared" si="148"/>
        <v>0</v>
      </c>
      <c r="X270">
        <f t="shared" si="149"/>
        <v>0</v>
      </c>
      <c r="Y270">
        <f t="shared" si="150"/>
        <v>0</v>
      </c>
      <c r="AA270">
        <v>84444888</v>
      </c>
      <c r="AB270">
        <f t="shared" si="151"/>
        <v>2940.8</v>
      </c>
      <c r="AC270">
        <f t="shared" si="152"/>
        <v>2940.8</v>
      </c>
      <c r="AD270">
        <f>ROUND((((ET270)-(EU270))+AE270),6)</f>
        <v>0</v>
      </c>
      <c r="AE270">
        <f t="shared" si="153"/>
        <v>0</v>
      </c>
      <c r="AF270">
        <f t="shared" si="154"/>
        <v>0</v>
      </c>
      <c r="AG270">
        <f t="shared" si="155"/>
        <v>0</v>
      </c>
      <c r="AH270">
        <f t="shared" si="156"/>
        <v>0</v>
      </c>
      <c r="AI270">
        <f t="shared" si="157"/>
        <v>0</v>
      </c>
      <c r="AJ270">
        <f t="shared" si="158"/>
        <v>0</v>
      </c>
      <c r="AK270">
        <v>2940.8</v>
      </c>
      <c r="AL270">
        <v>2940.8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1.37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448</v>
      </c>
      <c r="BM270">
        <v>500001</v>
      </c>
      <c r="BN270">
        <v>0</v>
      </c>
      <c r="BO270" t="s">
        <v>446</v>
      </c>
      <c r="BP270">
        <v>1</v>
      </c>
      <c r="BQ270">
        <v>8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159"/>
        <v>6768.55</v>
      </c>
      <c r="CQ270">
        <f>ROUND(AL270*BC270,2)</f>
        <v>4028.9</v>
      </c>
      <c r="CR270">
        <f>ROUND(AM270*BB270,2)</f>
        <v>0</v>
      </c>
      <c r="CS270">
        <f t="shared" si="161"/>
        <v>0</v>
      </c>
      <c r="CT270">
        <f t="shared" si="162"/>
        <v>0</v>
      </c>
      <c r="CU270">
        <f t="shared" si="163"/>
        <v>0</v>
      </c>
      <c r="CV270">
        <f t="shared" si="164"/>
        <v>0</v>
      </c>
      <c r="CW270">
        <f t="shared" si="165"/>
        <v>0</v>
      </c>
      <c r="CX270">
        <f t="shared" si="166"/>
        <v>0</v>
      </c>
      <c r="CY270">
        <f>0</f>
        <v>0</v>
      </c>
      <c r="CZ270">
        <f>0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0</v>
      </c>
      <c r="DO270">
        <v>0</v>
      </c>
      <c r="DP270">
        <v>1</v>
      </c>
      <c r="DQ270">
        <v>1</v>
      </c>
      <c r="DU270">
        <v>1013</v>
      </c>
      <c r="DV270" t="s">
        <v>40</v>
      </c>
      <c r="DW270" t="s">
        <v>40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80675264</v>
      </c>
      <c r="EF270">
        <v>8</v>
      </c>
      <c r="EG270" t="s">
        <v>394</v>
      </c>
      <c r="EH270">
        <v>0</v>
      </c>
      <c r="EI270" t="s">
        <v>3</v>
      </c>
      <c r="EJ270">
        <v>1</v>
      </c>
      <c r="EK270">
        <v>500001</v>
      </c>
      <c r="EL270" t="s">
        <v>449</v>
      </c>
      <c r="EM270" t="s">
        <v>450</v>
      </c>
      <c r="EO270" t="s">
        <v>3</v>
      </c>
      <c r="EQ270">
        <v>0</v>
      </c>
      <c r="ER270">
        <v>2940.8</v>
      </c>
      <c r="ES270">
        <v>2940.8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FQ270">
        <v>0</v>
      </c>
      <c r="FR270">
        <v>0</v>
      </c>
      <c r="FS270">
        <v>0</v>
      </c>
      <c r="FX270">
        <v>0</v>
      </c>
      <c r="FY270">
        <v>0</v>
      </c>
      <c r="GA270" t="s">
        <v>3</v>
      </c>
      <c r="GD270">
        <v>1</v>
      </c>
      <c r="GF270">
        <v>1084008870</v>
      </c>
      <c r="GG270">
        <v>2</v>
      </c>
      <c r="GH270">
        <v>1</v>
      </c>
      <c r="GI270">
        <v>2</v>
      </c>
      <c r="GJ270">
        <v>0</v>
      </c>
      <c r="GK270">
        <v>0</v>
      </c>
      <c r="GL270">
        <f t="shared" si="167"/>
        <v>0</v>
      </c>
      <c r="GM270">
        <f t="shared" si="168"/>
        <v>6768.55</v>
      </c>
      <c r="GN270">
        <f t="shared" si="169"/>
        <v>6768.55</v>
      </c>
      <c r="GO270">
        <f t="shared" si="170"/>
        <v>0</v>
      </c>
      <c r="GP270">
        <f t="shared" si="171"/>
        <v>0</v>
      </c>
      <c r="GR270">
        <v>0</v>
      </c>
      <c r="GS270">
        <v>3</v>
      </c>
      <c r="GT270">
        <v>0</v>
      </c>
      <c r="GU270" t="s">
        <v>3</v>
      </c>
      <c r="GV270">
        <f t="shared" si="172"/>
        <v>0</v>
      </c>
      <c r="GW270">
        <v>1</v>
      </c>
      <c r="GX270">
        <f t="shared" si="173"/>
        <v>0</v>
      </c>
      <c r="HA270">
        <v>0</v>
      </c>
      <c r="HB270">
        <v>0</v>
      </c>
      <c r="HC270">
        <f t="shared" si="174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HS270">
        <v>0</v>
      </c>
      <c r="IK270">
        <v>0</v>
      </c>
    </row>
    <row r="271" spans="1:245" x14ac:dyDescent="0.2">
      <c r="A271">
        <v>17</v>
      </c>
      <c r="B271">
        <v>1</v>
      </c>
      <c r="E271" t="s">
        <v>451</v>
      </c>
      <c r="F271" t="s">
        <v>452</v>
      </c>
      <c r="G271" t="s">
        <v>453</v>
      </c>
      <c r="H271" t="s">
        <v>243</v>
      </c>
      <c r="I271">
        <f>ROUND(84/100,7)</f>
        <v>0.84</v>
      </c>
      <c r="J271">
        <v>0</v>
      </c>
      <c r="K271">
        <f>ROUND(84/100,7)</f>
        <v>0.84</v>
      </c>
      <c r="O271">
        <f t="shared" si="140"/>
        <v>2265.94</v>
      </c>
      <c r="P271">
        <f t="shared" si="141"/>
        <v>2265.94</v>
      </c>
      <c r="Q271">
        <f t="shared" si="142"/>
        <v>0</v>
      </c>
      <c r="R271">
        <f t="shared" si="143"/>
        <v>0</v>
      </c>
      <c r="S271">
        <f t="shared" si="144"/>
        <v>0</v>
      </c>
      <c r="T271">
        <f t="shared" si="145"/>
        <v>0</v>
      </c>
      <c r="U271">
        <f t="shared" si="146"/>
        <v>0</v>
      </c>
      <c r="V271">
        <f t="shared" si="147"/>
        <v>0</v>
      </c>
      <c r="W271">
        <f t="shared" si="148"/>
        <v>0</v>
      </c>
      <c r="X271">
        <f t="shared" si="149"/>
        <v>0</v>
      </c>
      <c r="Y271">
        <f t="shared" si="150"/>
        <v>0</v>
      </c>
      <c r="AA271">
        <v>84444888</v>
      </c>
      <c r="AB271">
        <f t="shared" si="151"/>
        <v>1926.82</v>
      </c>
      <c r="AC271">
        <f t="shared" si="152"/>
        <v>1926.82</v>
      </c>
      <c r="AD271">
        <f>ROUND((((ET271)-(EU271))+AE271),6)</f>
        <v>0</v>
      </c>
      <c r="AE271">
        <f t="shared" si="153"/>
        <v>0</v>
      </c>
      <c r="AF271">
        <f t="shared" si="154"/>
        <v>0</v>
      </c>
      <c r="AG271">
        <f t="shared" si="155"/>
        <v>0</v>
      </c>
      <c r="AH271">
        <f t="shared" si="156"/>
        <v>0</v>
      </c>
      <c r="AI271">
        <f t="shared" si="157"/>
        <v>0</v>
      </c>
      <c r="AJ271">
        <f t="shared" si="158"/>
        <v>0</v>
      </c>
      <c r="AK271">
        <v>1926.82</v>
      </c>
      <c r="AL271">
        <v>1926.82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1</v>
      </c>
      <c r="AW271">
        <v>1</v>
      </c>
      <c r="AZ271">
        <v>1</v>
      </c>
      <c r="BA271">
        <v>1</v>
      </c>
      <c r="BB271">
        <v>1</v>
      </c>
      <c r="BC271">
        <v>1.4</v>
      </c>
      <c r="BD271" t="s">
        <v>3</v>
      </c>
      <c r="BE271" t="s">
        <v>3</v>
      </c>
      <c r="BF271" t="s">
        <v>3</v>
      </c>
      <c r="BG271" t="s">
        <v>3</v>
      </c>
      <c r="BH271">
        <v>3</v>
      </c>
      <c r="BI271">
        <v>1</v>
      </c>
      <c r="BJ271" t="s">
        <v>454</v>
      </c>
      <c r="BM271">
        <v>500001</v>
      </c>
      <c r="BN271">
        <v>0</v>
      </c>
      <c r="BO271" t="s">
        <v>452</v>
      </c>
      <c r="BP271">
        <v>1</v>
      </c>
      <c r="BQ271">
        <v>8</v>
      </c>
      <c r="BR271">
        <v>0</v>
      </c>
      <c r="BS271">
        <v>1</v>
      </c>
      <c r="BT271">
        <v>1</v>
      </c>
      <c r="BU271">
        <v>1</v>
      </c>
      <c r="BV271">
        <v>1</v>
      </c>
      <c r="BW271">
        <v>1</v>
      </c>
      <c r="BX271">
        <v>1</v>
      </c>
      <c r="BY271" t="s">
        <v>3</v>
      </c>
      <c r="BZ271">
        <v>0</v>
      </c>
      <c r="CA271">
        <v>0</v>
      </c>
      <c r="CB271" t="s">
        <v>3</v>
      </c>
      <c r="CE271">
        <v>0</v>
      </c>
      <c r="CF271">
        <v>0</v>
      </c>
      <c r="CG271">
        <v>0</v>
      </c>
      <c r="CM271">
        <v>0</v>
      </c>
      <c r="CN271" t="s">
        <v>3</v>
      </c>
      <c r="CO271">
        <v>0</v>
      </c>
      <c r="CP271">
        <f t="shared" si="159"/>
        <v>2265.94</v>
      </c>
      <c r="CQ271">
        <f>ROUND(AL271*BC271,2)</f>
        <v>2697.55</v>
      </c>
      <c r="CR271">
        <f>ROUND(AM271*BB271,2)</f>
        <v>0</v>
      </c>
      <c r="CS271">
        <f t="shared" si="161"/>
        <v>0</v>
      </c>
      <c r="CT271">
        <f t="shared" si="162"/>
        <v>0</v>
      </c>
      <c r="CU271">
        <f t="shared" si="163"/>
        <v>0</v>
      </c>
      <c r="CV271">
        <f t="shared" si="164"/>
        <v>0</v>
      </c>
      <c r="CW271">
        <f t="shared" si="165"/>
        <v>0</v>
      </c>
      <c r="CX271">
        <f t="shared" si="166"/>
        <v>0</v>
      </c>
      <c r="CY271">
        <f>0</f>
        <v>0</v>
      </c>
      <c r="CZ271">
        <f>0</f>
        <v>0</v>
      </c>
      <c r="DC271" t="s">
        <v>3</v>
      </c>
      <c r="DD271" t="s">
        <v>3</v>
      </c>
      <c r="DE271" t="s">
        <v>3</v>
      </c>
      <c r="DF271" t="s">
        <v>3</v>
      </c>
      <c r="DG271" t="s">
        <v>3</v>
      </c>
      <c r="DH271" t="s">
        <v>3</v>
      </c>
      <c r="DI271" t="s">
        <v>3</v>
      </c>
      <c r="DJ271" t="s">
        <v>3</v>
      </c>
      <c r="DK271" t="s">
        <v>3</v>
      </c>
      <c r="DL271" t="s">
        <v>3</v>
      </c>
      <c r="DM271" t="s">
        <v>3</v>
      </c>
      <c r="DN271">
        <v>0</v>
      </c>
      <c r="DO271">
        <v>0</v>
      </c>
      <c r="DP271">
        <v>1</v>
      </c>
      <c r="DQ271">
        <v>1</v>
      </c>
      <c r="DU271">
        <v>1013</v>
      </c>
      <c r="DV271" t="s">
        <v>243</v>
      </c>
      <c r="DW271" t="s">
        <v>243</v>
      </c>
      <c r="DX271">
        <v>1</v>
      </c>
      <c r="DZ271" t="s">
        <v>3</v>
      </c>
      <c r="EA271" t="s">
        <v>3</v>
      </c>
      <c r="EB271" t="s">
        <v>3</v>
      </c>
      <c r="EC271" t="s">
        <v>3</v>
      </c>
      <c r="EE271">
        <v>80675264</v>
      </c>
      <c r="EF271">
        <v>8</v>
      </c>
      <c r="EG271" t="s">
        <v>394</v>
      </c>
      <c r="EH271">
        <v>0</v>
      </c>
      <c r="EI271" t="s">
        <v>3</v>
      </c>
      <c r="EJ271">
        <v>1</v>
      </c>
      <c r="EK271">
        <v>500001</v>
      </c>
      <c r="EL271" t="s">
        <v>449</v>
      </c>
      <c r="EM271" t="s">
        <v>450</v>
      </c>
      <c r="EO271" t="s">
        <v>3</v>
      </c>
      <c r="EQ271">
        <v>0</v>
      </c>
      <c r="ER271">
        <v>1926.82</v>
      </c>
      <c r="ES271">
        <v>1926.82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FQ271">
        <v>0</v>
      </c>
      <c r="FR271">
        <v>0</v>
      </c>
      <c r="FS271">
        <v>0</v>
      </c>
      <c r="FX271">
        <v>0</v>
      </c>
      <c r="FY271">
        <v>0</v>
      </c>
      <c r="GA271" t="s">
        <v>3</v>
      </c>
      <c r="GD271">
        <v>1</v>
      </c>
      <c r="GF271">
        <v>1638649582</v>
      </c>
      <c r="GG271">
        <v>2</v>
      </c>
      <c r="GH271">
        <v>1</v>
      </c>
      <c r="GI271">
        <v>2</v>
      </c>
      <c r="GJ271">
        <v>0</v>
      </c>
      <c r="GK271">
        <v>0</v>
      </c>
      <c r="GL271">
        <f t="shared" si="167"/>
        <v>0</v>
      </c>
      <c r="GM271">
        <f t="shared" si="168"/>
        <v>2265.94</v>
      </c>
      <c r="GN271">
        <f t="shared" si="169"/>
        <v>2265.94</v>
      </c>
      <c r="GO271">
        <f t="shared" si="170"/>
        <v>0</v>
      </c>
      <c r="GP271">
        <f t="shared" si="171"/>
        <v>0</v>
      </c>
      <c r="GR271">
        <v>0</v>
      </c>
      <c r="GS271">
        <v>3</v>
      </c>
      <c r="GT271">
        <v>0</v>
      </c>
      <c r="GU271" t="s">
        <v>3</v>
      </c>
      <c r="GV271">
        <f t="shared" si="172"/>
        <v>0</v>
      </c>
      <c r="GW271">
        <v>1</v>
      </c>
      <c r="GX271">
        <f t="shared" si="173"/>
        <v>0</v>
      </c>
      <c r="HA271">
        <v>0</v>
      </c>
      <c r="HB271">
        <v>0</v>
      </c>
      <c r="HC271">
        <f t="shared" si="174"/>
        <v>0</v>
      </c>
      <c r="HE271" t="s">
        <v>3</v>
      </c>
      <c r="HF271" t="s">
        <v>3</v>
      </c>
      <c r="HM271" t="s">
        <v>3</v>
      </c>
      <c r="HN271" t="s">
        <v>3</v>
      </c>
      <c r="HO271" t="s">
        <v>3</v>
      </c>
      <c r="HP271" t="s">
        <v>3</v>
      </c>
      <c r="HQ271" t="s">
        <v>3</v>
      </c>
      <c r="HS271">
        <v>0</v>
      </c>
      <c r="IK271">
        <v>0</v>
      </c>
    </row>
    <row r="272" spans="1:245" x14ac:dyDescent="0.2">
      <c r="A272">
        <v>17</v>
      </c>
      <c r="B272">
        <v>1</v>
      </c>
      <c r="E272" t="s">
        <v>455</v>
      </c>
      <c r="F272" t="s">
        <v>391</v>
      </c>
      <c r="G272" t="s">
        <v>456</v>
      </c>
      <c r="H272" t="s">
        <v>378</v>
      </c>
      <c r="I272">
        <v>82</v>
      </c>
      <c r="J272">
        <v>0</v>
      </c>
      <c r="K272">
        <v>82</v>
      </c>
      <c r="O272">
        <f t="shared" si="140"/>
        <v>1304761.8600000001</v>
      </c>
      <c r="P272">
        <f t="shared" si="141"/>
        <v>1304761.8600000001</v>
      </c>
      <c r="Q272">
        <f t="shared" si="142"/>
        <v>0</v>
      </c>
      <c r="R272">
        <f t="shared" si="143"/>
        <v>0</v>
      </c>
      <c r="S272">
        <f t="shared" si="144"/>
        <v>0</v>
      </c>
      <c r="T272">
        <f t="shared" si="145"/>
        <v>0</v>
      </c>
      <c r="U272">
        <f t="shared" si="146"/>
        <v>0</v>
      </c>
      <c r="V272">
        <f t="shared" si="147"/>
        <v>0</v>
      </c>
      <c r="W272">
        <f t="shared" si="148"/>
        <v>0</v>
      </c>
      <c r="X272">
        <f t="shared" si="149"/>
        <v>0</v>
      </c>
      <c r="Y272">
        <f t="shared" si="150"/>
        <v>0</v>
      </c>
      <c r="AA272">
        <v>84444888</v>
      </c>
      <c r="AB272">
        <f t="shared" si="151"/>
        <v>15911.73</v>
      </c>
      <c r="AC272">
        <f t="shared" si="152"/>
        <v>15911.73</v>
      </c>
      <c r="AD272">
        <f>ROUND((((ET272)-(EU272))+AE272),6)</f>
        <v>0</v>
      </c>
      <c r="AE272">
        <f t="shared" si="153"/>
        <v>0</v>
      </c>
      <c r="AF272">
        <f t="shared" si="154"/>
        <v>0</v>
      </c>
      <c r="AG272">
        <f t="shared" si="155"/>
        <v>0</v>
      </c>
      <c r="AH272">
        <f t="shared" si="156"/>
        <v>0</v>
      </c>
      <c r="AI272">
        <f t="shared" si="157"/>
        <v>0</v>
      </c>
      <c r="AJ272">
        <f t="shared" si="158"/>
        <v>0</v>
      </c>
      <c r="AK272">
        <v>15911.73</v>
      </c>
      <c r="AL272">
        <v>15911.73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1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</v>
      </c>
      <c r="BM272">
        <v>1100</v>
      </c>
      <c r="BN272">
        <v>0</v>
      </c>
      <c r="BO272" t="s">
        <v>3</v>
      </c>
      <c r="BP272">
        <v>0</v>
      </c>
      <c r="BQ272">
        <v>8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159"/>
        <v>1304761.8600000001</v>
      </c>
      <c r="CQ272">
        <f t="shared" ref="CQ272:CQ291" si="178">ROUND(AL272,2)</f>
        <v>15911.73</v>
      </c>
      <c r="CR272">
        <f t="shared" ref="CR272:CR291" si="179">ROUND(AM272,2)</f>
        <v>0</v>
      </c>
      <c r="CS272">
        <f t="shared" si="161"/>
        <v>0</v>
      </c>
      <c r="CT272">
        <f t="shared" si="162"/>
        <v>0</v>
      </c>
      <c r="CU272">
        <f t="shared" si="163"/>
        <v>0</v>
      </c>
      <c r="CV272">
        <f t="shared" si="164"/>
        <v>0</v>
      </c>
      <c r="CW272">
        <f t="shared" si="165"/>
        <v>0</v>
      </c>
      <c r="CX272">
        <f t="shared" si="166"/>
        <v>0</v>
      </c>
      <c r="CY272">
        <f>(((S272+R272)*AT272)/100)</f>
        <v>0</v>
      </c>
      <c r="CZ272">
        <f>(((S272+R272)*AU272)/100)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0</v>
      </c>
      <c r="DO272">
        <v>0</v>
      </c>
      <c r="DP272">
        <v>1</v>
      </c>
      <c r="DQ272">
        <v>1</v>
      </c>
      <c r="DU272">
        <v>1010</v>
      </c>
      <c r="DV272" t="s">
        <v>378</v>
      </c>
      <c r="DW272" t="s">
        <v>378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80675510</v>
      </c>
      <c r="EF272">
        <v>8</v>
      </c>
      <c r="EG272" t="s">
        <v>394</v>
      </c>
      <c r="EH272">
        <v>0</v>
      </c>
      <c r="EI272" t="s">
        <v>3</v>
      </c>
      <c r="EJ272">
        <v>1</v>
      </c>
      <c r="EK272">
        <v>1100</v>
      </c>
      <c r="EL272" t="s">
        <v>395</v>
      </c>
      <c r="EM272" t="s">
        <v>396</v>
      </c>
      <c r="EO272" t="s">
        <v>3</v>
      </c>
      <c r="EQ272">
        <v>131072</v>
      </c>
      <c r="ER272">
        <v>15911.73</v>
      </c>
      <c r="ES272">
        <v>15911.73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5</v>
      </c>
      <c r="FC272">
        <v>0</v>
      </c>
      <c r="FD272">
        <v>18</v>
      </c>
      <c r="FF272">
        <v>15145.38</v>
      </c>
      <c r="FQ272">
        <v>0</v>
      </c>
      <c r="FR272">
        <v>0</v>
      </c>
      <c r="FS272">
        <v>0</v>
      </c>
      <c r="FX272">
        <v>0</v>
      </c>
      <c r="FY272">
        <v>0</v>
      </c>
      <c r="GA272" t="s">
        <v>457</v>
      </c>
      <c r="GD272">
        <v>1</v>
      </c>
      <c r="GF272">
        <v>1686610199</v>
      </c>
      <c r="GG272">
        <v>2</v>
      </c>
      <c r="GH272">
        <v>3</v>
      </c>
      <c r="GI272">
        <v>-2</v>
      </c>
      <c r="GJ272">
        <v>0</v>
      </c>
      <c r="GK272">
        <v>0</v>
      </c>
      <c r="GL272">
        <f t="shared" si="167"/>
        <v>0</v>
      </c>
      <c r="GM272">
        <f t="shared" si="168"/>
        <v>1304761.8600000001</v>
      </c>
      <c r="GN272">
        <f t="shared" si="169"/>
        <v>1304761.8600000001</v>
      </c>
      <c r="GO272">
        <f t="shared" si="170"/>
        <v>0</v>
      </c>
      <c r="GP272">
        <f t="shared" si="171"/>
        <v>0</v>
      </c>
      <c r="GR272">
        <v>1</v>
      </c>
      <c r="GS272">
        <v>1</v>
      </c>
      <c r="GT272">
        <v>0</v>
      </c>
      <c r="GU272" t="s">
        <v>3</v>
      </c>
      <c r="GV272">
        <f t="shared" si="172"/>
        <v>0</v>
      </c>
      <c r="GW272">
        <v>1</v>
      </c>
      <c r="GX272">
        <f t="shared" si="173"/>
        <v>0</v>
      </c>
      <c r="HA272">
        <v>0</v>
      </c>
      <c r="HB272">
        <v>0</v>
      </c>
      <c r="HC272">
        <f t="shared" si="174"/>
        <v>0</v>
      </c>
      <c r="HE272" t="s">
        <v>49</v>
      </c>
      <c r="HF272" t="s">
        <v>37</v>
      </c>
      <c r="HG272">
        <f t="shared" ref="HG272:HG291" si="180">ROUND(ROUND(AL272,2)*I272,2)</f>
        <v>1304761.8600000001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HS272">
        <v>0</v>
      </c>
      <c r="IK272">
        <v>0</v>
      </c>
    </row>
    <row r="273" spans="1:245" x14ac:dyDescent="0.2">
      <c r="A273">
        <v>17</v>
      </c>
      <c r="B273">
        <v>1</v>
      </c>
      <c r="E273" t="s">
        <v>458</v>
      </c>
      <c r="F273" t="s">
        <v>459</v>
      </c>
      <c r="G273" t="s">
        <v>460</v>
      </c>
      <c r="H273" t="s">
        <v>378</v>
      </c>
      <c r="I273">
        <v>16</v>
      </c>
      <c r="J273">
        <v>0</v>
      </c>
      <c r="K273">
        <v>16</v>
      </c>
      <c r="O273">
        <f t="shared" si="140"/>
        <v>141691.04</v>
      </c>
      <c r="P273">
        <f t="shared" si="141"/>
        <v>141691.04</v>
      </c>
      <c r="Q273">
        <f t="shared" si="142"/>
        <v>0</v>
      </c>
      <c r="R273">
        <f t="shared" si="143"/>
        <v>0</v>
      </c>
      <c r="S273">
        <f t="shared" si="144"/>
        <v>0</v>
      </c>
      <c r="T273">
        <f t="shared" si="145"/>
        <v>0</v>
      </c>
      <c r="U273">
        <f t="shared" si="146"/>
        <v>0</v>
      </c>
      <c r="V273">
        <f t="shared" si="147"/>
        <v>0</v>
      </c>
      <c r="W273">
        <f t="shared" si="148"/>
        <v>0</v>
      </c>
      <c r="X273">
        <f t="shared" si="149"/>
        <v>0</v>
      </c>
      <c r="Y273">
        <f t="shared" si="150"/>
        <v>0</v>
      </c>
      <c r="AA273">
        <v>84444888</v>
      </c>
      <c r="AB273">
        <f t="shared" si="151"/>
        <v>8855.69</v>
      </c>
      <c r="AC273">
        <f t="shared" si="152"/>
        <v>8855.69</v>
      </c>
      <c r="AD273">
        <f t="shared" ref="AD273:AD291" si="181">ROUND((ET273),6)</f>
        <v>0</v>
      </c>
      <c r="AE273">
        <f t="shared" si="153"/>
        <v>0</v>
      </c>
      <c r="AF273">
        <f t="shared" si="154"/>
        <v>0</v>
      </c>
      <c r="AG273">
        <f t="shared" si="155"/>
        <v>0</v>
      </c>
      <c r="AH273">
        <f t="shared" si="156"/>
        <v>0</v>
      </c>
      <c r="AI273">
        <f t="shared" si="157"/>
        <v>0</v>
      </c>
      <c r="AJ273">
        <f t="shared" si="158"/>
        <v>0</v>
      </c>
      <c r="AK273">
        <v>8855.69</v>
      </c>
      <c r="AL273">
        <v>8855.69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1</v>
      </c>
      <c r="AW273">
        <v>1</v>
      </c>
      <c r="AZ273">
        <v>1</v>
      </c>
      <c r="BA273">
        <v>1</v>
      </c>
      <c r="BB273">
        <v>1</v>
      </c>
      <c r="BC273">
        <v>1</v>
      </c>
      <c r="BD273" t="s">
        <v>3</v>
      </c>
      <c r="BE273" t="s">
        <v>3</v>
      </c>
      <c r="BF273" t="s">
        <v>3</v>
      </c>
      <c r="BG273" t="s">
        <v>3</v>
      </c>
      <c r="BH273">
        <v>3</v>
      </c>
      <c r="BI273">
        <v>1</v>
      </c>
      <c r="BJ273" t="s">
        <v>459</v>
      </c>
      <c r="BM273">
        <v>900</v>
      </c>
      <c r="BN273">
        <v>0</v>
      </c>
      <c r="BO273" t="s">
        <v>3</v>
      </c>
      <c r="BP273">
        <v>0</v>
      </c>
      <c r="BQ273">
        <v>90</v>
      </c>
      <c r="BR273">
        <v>0</v>
      </c>
      <c r="BS273">
        <v>1</v>
      </c>
      <c r="BT273">
        <v>1</v>
      </c>
      <c r="BU273">
        <v>1</v>
      </c>
      <c r="BV273">
        <v>1</v>
      </c>
      <c r="BW273">
        <v>1</v>
      </c>
      <c r="BX273">
        <v>1</v>
      </c>
      <c r="BY273" t="s">
        <v>3</v>
      </c>
      <c r="BZ273">
        <v>0</v>
      </c>
      <c r="CA273">
        <v>0</v>
      </c>
      <c r="CB273" t="s">
        <v>3</v>
      </c>
      <c r="CE273">
        <v>0</v>
      </c>
      <c r="CF273">
        <v>0</v>
      </c>
      <c r="CG273">
        <v>0</v>
      </c>
      <c r="CM273">
        <v>0</v>
      </c>
      <c r="CN273" t="s">
        <v>3</v>
      </c>
      <c r="CO273">
        <v>0</v>
      </c>
      <c r="CP273">
        <f t="shared" si="159"/>
        <v>141691.04</v>
      </c>
      <c r="CQ273">
        <f t="shared" si="178"/>
        <v>8855.69</v>
      </c>
      <c r="CR273">
        <f t="shared" si="179"/>
        <v>0</v>
      </c>
      <c r="CS273">
        <f t="shared" si="161"/>
        <v>0</v>
      </c>
      <c r="CT273">
        <f t="shared" si="162"/>
        <v>0</v>
      </c>
      <c r="CU273">
        <f t="shared" si="163"/>
        <v>0</v>
      </c>
      <c r="CV273">
        <f t="shared" si="164"/>
        <v>0</v>
      </c>
      <c r="CW273">
        <f t="shared" si="165"/>
        <v>0</v>
      </c>
      <c r="CX273">
        <f t="shared" si="166"/>
        <v>0</v>
      </c>
      <c r="CY273">
        <f>0</f>
        <v>0</v>
      </c>
      <c r="CZ273">
        <f>0</f>
        <v>0</v>
      </c>
      <c r="DC273" t="s">
        <v>3</v>
      </c>
      <c r="DD273" t="s">
        <v>3</v>
      </c>
      <c r="DE273" t="s">
        <v>3</v>
      </c>
      <c r="DF273" t="s">
        <v>3</v>
      </c>
      <c r="DG273" t="s">
        <v>3</v>
      </c>
      <c r="DH273" t="s">
        <v>3</v>
      </c>
      <c r="DI273" t="s">
        <v>3</v>
      </c>
      <c r="DJ273" t="s">
        <v>3</v>
      </c>
      <c r="DK273" t="s">
        <v>3</v>
      </c>
      <c r="DL273" t="s">
        <v>3</v>
      </c>
      <c r="DM273" t="s">
        <v>3</v>
      </c>
      <c r="DN273">
        <v>0</v>
      </c>
      <c r="DO273">
        <v>0</v>
      </c>
      <c r="DP273">
        <v>1</v>
      </c>
      <c r="DQ273">
        <v>1</v>
      </c>
      <c r="DU273">
        <v>1010</v>
      </c>
      <c r="DV273" t="s">
        <v>378</v>
      </c>
      <c r="DW273" t="s">
        <v>378</v>
      </c>
      <c r="DX273">
        <v>1</v>
      </c>
      <c r="DZ273" t="s">
        <v>3</v>
      </c>
      <c r="EA273" t="s">
        <v>3</v>
      </c>
      <c r="EB273" t="s">
        <v>3</v>
      </c>
      <c r="EC273" t="s">
        <v>3</v>
      </c>
      <c r="EE273">
        <v>80675767</v>
      </c>
      <c r="EF273">
        <v>90</v>
      </c>
      <c r="EG273" t="s">
        <v>401</v>
      </c>
      <c r="EH273">
        <v>0</v>
      </c>
      <c r="EI273" t="s">
        <v>3</v>
      </c>
      <c r="EJ273">
        <v>1</v>
      </c>
      <c r="EK273">
        <v>900</v>
      </c>
      <c r="EL273" t="s">
        <v>401</v>
      </c>
      <c r="EM273" t="s">
        <v>402</v>
      </c>
      <c r="EO273" t="s">
        <v>3</v>
      </c>
      <c r="EQ273">
        <v>16</v>
      </c>
      <c r="ER273">
        <v>0</v>
      </c>
      <c r="ES273">
        <v>8855.69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5</v>
      </c>
      <c r="FC273">
        <v>0</v>
      </c>
      <c r="FD273">
        <v>18</v>
      </c>
      <c r="FF273">
        <v>8855.69</v>
      </c>
      <c r="FQ273">
        <v>0</v>
      </c>
      <c r="FR273">
        <v>0</v>
      </c>
      <c r="FS273">
        <v>0</v>
      </c>
      <c r="FX273">
        <v>0</v>
      </c>
      <c r="FY273">
        <v>0</v>
      </c>
      <c r="GA273" t="s">
        <v>3</v>
      </c>
      <c r="GD273">
        <v>1</v>
      </c>
      <c r="GF273">
        <v>-638075294</v>
      </c>
      <c r="GG273">
        <v>2</v>
      </c>
      <c r="GH273">
        <v>3</v>
      </c>
      <c r="GI273">
        <v>-2</v>
      </c>
      <c r="GJ273">
        <v>0</v>
      </c>
      <c r="GK273">
        <v>0</v>
      </c>
      <c r="GL273">
        <f t="shared" si="167"/>
        <v>0</v>
      </c>
      <c r="GM273">
        <f t="shared" si="168"/>
        <v>141691.04</v>
      </c>
      <c r="GN273">
        <f t="shared" si="169"/>
        <v>141691.04</v>
      </c>
      <c r="GO273">
        <f t="shared" si="170"/>
        <v>0</v>
      </c>
      <c r="GP273">
        <f t="shared" si="171"/>
        <v>0</v>
      </c>
      <c r="GR273">
        <v>1</v>
      </c>
      <c r="GS273">
        <v>1</v>
      </c>
      <c r="GT273">
        <v>0</v>
      </c>
      <c r="GU273" t="s">
        <v>3</v>
      </c>
      <c r="GV273">
        <f t="shared" si="172"/>
        <v>0</v>
      </c>
      <c r="GW273">
        <v>1</v>
      </c>
      <c r="GX273">
        <f t="shared" si="173"/>
        <v>0</v>
      </c>
      <c r="HA273">
        <v>0</v>
      </c>
      <c r="HB273">
        <v>0</v>
      </c>
      <c r="HC273">
        <f t="shared" si="174"/>
        <v>0</v>
      </c>
      <c r="HE273" t="s">
        <v>3</v>
      </c>
      <c r="HF273" t="s">
        <v>3</v>
      </c>
      <c r="HG273">
        <f t="shared" si="180"/>
        <v>141691.04</v>
      </c>
      <c r="HM273" t="s">
        <v>3</v>
      </c>
      <c r="HN273" t="s">
        <v>3</v>
      </c>
      <c r="HO273" t="s">
        <v>3</v>
      </c>
      <c r="HP273" t="s">
        <v>3</v>
      </c>
      <c r="HQ273" t="s">
        <v>3</v>
      </c>
      <c r="HS273">
        <v>0</v>
      </c>
      <c r="IK273">
        <v>0</v>
      </c>
    </row>
    <row r="274" spans="1:245" x14ac:dyDescent="0.2">
      <c r="A274">
        <v>17</v>
      </c>
      <c r="B274">
        <v>1</v>
      </c>
      <c r="E274" t="s">
        <v>461</v>
      </c>
      <c r="F274" t="s">
        <v>462</v>
      </c>
      <c r="G274" t="s">
        <v>463</v>
      </c>
      <c r="H274" t="s">
        <v>378</v>
      </c>
      <c r="I274">
        <v>23</v>
      </c>
      <c r="J274">
        <v>0</v>
      </c>
      <c r="K274">
        <v>23</v>
      </c>
      <c r="O274">
        <f t="shared" si="140"/>
        <v>40249.769999999997</v>
      </c>
      <c r="P274">
        <f t="shared" si="141"/>
        <v>40249.769999999997</v>
      </c>
      <c r="Q274">
        <f t="shared" si="142"/>
        <v>0</v>
      </c>
      <c r="R274">
        <f t="shared" si="143"/>
        <v>0</v>
      </c>
      <c r="S274">
        <f t="shared" si="144"/>
        <v>0</v>
      </c>
      <c r="T274">
        <f t="shared" si="145"/>
        <v>0</v>
      </c>
      <c r="U274">
        <f t="shared" si="146"/>
        <v>0</v>
      </c>
      <c r="V274">
        <f t="shared" si="147"/>
        <v>0</v>
      </c>
      <c r="W274">
        <f t="shared" si="148"/>
        <v>0</v>
      </c>
      <c r="X274">
        <f t="shared" si="149"/>
        <v>0</v>
      </c>
      <c r="Y274">
        <f t="shared" si="150"/>
        <v>0</v>
      </c>
      <c r="AA274">
        <v>84444888</v>
      </c>
      <c r="AB274">
        <f t="shared" si="151"/>
        <v>1749.99</v>
      </c>
      <c r="AC274">
        <f t="shared" si="152"/>
        <v>1749.99</v>
      </c>
      <c r="AD274">
        <f t="shared" si="181"/>
        <v>0</v>
      </c>
      <c r="AE274">
        <f t="shared" si="153"/>
        <v>0</v>
      </c>
      <c r="AF274">
        <f t="shared" si="154"/>
        <v>0</v>
      </c>
      <c r="AG274">
        <f t="shared" si="155"/>
        <v>0</v>
      </c>
      <c r="AH274">
        <f t="shared" si="156"/>
        <v>0</v>
      </c>
      <c r="AI274">
        <f t="shared" si="157"/>
        <v>0</v>
      </c>
      <c r="AJ274">
        <f t="shared" si="158"/>
        <v>0</v>
      </c>
      <c r="AK274">
        <v>1749.99</v>
      </c>
      <c r="AL274">
        <v>1749.99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1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462</v>
      </c>
      <c r="BM274">
        <v>900</v>
      </c>
      <c r="BN274">
        <v>0</v>
      </c>
      <c r="BO274" t="s">
        <v>3</v>
      </c>
      <c r="BP274">
        <v>0</v>
      </c>
      <c r="BQ274">
        <v>90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159"/>
        <v>40249.769999999997</v>
      </c>
      <c r="CQ274">
        <f t="shared" si="178"/>
        <v>1749.99</v>
      </c>
      <c r="CR274">
        <f t="shared" si="179"/>
        <v>0</v>
      </c>
      <c r="CS274">
        <f t="shared" si="161"/>
        <v>0</v>
      </c>
      <c r="CT274">
        <f t="shared" si="162"/>
        <v>0</v>
      </c>
      <c r="CU274">
        <f t="shared" si="163"/>
        <v>0</v>
      </c>
      <c r="CV274">
        <f t="shared" si="164"/>
        <v>0</v>
      </c>
      <c r="CW274">
        <f t="shared" si="165"/>
        <v>0</v>
      </c>
      <c r="CX274">
        <f t="shared" si="166"/>
        <v>0</v>
      </c>
      <c r="CY274">
        <f>0</f>
        <v>0</v>
      </c>
      <c r="CZ274">
        <f>0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0</v>
      </c>
      <c r="DO274">
        <v>0</v>
      </c>
      <c r="DP274">
        <v>1</v>
      </c>
      <c r="DQ274">
        <v>1</v>
      </c>
      <c r="DU274">
        <v>1010</v>
      </c>
      <c r="DV274" t="s">
        <v>378</v>
      </c>
      <c r="DW274" t="s">
        <v>378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80675767</v>
      </c>
      <c r="EF274">
        <v>90</v>
      </c>
      <c r="EG274" t="s">
        <v>401</v>
      </c>
      <c r="EH274">
        <v>0</v>
      </c>
      <c r="EI274" t="s">
        <v>3</v>
      </c>
      <c r="EJ274">
        <v>1</v>
      </c>
      <c r="EK274">
        <v>900</v>
      </c>
      <c r="EL274" t="s">
        <v>401</v>
      </c>
      <c r="EM274" t="s">
        <v>402</v>
      </c>
      <c r="EO274" t="s">
        <v>3</v>
      </c>
      <c r="EQ274">
        <v>16</v>
      </c>
      <c r="ER274">
        <v>0</v>
      </c>
      <c r="ES274">
        <v>1749.99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5</v>
      </c>
      <c r="FC274">
        <v>0</v>
      </c>
      <c r="FD274">
        <v>18</v>
      </c>
      <c r="FF274">
        <v>1749.99</v>
      </c>
      <c r="FQ274">
        <v>0</v>
      </c>
      <c r="FR274">
        <v>0</v>
      </c>
      <c r="FS274">
        <v>0</v>
      </c>
      <c r="FX274">
        <v>0</v>
      </c>
      <c r="FY274">
        <v>0</v>
      </c>
      <c r="GA274" t="s">
        <v>3</v>
      </c>
      <c r="GD274">
        <v>1</v>
      </c>
      <c r="GF274">
        <v>770210959</v>
      </c>
      <c r="GG274">
        <v>2</v>
      </c>
      <c r="GH274">
        <v>3</v>
      </c>
      <c r="GI274">
        <v>-2</v>
      </c>
      <c r="GJ274">
        <v>0</v>
      </c>
      <c r="GK274">
        <v>0</v>
      </c>
      <c r="GL274">
        <f t="shared" si="167"/>
        <v>0</v>
      </c>
      <c r="GM274">
        <f t="shared" si="168"/>
        <v>40249.769999999997</v>
      </c>
      <c r="GN274">
        <f t="shared" si="169"/>
        <v>40249.769999999997</v>
      </c>
      <c r="GO274">
        <f t="shared" si="170"/>
        <v>0</v>
      </c>
      <c r="GP274">
        <f t="shared" si="171"/>
        <v>0</v>
      </c>
      <c r="GR274">
        <v>1</v>
      </c>
      <c r="GS274">
        <v>1</v>
      </c>
      <c r="GT274">
        <v>0</v>
      </c>
      <c r="GU274" t="s">
        <v>3</v>
      </c>
      <c r="GV274">
        <f t="shared" si="172"/>
        <v>0</v>
      </c>
      <c r="GW274">
        <v>1</v>
      </c>
      <c r="GX274">
        <f t="shared" si="173"/>
        <v>0</v>
      </c>
      <c r="HA274">
        <v>0</v>
      </c>
      <c r="HB274">
        <v>0</v>
      </c>
      <c r="HC274">
        <f t="shared" si="174"/>
        <v>0</v>
      </c>
      <c r="HE274" t="s">
        <v>3</v>
      </c>
      <c r="HF274" t="s">
        <v>3</v>
      </c>
      <c r="HG274">
        <f t="shared" si="180"/>
        <v>40249.769999999997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HS274">
        <v>0</v>
      </c>
      <c r="IK274">
        <v>0</v>
      </c>
    </row>
    <row r="275" spans="1:245" x14ac:dyDescent="0.2">
      <c r="A275">
        <v>17</v>
      </c>
      <c r="B275">
        <v>1</v>
      </c>
      <c r="E275" t="s">
        <v>464</v>
      </c>
      <c r="F275" t="s">
        <v>465</v>
      </c>
      <c r="G275" t="s">
        <v>466</v>
      </c>
      <c r="H275" t="s">
        <v>378</v>
      </c>
      <c r="I275">
        <v>40</v>
      </c>
      <c r="J275">
        <v>0</v>
      </c>
      <c r="K275">
        <v>40</v>
      </c>
      <c r="O275">
        <f t="shared" si="140"/>
        <v>138862.79999999999</v>
      </c>
      <c r="P275">
        <f t="shared" si="141"/>
        <v>138862.79999999999</v>
      </c>
      <c r="Q275">
        <f t="shared" si="142"/>
        <v>0</v>
      </c>
      <c r="R275">
        <f t="shared" si="143"/>
        <v>0</v>
      </c>
      <c r="S275">
        <f t="shared" si="144"/>
        <v>0</v>
      </c>
      <c r="T275">
        <f t="shared" si="145"/>
        <v>0</v>
      </c>
      <c r="U275">
        <f t="shared" si="146"/>
        <v>0</v>
      </c>
      <c r="V275">
        <f t="shared" si="147"/>
        <v>0</v>
      </c>
      <c r="W275">
        <f t="shared" si="148"/>
        <v>0</v>
      </c>
      <c r="X275">
        <f t="shared" si="149"/>
        <v>0</v>
      </c>
      <c r="Y275">
        <f t="shared" si="150"/>
        <v>0</v>
      </c>
      <c r="AA275">
        <v>84444888</v>
      </c>
      <c r="AB275">
        <f t="shared" si="151"/>
        <v>3471.57</v>
      </c>
      <c r="AC275">
        <f t="shared" si="152"/>
        <v>3471.57</v>
      </c>
      <c r="AD275">
        <f t="shared" si="181"/>
        <v>0</v>
      </c>
      <c r="AE275">
        <f t="shared" si="153"/>
        <v>0</v>
      </c>
      <c r="AF275">
        <f t="shared" si="154"/>
        <v>0</v>
      </c>
      <c r="AG275">
        <f t="shared" si="155"/>
        <v>0</v>
      </c>
      <c r="AH275">
        <f t="shared" si="156"/>
        <v>0</v>
      </c>
      <c r="AI275">
        <f t="shared" si="157"/>
        <v>0</v>
      </c>
      <c r="AJ275">
        <f t="shared" si="158"/>
        <v>0</v>
      </c>
      <c r="AK275">
        <v>3471.57</v>
      </c>
      <c r="AL275">
        <v>3471.57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1</v>
      </c>
      <c r="AW275">
        <v>1</v>
      </c>
      <c r="AZ275">
        <v>1</v>
      </c>
      <c r="BA275">
        <v>1</v>
      </c>
      <c r="BB275">
        <v>1</v>
      </c>
      <c r="BC275">
        <v>1</v>
      </c>
      <c r="BD275" t="s">
        <v>3</v>
      </c>
      <c r="BE275" t="s">
        <v>3</v>
      </c>
      <c r="BF275" t="s">
        <v>3</v>
      </c>
      <c r="BG275" t="s">
        <v>3</v>
      </c>
      <c r="BH275">
        <v>3</v>
      </c>
      <c r="BI275">
        <v>1</v>
      </c>
      <c r="BJ275" t="s">
        <v>465</v>
      </c>
      <c r="BM275">
        <v>900</v>
      </c>
      <c r="BN275">
        <v>0</v>
      </c>
      <c r="BO275" t="s">
        <v>3</v>
      </c>
      <c r="BP275">
        <v>0</v>
      </c>
      <c r="BQ275">
        <v>90</v>
      </c>
      <c r="BR275">
        <v>0</v>
      </c>
      <c r="BS275">
        <v>1</v>
      </c>
      <c r="BT275">
        <v>1</v>
      </c>
      <c r="BU275">
        <v>1</v>
      </c>
      <c r="BV275">
        <v>1</v>
      </c>
      <c r="BW275">
        <v>1</v>
      </c>
      <c r="BX275">
        <v>1</v>
      </c>
      <c r="BY275" t="s">
        <v>3</v>
      </c>
      <c r="BZ275">
        <v>0</v>
      </c>
      <c r="CA275">
        <v>0</v>
      </c>
      <c r="CB275" t="s">
        <v>3</v>
      </c>
      <c r="CE275">
        <v>0</v>
      </c>
      <c r="CF275">
        <v>0</v>
      </c>
      <c r="CG275">
        <v>0</v>
      </c>
      <c r="CM275">
        <v>0</v>
      </c>
      <c r="CN275" t="s">
        <v>3</v>
      </c>
      <c r="CO275">
        <v>0</v>
      </c>
      <c r="CP275">
        <f t="shared" si="159"/>
        <v>138862.79999999999</v>
      </c>
      <c r="CQ275">
        <f t="shared" si="178"/>
        <v>3471.57</v>
      </c>
      <c r="CR275">
        <f t="shared" si="179"/>
        <v>0</v>
      </c>
      <c r="CS275">
        <f t="shared" si="161"/>
        <v>0</v>
      </c>
      <c r="CT275">
        <f t="shared" si="162"/>
        <v>0</v>
      </c>
      <c r="CU275">
        <f t="shared" si="163"/>
        <v>0</v>
      </c>
      <c r="CV275">
        <f t="shared" si="164"/>
        <v>0</v>
      </c>
      <c r="CW275">
        <f t="shared" si="165"/>
        <v>0</v>
      </c>
      <c r="CX275">
        <f t="shared" si="166"/>
        <v>0</v>
      </c>
      <c r="CY275">
        <f>0</f>
        <v>0</v>
      </c>
      <c r="CZ275">
        <f>0</f>
        <v>0</v>
      </c>
      <c r="DC275" t="s">
        <v>3</v>
      </c>
      <c r="DD275" t="s">
        <v>3</v>
      </c>
      <c r="DE275" t="s">
        <v>3</v>
      </c>
      <c r="DF275" t="s">
        <v>3</v>
      </c>
      <c r="DG275" t="s">
        <v>3</v>
      </c>
      <c r="DH275" t="s">
        <v>3</v>
      </c>
      <c r="DI275" t="s">
        <v>3</v>
      </c>
      <c r="DJ275" t="s">
        <v>3</v>
      </c>
      <c r="DK275" t="s">
        <v>3</v>
      </c>
      <c r="DL275" t="s">
        <v>3</v>
      </c>
      <c r="DM275" t="s">
        <v>3</v>
      </c>
      <c r="DN275">
        <v>0</v>
      </c>
      <c r="DO275">
        <v>0</v>
      </c>
      <c r="DP275">
        <v>1</v>
      </c>
      <c r="DQ275">
        <v>1</v>
      </c>
      <c r="DU275">
        <v>1010</v>
      </c>
      <c r="DV275" t="s">
        <v>378</v>
      </c>
      <c r="DW275" t="s">
        <v>378</v>
      </c>
      <c r="DX275">
        <v>1</v>
      </c>
      <c r="DZ275" t="s">
        <v>3</v>
      </c>
      <c r="EA275" t="s">
        <v>3</v>
      </c>
      <c r="EB275" t="s">
        <v>3</v>
      </c>
      <c r="EC275" t="s">
        <v>3</v>
      </c>
      <c r="EE275">
        <v>80675767</v>
      </c>
      <c r="EF275">
        <v>90</v>
      </c>
      <c r="EG275" t="s">
        <v>401</v>
      </c>
      <c r="EH275">
        <v>0</v>
      </c>
      <c r="EI275" t="s">
        <v>3</v>
      </c>
      <c r="EJ275">
        <v>1</v>
      </c>
      <c r="EK275">
        <v>900</v>
      </c>
      <c r="EL275" t="s">
        <v>401</v>
      </c>
      <c r="EM275" t="s">
        <v>402</v>
      </c>
      <c r="EO275" t="s">
        <v>3</v>
      </c>
      <c r="EQ275">
        <v>16</v>
      </c>
      <c r="ER275">
        <v>0</v>
      </c>
      <c r="ES275">
        <v>3471.57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5</v>
      </c>
      <c r="FC275">
        <v>0</v>
      </c>
      <c r="FD275">
        <v>18</v>
      </c>
      <c r="FF275">
        <v>3471.57</v>
      </c>
      <c r="FQ275">
        <v>0</v>
      </c>
      <c r="FR275">
        <v>0</v>
      </c>
      <c r="FS275">
        <v>0</v>
      </c>
      <c r="FX275">
        <v>0</v>
      </c>
      <c r="FY275">
        <v>0</v>
      </c>
      <c r="GA275" t="s">
        <v>3</v>
      </c>
      <c r="GD275">
        <v>1</v>
      </c>
      <c r="GF275">
        <v>-1116910529</v>
      </c>
      <c r="GG275">
        <v>2</v>
      </c>
      <c r="GH275">
        <v>3</v>
      </c>
      <c r="GI275">
        <v>-2</v>
      </c>
      <c r="GJ275">
        <v>0</v>
      </c>
      <c r="GK275">
        <v>0</v>
      </c>
      <c r="GL275">
        <f t="shared" si="167"/>
        <v>0</v>
      </c>
      <c r="GM275">
        <f t="shared" si="168"/>
        <v>138862.79999999999</v>
      </c>
      <c r="GN275">
        <f t="shared" si="169"/>
        <v>138862.79999999999</v>
      </c>
      <c r="GO275">
        <f t="shared" si="170"/>
        <v>0</v>
      </c>
      <c r="GP275">
        <f t="shared" si="171"/>
        <v>0</v>
      </c>
      <c r="GR275">
        <v>1</v>
      </c>
      <c r="GS275">
        <v>1</v>
      </c>
      <c r="GT275">
        <v>0</v>
      </c>
      <c r="GU275" t="s">
        <v>3</v>
      </c>
      <c r="GV275">
        <f t="shared" si="172"/>
        <v>0</v>
      </c>
      <c r="GW275">
        <v>1</v>
      </c>
      <c r="GX275">
        <f t="shared" si="173"/>
        <v>0</v>
      </c>
      <c r="HA275">
        <v>0</v>
      </c>
      <c r="HB275">
        <v>0</v>
      </c>
      <c r="HC275">
        <f t="shared" si="174"/>
        <v>0</v>
      </c>
      <c r="HE275" t="s">
        <v>3</v>
      </c>
      <c r="HF275" t="s">
        <v>3</v>
      </c>
      <c r="HG275">
        <f t="shared" si="180"/>
        <v>138862.79999999999</v>
      </c>
      <c r="HM275" t="s">
        <v>3</v>
      </c>
      <c r="HN275" t="s">
        <v>3</v>
      </c>
      <c r="HO275" t="s">
        <v>3</v>
      </c>
      <c r="HP275" t="s">
        <v>3</v>
      </c>
      <c r="HQ275" t="s">
        <v>3</v>
      </c>
      <c r="HS275">
        <v>0</v>
      </c>
      <c r="IK275">
        <v>0</v>
      </c>
    </row>
    <row r="276" spans="1:245" x14ac:dyDescent="0.2">
      <c r="A276">
        <v>17</v>
      </c>
      <c r="B276">
        <v>1</v>
      </c>
      <c r="E276" t="s">
        <v>467</v>
      </c>
      <c r="F276" t="s">
        <v>468</v>
      </c>
      <c r="G276" t="s">
        <v>469</v>
      </c>
      <c r="H276" t="s">
        <v>378</v>
      </c>
      <c r="I276">
        <v>6</v>
      </c>
      <c r="J276">
        <v>0</v>
      </c>
      <c r="K276">
        <v>6</v>
      </c>
      <c r="O276">
        <f t="shared" si="140"/>
        <v>23486.46</v>
      </c>
      <c r="P276">
        <f t="shared" si="141"/>
        <v>23486.46</v>
      </c>
      <c r="Q276">
        <f t="shared" si="142"/>
        <v>0</v>
      </c>
      <c r="R276">
        <f t="shared" si="143"/>
        <v>0</v>
      </c>
      <c r="S276">
        <f t="shared" si="144"/>
        <v>0</v>
      </c>
      <c r="T276">
        <f t="shared" si="145"/>
        <v>0</v>
      </c>
      <c r="U276">
        <f t="shared" si="146"/>
        <v>0</v>
      </c>
      <c r="V276">
        <f t="shared" si="147"/>
        <v>0</v>
      </c>
      <c r="W276">
        <f t="shared" si="148"/>
        <v>0</v>
      </c>
      <c r="X276">
        <f t="shared" si="149"/>
        <v>0</v>
      </c>
      <c r="Y276">
        <f t="shared" si="150"/>
        <v>0</v>
      </c>
      <c r="AA276">
        <v>84444888</v>
      </c>
      <c r="AB276">
        <f t="shared" si="151"/>
        <v>3914.41</v>
      </c>
      <c r="AC276">
        <f t="shared" si="152"/>
        <v>3914.41</v>
      </c>
      <c r="AD276">
        <f t="shared" si="181"/>
        <v>0</v>
      </c>
      <c r="AE276">
        <f t="shared" si="153"/>
        <v>0</v>
      </c>
      <c r="AF276">
        <f t="shared" si="154"/>
        <v>0</v>
      </c>
      <c r="AG276">
        <f t="shared" si="155"/>
        <v>0</v>
      </c>
      <c r="AH276">
        <f t="shared" si="156"/>
        <v>0</v>
      </c>
      <c r="AI276">
        <f t="shared" si="157"/>
        <v>0</v>
      </c>
      <c r="AJ276">
        <f t="shared" si="158"/>
        <v>0</v>
      </c>
      <c r="AK276">
        <v>3914.41</v>
      </c>
      <c r="AL276">
        <v>3914.41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1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468</v>
      </c>
      <c r="BM276">
        <v>900</v>
      </c>
      <c r="BN276">
        <v>0</v>
      </c>
      <c r="BO276" t="s">
        <v>3</v>
      </c>
      <c r="BP276">
        <v>0</v>
      </c>
      <c r="BQ276">
        <v>90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159"/>
        <v>23486.46</v>
      </c>
      <c r="CQ276">
        <f t="shared" si="178"/>
        <v>3914.41</v>
      </c>
      <c r="CR276">
        <f t="shared" si="179"/>
        <v>0</v>
      </c>
      <c r="CS276">
        <f t="shared" si="161"/>
        <v>0</v>
      </c>
      <c r="CT276">
        <f t="shared" si="162"/>
        <v>0</v>
      </c>
      <c r="CU276">
        <f t="shared" si="163"/>
        <v>0</v>
      </c>
      <c r="CV276">
        <f t="shared" si="164"/>
        <v>0</v>
      </c>
      <c r="CW276">
        <f t="shared" si="165"/>
        <v>0</v>
      </c>
      <c r="CX276">
        <f t="shared" si="166"/>
        <v>0</v>
      </c>
      <c r="CY276">
        <f>0</f>
        <v>0</v>
      </c>
      <c r="CZ276">
        <f>0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0</v>
      </c>
      <c r="DO276">
        <v>0</v>
      </c>
      <c r="DP276">
        <v>1</v>
      </c>
      <c r="DQ276">
        <v>1</v>
      </c>
      <c r="DU276">
        <v>1010</v>
      </c>
      <c r="DV276" t="s">
        <v>378</v>
      </c>
      <c r="DW276" t="s">
        <v>378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80675767</v>
      </c>
      <c r="EF276">
        <v>90</v>
      </c>
      <c r="EG276" t="s">
        <v>401</v>
      </c>
      <c r="EH276">
        <v>0</v>
      </c>
      <c r="EI276" t="s">
        <v>3</v>
      </c>
      <c r="EJ276">
        <v>1</v>
      </c>
      <c r="EK276">
        <v>900</v>
      </c>
      <c r="EL276" t="s">
        <v>401</v>
      </c>
      <c r="EM276" t="s">
        <v>402</v>
      </c>
      <c r="EO276" t="s">
        <v>3</v>
      </c>
      <c r="EQ276">
        <v>16</v>
      </c>
      <c r="ER276">
        <v>0</v>
      </c>
      <c r="ES276">
        <v>3914.41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5</v>
      </c>
      <c r="FC276">
        <v>0</v>
      </c>
      <c r="FD276">
        <v>18</v>
      </c>
      <c r="FF276">
        <v>3914.41</v>
      </c>
      <c r="FQ276">
        <v>0</v>
      </c>
      <c r="FR276">
        <v>0</v>
      </c>
      <c r="FS276">
        <v>0</v>
      </c>
      <c r="FX276">
        <v>0</v>
      </c>
      <c r="FY276">
        <v>0</v>
      </c>
      <c r="GA276" t="s">
        <v>3</v>
      </c>
      <c r="GD276">
        <v>1</v>
      </c>
      <c r="GF276">
        <v>-1122711264</v>
      </c>
      <c r="GG276">
        <v>2</v>
      </c>
      <c r="GH276">
        <v>3</v>
      </c>
      <c r="GI276">
        <v>-2</v>
      </c>
      <c r="GJ276">
        <v>0</v>
      </c>
      <c r="GK276">
        <v>0</v>
      </c>
      <c r="GL276">
        <f t="shared" si="167"/>
        <v>0</v>
      </c>
      <c r="GM276">
        <f t="shared" si="168"/>
        <v>23486.46</v>
      </c>
      <c r="GN276">
        <f t="shared" si="169"/>
        <v>23486.46</v>
      </c>
      <c r="GO276">
        <f t="shared" si="170"/>
        <v>0</v>
      </c>
      <c r="GP276">
        <f t="shared" si="171"/>
        <v>0</v>
      </c>
      <c r="GR276">
        <v>1</v>
      </c>
      <c r="GS276">
        <v>1</v>
      </c>
      <c r="GT276">
        <v>0</v>
      </c>
      <c r="GU276" t="s">
        <v>3</v>
      </c>
      <c r="GV276">
        <f t="shared" si="172"/>
        <v>0</v>
      </c>
      <c r="GW276">
        <v>1</v>
      </c>
      <c r="GX276">
        <f t="shared" si="173"/>
        <v>0</v>
      </c>
      <c r="HA276">
        <v>0</v>
      </c>
      <c r="HB276">
        <v>0</v>
      </c>
      <c r="HC276">
        <f t="shared" si="174"/>
        <v>0</v>
      </c>
      <c r="HE276" t="s">
        <v>3</v>
      </c>
      <c r="HF276" t="s">
        <v>3</v>
      </c>
      <c r="HG276">
        <f t="shared" si="180"/>
        <v>23486.46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HS276">
        <v>0</v>
      </c>
      <c r="IK276">
        <v>0</v>
      </c>
    </row>
    <row r="277" spans="1:245" x14ac:dyDescent="0.2">
      <c r="A277">
        <v>17</v>
      </c>
      <c r="B277">
        <v>1</v>
      </c>
      <c r="E277" t="s">
        <v>470</v>
      </c>
      <c r="F277" t="s">
        <v>471</v>
      </c>
      <c r="G277" t="s">
        <v>472</v>
      </c>
      <c r="H277" t="s">
        <v>378</v>
      </c>
      <c r="I277">
        <v>5</v>
      </c>
      <c r="J277">
        <v>0</v>
      </c>
      <c r="K277">
        <v>5</v>
      </c>
      <c r="O277">
        <f t="shared" si="140"/>
        <v>7274.35</v>
      </c>
      <c r="P277">
        <f t="shared" si="141"/>
        <v>7274.35</v>
      </c>
      <c r="Q277">
        <f t="shared" si="142"/>
        <v>0</v>
      </c>
      <c r="R277">
        <f t="shared" si="143"/>
        <v>0</v>
      </c>
      <c r="S277">
        <f t="shared" si="144"/>
        <v>0</v>
      </c>
      <c r="T277">
        <f t="shared" si="145"/>
        <v>0</v>
      </c>
      <c r="U277">
        <f t="shared" si="146"/>
        <v>0</v>
      </c>
      <c r="V277">
        <f t="shared" si="147"/>
        <v>0</v>
      </c>
      <c r="W277">
        <f t="shared" si="148"/>
        <v>0</v>
      </c>
      <c r="X277">
        <f t="shared" si="149"/>
        <v>0</v>
      </c>
      <c r="Y277">
        <f t="shared" si="150"/>
        <v>0</v>
      </c>
      <c r="AA277">
        <v>84444888</v>
      </c>
      <c r="AB277">
        <f t="shared" si="151"/>
        <v>1454.87</v>
      </c>
      <c r="AC277">
        <f t="shared" si="152"/>
        <v>1454.87</v>
      </c>
      <c r="AD277">
        <f t="shared" si="181"/>
        <v>0</v>
      </c>
      <c r="AE277">
        <f t="shared" si="153"/>
        <v>0</v>
      </c>
      <c r="AF277">
        <f t="shared" si="154"/>
        <v>0</v>
      </c>
      <c r="AG277">
        <f t="shared" si="155"/>
        <v>0</v>
      </c>
      <c r="AH277">
        <f t="shared" si="156"/>
        <v>0</v>
      </c>
      <c r="AI277">
        <f t="shared" si="157"/>
        <v>0</v>
      </c>
      <c r="AJ277">
        <f t="shared" si="158"/>
        <v>0</v>
      </c>
      <c r="AK277">
        <v>1454.87</v>
      </c>
      <c r="AL277">
        <v>1454.87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1</v>
      </c>
      <c r="AW277">
        <v>1</v>
      </c>
      <c r="AZ277">
        <v>1</v>
      </c>
      <c r="BA277">
        <v>1</v>
      </c>
      <c r="BB277">
        <v>1</v>
      </c>
      <c r="BC277">
        <v>1</v>
      </c>
      <c r="BD277" t="s">
        <v>3</v>
      </c>
      <c r="BE277" t="s">
        <v>3</v>
      </c>
      <c r="BF277" t="s">
        <v>3</v>
      </c>
      <c r="BG277" t="s">
        <v>3</v>
      </c>
      <c r="BH277">
        <v>3</v>
      </c>
      <c r="BI277">
        <v>1</v>
      </c>
      <c r="BJ277" t="s">
        <v>471</v>
      </c>
      <c r="BM277">
        <v>900</v>
      </c>
      <c r="BN277">
        <v>0</v>
      </c>
      <c r="BO277" t="s">
        <v>3</v>
      </c>
      <c r="BP277">
        <v>0</v>
      </c>
      <c r="BQ277">
        <v>90</v>
      </c>
      <c r="BR277">
        <v>0</v>
      </c>
      <c r="BS277">
        <v>1</v>
      </c>
      <c r="BT277">
        <v>1</v>
      </c>
      <c r="BU277">
        <v>1</v>
      </c>
      <c r="BV277">
        <v>1</v>
      </c>
      <c r="BW277">
        <v>1</v>
      </c>
      <c r="BX277">
        <v>1</v>
      </c>
      <c r="BY277" t="s">
        <v>3</v>
      </c>
      <c r="BZ277">
        <v>0</v>
      </c>
      <c r="CA277">
        <v>0</v>
      </c>
      <c r="CB277" t="s">
        <v>3</v>
      </c>
      <c r="CE277">
        <v>0</v>
      </c>
      <c r="CF277">
        <v>0</v>
      </c>
      <c r="CG277">
        <v>0</v>
      </c>
      <c r="CM277">
        <v>0</v>
      </c>
      <c r="CN277" t="s">
        <v>3</v>
      </c>
      <c r="CO277">
        <v>0</v>
      </c>
      <c r="CP277">
        <f t="shared" si="159"/>
        <v>7274.35</v>
      </c>
      <c r="CQ277">
        <f t="shared" si="178"/>
        <v>1454.87</v>
      </c>
      <c r="CR277">
        <f t="shared" si="179"/>
        <v>0</v>
      </c>
      <c r="CS277">
        <f t="shared" si="161"/>
        <v>0</v>
      </c>
      <c r="CT277">
        <f t="shared" si="162"/>
        <v>0</v>
      </c>
      <c r="CU277">
        <f t="shared" si="163"/>
        <v>0</v>
      </c>
      <c r="CV277">
        <f t="shared" si="164"/>
        <v>0</v>
      </c>
      <c r="CW277">
        <f t="shared" si="165"/>
        <v>0</v>
      </c>
      <c r="CX277">
        <f t="shared" si="166"/>
        <v>0</v>
      </c>
      <c r="CY277">
        <f>0</f>
        <v>0</v>
      </c>
      <c r="CZ277">
        <f>0</f>
        <v>0</v>
      </c>
      <c r="DC277" t="s">
        <v>3</v>
      </c>
      <c r="DD277" t="s">
        <v>3</v>
      </c>
      <c r="DE277" t="s">
        <v>3</v>
      </c>
      <c r="DF277" t="s">
        <v>3</v>
      </c>
      <c r="DG277" t="s">
        <v>3</v>
      </c>
      <c r="DH277" t="s">
        <v>3</v>
      </c>
      <c r="DI277" t="s">
        <v>3</v>
      </c>
      <c r="DJ277" t="s">
        <v>3</v>
      </c>
      <c r="DK277" t="s">
        <v>3</v>
      </c>
      <c r="DL277" t="s">
        <v>3</v>
      </c>
      <c r="DM277" t="s">
        <v>3</v>
      </c>
      <c r="DN277">
        <v>0</v>
      </c>
      <c r="DO277">
        <v>0</v>
      </c>
      <c r="DP277">
        <v>1</v>
      </c>
      <c r="DQ277">
        <v>1</v>
      </c>
      <c r="DU277">
        <v>1010</v>
      </c>
      <c r="DV277" t="s">
        <v>378</v>
      </c>
      <c r="DW277" t="s">
        <v>378</v>
      </c>
      <c r="DX277">
        <v>1</v>
      </c>
      <c r="DZ277" t="s">
        <v>3</v>
      </c>
      <c r="EA277" t="s">
        <v>3</v>
      </c>
      <c r="EB277" t="s">
        <v>3</v>
      </c>
      <c r="EC277" t="s">
        <v>3</v>
      </c>
      <c r="EE277">
        <v>80675767</v>
      </c>
      <c r="EF277">
        <v>90</v>
      </c>
      <c r="EG277" t="s">
        <v>401</v>
      </c>
      <c r="EH277">
        <v>0</v>
      </c>
      <c r="EI277" t="s">
        <v>3</v>
      </c>
      <c r="EJ277">
        <v>1</v>
      </c>
      <c r="EK277">
        <v>900</v>
      </c>
      <c r="EL277" t="s">
        <v>401</v>
      </c>
      <c r="EM277" t="s">
        <v>402</v>
      </c>
      <c r="EO277" t="s">
        <v>3</v>
      </c>
      <c r="EQ277">
        <v>16</v>
      </c>
      <c r="ER277">
        <v>0</v>
      </c>
      <c r="ES277">
        <v>1454.87</v>
      </c>
      <c r="ET277">
        <v>0</v>
      </c>
      <c r="EU277">
        <v>0</v>
      </c>
      <c r="EV277">
        <v>0</v>
      </c>
      <c r="EW277">
        <v>0</v>
      </c>
      <c r="EX277">
        <v>0</v>
      </c>
      <c r="EY277">
        <v>0</v>
      </c>
      <c r="EZ277">
        <v>5</v>
      </c>
      <c r="FC277">
        <v>0</v>
      </c>
      <c r="FD277">
        <v>18</v>
      </c>
      <c r="FF277">
        <v>1454.87</v>
      </c>
      <c r="FQ277">
        <v>0</v>
      </c>
      <c r="FR277">
        <v>0</v>
      </c>
      <c r="FS277">
        <v>0</v>
      </c>
      <c r="FX277">
        <v>0</v>
      </c>
      <c r="FY277">
        <v>0</v>
      </c>
      <c r="GA277" t="s">
        <v>3</v>
      </c>
      <c r="GD277">
        <v>1</v>
      </c>
      <c r="GF277">
        <v>511176649</v>
      </c>
      <c r="GG277">
        <v>2</v>
      </c>
      <c r="GH277">
        <v>3</v>
      </c>
      <c r="GI277">
        <v>-2</v>
      </c>
      <c r="GJ277">
        <v>0</v>
      </c>
      <c r="GK277">
        <v>0</v>
      </c>
      <c r="GL277">
        <f t="shared" si="167"/>
        <v>0</v>
      </c>
      <c r="GM277">
        <f t="shared" si="168"/>
        <v>7274.35</v>
      </c>
      <c r="GN277">
        <f t="shared" si="169"/>
        <v>7274.35</v>
      </c>
      <c r="GO277">
        <f t="shared" si="170"/>
        <v>0</v>
      </c>
      <c r="GP277">
        <f t="shared" si="171"/>
        <v>0</v>
      </c>
      <c r="GR277">
        <v>1</v>
      </c>
      <c r="GS277">
        <v>1</v>
      </c>
      <c r="GT277">
        <v>0</v>
      </c>
      <c r="GU277" t="s">
        <v>3</v>
      </c>
      <c r="GV277">
        <f t="shared" si="172"/>
        <v>0</v>
      </c>
      <c r="GW277">
        <v>1</v>
      </c>
      <c r="GX277">
        <f t="shared" si="173"/>
        <v>0</v>
      </c>
      <c r="HA277">
        <v>0</v>
      </c>
      <c r="HB277">
        <v>0</v>
      </c>
      <c r="HC277">
        <f t="shared" si="174"/>
        <v>0</v>
      </c>
      <c r="HE277" t="s">
        <v>3</v>
      </c>
      <c r="HF277" t="s">
        <v>3</v>
      </c>
      <c r="HG277">
        <f t="shared" si="180"/>
        <v>7274.35</v>
      </c>
      <c r="HM277" t="s">
        <v>3</v>
      </c>
      <c r="HN277" t="s">
        <v>3</v>
      </c>
      <c r="HO277" t="s">
        <v>3</v>
      </c>
      <c r="HP277" t="s">
        <v>3</v>
      </c>
      <c r="HQ277" t="s">
        <v>3</v>
      </c>
      <c r="HS277">
        <v>0</v>
      </c>
      <c r="IK277">
        <v>0</v>
      </c>
    </row>
    <row r="278" spans="1:245" x14ac:dyDescent="0.2">
      <c r="A278">
        <v>17</v>
      </c>
      <c r="B278">
        <v>1</v>
      </c>
      <c r="E278" t="s">
        <v>473</v>
      </c>
      <c r="F278" t="s">
        <v>474</v>
      </c>
      <c r="G278" t="s">
        <v>475</v>
      </c>
      <c r="H278" t="s">
        <v>378</v>
      </c>
      <c r="I278">
        <v>10</v>
      </c>
      <c r="J278">
        <v>0</v>
      </c>
      <c r="K278">
        <v>10</v>
      </c>
      <c r="O278">
        <f t="shared" si="140"/>
        <v>10439.700000000001</v>
      </c>
      <c r="P278">
        <f t="shared" si="141"/>
        <v>10439.700000000001</v>
      </c>
      <c r="Q278">
        <f t="shared" si="142"/>
        <v>0</v>
      </c>
      <c r="R278">
        <f t="shared" si="143"/>
        <v>0</v>
      </c>
      <c r="S278">
        <f t="shared" si="144"/>
        <v>0</v>
      </c>
      <c r="T278">
        <f t="shared" si="145"/>
        <v>0</v>
      </c>
      <c r="U278">
        <f t="shared" si="146"/>
        <v>0</v>
      </c>
      <c r="V278">
        <f t="shared" si="147"/>
        <v>0</v>
      </c>
      <c r="W278">
        <f t="shared" si="148"/>
        <v>0</v>
      </c>
      <c r="X278">
        <f t="shared" si="149"/>
        <v>0</v>
      </c>
      <c r="Y278">
        <f t="shared" si="150"/>
        <v>0</v>
      </c>
      <c r="AA278">
        <v>84444888</v>
      </c>
      <c r="AB278">
        <f t="shared" si="151"/>
        <v>1043.97</v>
      </c>
      <c r="AC278">
        <f t="shared" si="152"/>
        <v>1043.97</v>
      </c>
      <c r="AD278">
        <f t="shared" si="181"/>
        <v>0</v>
      </c>
      <c r="AE278">
        <f t="shared" si="153"/>
        <v>0</v>
      </c>
      <c r="AF278">
        <f t="shared" si="154"/>
        <v>0</v>
      </c>
      <c r="AG278">
        <f t="shared" si="155"/>
        <v>0</v>
      </c>
      <c r="AH278">
        <f t="shared" si="156"/>
        <v>0</v>
      </c>
      <c r="AI278">
        <f t="shared" si="157"/>
        <v>0</v>
      </c>
      <c r="AJ278">
        <f t="shared" si="158"/>
        <v>0</v>
      </c>
      <c r="AK278">
        <v>1043.97</v>
      </c>
      <c r="AL278">
        <v>1043.97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1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474</v>
      </c>
      <c r="BM278">
        <v>900</v>
      </c>
      <c r="BN278">
        <v>0</v>
      </c>
      <c r="BO278" t="s">
        <v>3</v>
      </c>
      <c r="BP278">
        <v>0</v>
      </c>
      <c r="BQ278">
        <v>90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159"/>
        <v>10439.700000000001</v>
      </c>
      <c r="CQ278">
        <f t="shared" si="178"/>
        <v>1043.97</v>
      </c>
      <c r="CR278">
        <f t="shared" si="179"/>
        <v>0</v>
      </c>
      <c r="CS278">
        <f t="shared" si="161"/>
        <v>0</v>
      </c>
      <c r="CT278">
        <f t="shared" si="162"/>
        <v>0</v>
      </c>
      <c r="CU278">
        <f t="shared" si="163"/>
        <v>0</v>
      </c>
      <c r="CV278">
        <f t="shared" si="164"/>
        <v>0</v>
      </c>
      <c r="CW278">
        <f t="shared" si="165"/>
        <v>0</v>
      </c>
      <c r="CX278">
        <f t="shared" si="166"/>
        <v>0</v>
      </c>
      <c r="CY278">
        <f>0</f>
        <v>0</v>
      </c>
      <c r="CZ278">
        <f>0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0</v>
      </c>
      <c r="DO278">
        <v>0</v>
      </c>
      <c r="DP278">
        <v>1</v>
      </c>
      <c r="DQ278">
        <v>1</v>
      </c>
      <c r="DU278">
        <v>1010</v>
      </c>
      <c r="DV278" t="s">
        <v>378</v>
      </c>
      <c r="DW278" t="s">
        <v>378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80675767</v>
      </c>
      <c r="EF278">
        <v>90</v>
      </c>
      <c r="EG278" t="s">
        <v>401</v>
      </c>
      <c r="EH278">
        <v>0</v>
      </c>
      <c r="EI278" t="s">
        <v>3</v>
      </c>
      <c r="EJ278">
        <v>1</v>
      </c>
      <c r="EK278">
        <v>900</v>
      </c>
      <c r="EL278" t="s">
        <v>401</v>
      </c>
      <c r="EM278" t="s">
        <v>402</v>
      </c>
      <c r="EO278" t="s">
        <v>3</v>
      </c>
      <c r="EQ278">
        <v>16</v>
      </c>
      <c r="ER278">
        <v>0</v>
      </c>
      <c r="ES278">
        <v>1043.97</v>
      </c>
      <c r="ET278">
        <v>0</v>
      </c>
      <c r="EU278">
        <v>0</v>
      </c>
      <c r="EV278">
        <v>0</v>
      </c>
      <c r="EW278">
        <v>0</v>
      </c>
      <c r="EX278">
        <v>0</v>
      </c>
      <c r="EY278">
        <v>0</v>
      </c>
      <c r="EZ278">
        <v>5</v>
      </c>
      <c r="FC278">
        <v>0</v>
      </c>
      <c r="FD278">
        <v>18</v>
      </c>
      <c r="FF278">
        <v>1043.97</v>
      </c>
      <c r="FQ278">
        <v>0</v>
      </c>
      <c r="FR278">
        <v>0</v>
      </c>
      <c r="FS278">
        <v>0</v>
      </c>
      <c r="FX278">
        <v>0</v>
      </c>
      <c r="FY278">
        <v>0</v>
      </c>
      <c r="GA278" t="s">
        <v>3</v>
      </c>
      <c r="GD278">
        <v>1</v>
      </c>
      <c r="GF278">
        <v>-7254640</v>
      </c>
      <c r="GG278">
        <v>2</v>
      </c>
      <c r="GH278">
        <v>3</v>
      </c>
      <c r="GI278">
        <v>-2</v>
      </c>
      <c r="GJ278">
        <v>0</v>
      </c>
      <c r="GK278">
        <v>0</v>
      </c>
      <c r="GL278">
        <f t="shared" si="167"/>
        <v>0</v>
      </c>
      <c r="GM278">
        <f t="shared" si="168"/>
        <v>10439.700000000001</v>
      </c>
      <c r="GN278">
        <f t="shared" si="169"/>
        <v>10439.700000000001</v>
      </c>
      <c r="GO278">
        <f t="shared" si="170"/>
        <v>0</v>
      </c>
      <c r="GP278">
        <f t="shared" si="171"/>
        <v>0</v>
      </c>
      <c r="GR278">
        <v>1</v>
      </c>
      <c r="GS278">
        <v>1</v>
      </c>
      <c r="GT278">
        <v>0</v>
      </c>
      <c r="GU278" t="s">
        <v>3</v>
      </c>
      <c r="GV278">
        <f t="shared" si="172"/>
        <v>0</v>
      </c>
      <c r="GW278">
        <v>1</v>
      </c>
      <c r="GX278">
        <f t="shared" si="173"/>
        <v>0</v>
      </c>
      <c r="HA278">
        <v>0</v>
      </c>
      <c r="HB278">
        <v>0</v>
      </c>
      <c r="HC278">
        <f t="shared" si="174"/>
        <v>0</v>
      </c>
      <c r="HE278" t="s">
        <v>3</v>
      </c>
      <c r="HF278" t="s">
        <v>3</v>
      </c>
      <c r="HG278">
        <f t="shared" si="180"/>
        <v>10439.700000000001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HS278">
        <v>0</v>
      </c>
      <c r="IK278">
        <v>0</v>
      </c>
    </row>
    <row r="279" spans="1:245" x14ac:dyDescent="0.2">
      <c r="A279">
        <v>17</v>
      </c>
      <c r="B279">
        <v>1</v>
      </c>
      <c r="E279" t="s">
        <v>476</v>
      </c>
      <c r="F279" t="s">
        <v>477</v>
      </c>
      <c r="G279" t="s">
        <v>478</v>
      </c>
      <c r="H279" t="s">
        <v>378</v>
      </c>
      <c r="I279">
        <v>9</v>
      </c>
      <c r="J279">
        <v>0</v>
      </c>
      <c r="K279">
        <v>9</v>
      </c>
      <c r="O279">
        <f t="shared" si="140"/>
        <v>60096.51</v>
      </c>
      <c r="P279">
        <f t="shared" si="141"/>
        <v>60096.51</v>
      </c>
      <c r="Q279">
        <f t="shared" si="142"/>
        <v>0</v>
      </c>
      <c r="R279">
        <f t="shared" si="143"/>
        <v>0</v>
      </c>
      <c r="S279">
        <f t="shared" si="144"/>
        <v>0</v>
      </c>
      <c r="T279">
        <f t="shared" si="145"/>
        <v>0</v>
      </c>
      <c r="U279">
        <f t="shared" si="146"/>
        <v>0</v>
      </c>
      <c r="V279">
        <f t="shared" si="147"/>
        <v>0</v>
      </c>
      <c r="W279">
        <f t="shared" si="148"/>
        <v>0</v>
      </c>
      <c r="X279">
        <f t="shared" si="149"/>
        <v>0</v>
      </c>
      <c r="Y279">
        <f t="shared" si="150"/>
        <v>0</v>
      </c>
      <c r="AA279">
        <v>84444888</v>
      </c>
      <c r="AB279">
        <f t="shared" si="151"/>
        <v>6677.39</v>
      </c>
      <c r="AC279">
        <f t="shared" si="152"/>
        <v>6677.39</v>
      </c>
      <c r="AD279">
        <f t="shared" si="181"/>
        <v>0</v>
      </c>
      <c r="AE279">
        <f t="shared" si="153"/>
        <v>0</v>
      </c>
      <c r="AF279">
        <f t="shared" si="154"/>
        <v>0</v>
      </c>
      <c r="AG279">
        <f t="shared" si="155"/>
        <v>0</v>
      </c>
      <c r="AH279">
        <f t="shared" si="156"/>
        <v>0</v>
      </c>
      <c r="AI279">
        <f t="shared" si="157"/>
        <v>0</v>
      </c>
      <c r="AJ279">
        <f t="shared" si="158"/>
        <v>0</v>
      </c>
      <c r="AK279">
        <v>6677.39</v>
      </c>
      <c r="AL279">
        <v>6677.39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  <c r="AS279">
        <v>0</v>
      </c>
      <c r="AT279">
        <v>0</v>
      </c>
      <c r="AU279">
        <v>0</v>
      </c>
      <c r="AV279">
        <v>1</v>
      </c>
      <c r="AW279">
        <v>1</v>
      </c>
      <c r="AZ279">
        <v>1</v>
      </c>
      <c r="BA279">
        <v>1</v>
      </c>
      <c r="BB279">
        <v>1</v>
      </c>
      <c r="BC279">
        <v>1</v>
      </c>
      <c r="BD279" t="s">
        <v>3</v>
      </c>
      <c r="BE279" t="s">
        <v>3</v>
      </c>
      <c r="BF279" t="s">
        <v>3</v>
      </c>
      <c r="BG279" t="s">
        <v>3</v>
      </c>
      <c r="BH279">
        <v>3</v>
      </c>
      <c r="BI279">
        <v>1</v>
      </c>
      <c r="BJ279" t="s">
        <v>477</v>
      </c>
      <c r="BM279">
        <v>900</v>
      </c>
      <c r="BN279">
        <v>0</v>
      </c>
      <c r="BO279" t="s">
        <v>3</v>
      </c>
      <c r="BP279">
        <v>0</v>
      </c>
      <c r="BQ279">
        <v>90</v>
      </c>
      <c r="BR279">
        <v>0</v>
      </c>
      <c r="BS279">
        <v>1</v>
      </c>
      <c r="BT279">
        <v>1</v>
      </c>
      <c r="BU279">
        <v>1</v>
      </c>
      <c r="BV279">
        <v>1</v>
      </c>
      <c r="BW279">
        <v>1</v>
      </c>
      <c r="BX279">
        <v>1</v>
      </c>
      <c r="BY279" t="s">
        <v>3</v>
      </c>
      <c r="BZ279">
        <v>0</v>
      </c>
      <c r="CA279">
        <v>0</v>
      </c>
      <c r="CB279" t="s">
        <v>3</v>
      </c>
      <c r="CE279">
        <v>0</v>
      </c>
      <c r="CF279">
        <v>0</v>
      </c>
      <c r="CG279">
        <v>0</v>
      </c>
      <c r="CM279">
        <v>0</v>
      </c>
      <c r="CN279" t="s">
        <v>3</v>
      </c>
      <c r="CO279">
        <v>0</v>
      </c>
      <c r="CP279">
        <f t="shared" si="159"/>
        <v>60096.51</v>
      </c>
      <c r="CQ279">
        <f t="shared" si="178"/>
        <v>6677.39</v>
      </c>
      <c r="CR279">
        <f t="shared" si="179"/>
        <v>0</v>
      </c>
      <c r="CS279">
        <f t="shared" si="161"/>
        <v>0</v>
      </c>
      <c r="CT279">
        <f t="shared" si="162"/>
        <v>0</v>
      </c>
      <c r="CU279">
        <f t="shared" si="163"/>
        <v>0</v>
      </c>
      <c r="CV279">
        <f t="shared" si="164"/>
        <v>0</v>
      </c>
      <c r="CW279">
        <f t="shared" si="165"/>
        <v>0</v>
      </c>
      <c r="CX279">
        <f t="shared" si="166"/>
        <v>0</v>
      </c>
      <c r="CY279">
        <f>0</f>
        <v>0</v>
      </c>
      <c r="CZ279">
        <f>0</f>
        <v>0</v>
      </c>
      <c r="DC279" t="s">
        <v>3</v>
      </c>
      <c r="DD279" t="s">
        <v>3</v>
      </c>
      <c r="DE279" t="s">
        <v>3</v>
      </c>
      <c r="DF279" t="s">
        <v>3</v>
      </c>
      <c r="DG279" t="s">
        <v>3</v>
      </c>
      <c r="DH279" t="s">
        <v>3</v>
      </c>
      <c r="DI279" t="s">
        <v>3</v>
      </c>
      <c r="DJ279" t="s">
        <v>3</v>
      </c>
      <c r="DK279" t="s">
        <v>3</v>
      </c>
      <c r="DL279" t="s">
        <v>3</v>
      </c>
      <c r="DM279" t="s">
        <v>3</v>
      </c>
      <c r="DN279">
        <v>0</v>
      </c>
      <c r="DO279">
        <v>0</v>
      </c>
      <c r="DP279">
        <v>1</v>
      </c>
      <c r="DQ279">
        <v>1</v>
      </c>
      <c r="DU279">
        <v>1010</v>
      </c>
      <c r="DV279" t="s">
        <v>378</v>
      </c>
      <c r="DW279" t="s">
        <v>378</v>
      </c>
      <c r="DX279">
        <v>1</v>
      </c>
      <c r="DZ279" t="s">
        <v>3</v>
      </c>
      <c r="EA279" t="s">
        <v>3</v>
      </c>
      <c r="EB279" t="s">
        <v>3</v>
      </c>
      <c r="EC279" t="s">
        <v>3</v>
      </c>
      <c r="EE279">
        <v>80675767</v>
      </c>
      <c r="EF279">
        <v>90</v>
      </c>
      <c r="EG279" t="s">
        <v>401</v>
      </c>
      <c r="EH279">
        <v>0</v>
      </c>
      <c r="EI279" t="s">
        <v>3</v>
      </c>
      <c r="EJ279">
        <v>1</v>
      </c>
      <c r="EK279">
        <v>900</v>
      </c>
      <c r="EL279" t="s">
        <v>401</v>
      </c>
      <c r="EM279" t="s">
        <v>402</v>
      </c>
      <c r="EO279" t="s">
        <v>3</v>
      </c>
      <c r="EQ279">
        <v>16</v>
      </c>
      <c r="ER279">
        <v>0</v>
      </c>
      <c r="ES279">
        <v>6677.39</v>
      </c>
      <c r="ET279">
        <v>0</v>
      </c>
      <c r="EU279">
        <v>0</v>
      </c>
      <c r="EV279">
        <v>0</v>
      </c>
      <c r="EW279">
        <v>0</v>
      </c>
      <c r="EX279">
        <v>0</v>
      </c>
      <c r="EY279">
        <v>0</v>
      </c>
      <c r="EZ279">
        <v>5</v>
      </c>
      <c r="FC279">
        <v>0</v>
      </c>
      <c r="FD279">
        <v>18</v>
      </c>
      <c r="FF279">
        <v>6677.39</v>
      </c>
      <c r="FQ279">
        <v>0</v>
      </c>
      <c r="FR279">
        <v>0</v>
      </c>
      <c r="FS279">
        <v>0</v>
      </c>
      <c r="FX279">
        <v>0</v>
      </c>
      <c r="FY279">
        <v>0</v>
      </c>
      <c r="GA279" t="s">
        <v>3</v>
      </c>
      <c r="GD279">
        <v>1</v>
      </c>
      <c r="GF279">
        <v>-593145677</v>
      </c>
      <c r="GG279">
        <v>2</v>
      </c>
      <c r="GH279">
        <v>3</v>
      </c>
      <c r="GI279">
        <v>-2</v>
      </c>
      <c r="GJ279">
        <v>0</v>
      </c>
      <c r="GK279">
        <v>0</v>
      </c>
      <c r="GL279">
        <f t="shared" si="167"/>
        <v>0</v>
      </c>
      <c r="GM279">
        <f t="shared" si="168"/>
        <v>60096.51</v>
      </c>
      <c r="GN279">
        <f t="shared" si="169"/>
        <v>60096.51</v>
      </c>
      <c r="GO279">
        <f t="shared" si="170"/>
        <v>0</v>
      </c>
      <c r="GP279">
        <f t="shared" si="171"/>
        <v>0</v>
      </c>
      <c r="GR279">
        <v>1</v>
      </c>
      <c r="GS279">
        <v>1</v>
      </c>
      <c r="GT279">
        <v>0</v>
      </c>
      <c r="GU279" t="s">
        <v>3</v>
      </c>
      <c r="GV279">
        <f t="shared" si="172"/>
        <v>0</v>
      </c>
      <c r="GW279">
        <v>1</v>
      </c>
      <c r="GX279">
        <f t="shared" si="173"/>
        <v>0</v>
      </c>
      <c r="HA279">
        <v>0</v>
      </c>
      <c r="HB279">
        <v>0</v>
      </c>
      <c r="HC279">
        <f t="shared" si="174"/>
        <v>0</v>
      </c>
      <c r="HE279" t="s">
        <v>3</v>
      </c>
      <c r="HF279" t="s">
        <v>3</v>
      </c>
      <c r="HG279">
        <f t="shared" si="180"/>
        <v>60096.51</v>
      </c>
      <c r="HM279" t="s">
        <v>3</v>
      </c>
      <c r="HN279" t="s">
        <v>3</v>
      </c>
      <c r="HO279" t="s">
        <v>3</v>
      </c>
      <c r="HP279" t="s">
        <v>3</v>
      </c>
      <c r="HQ279" t="s">
        <v>3</v>
      </c>
      <c r="HS279">
        <v>0</v>
      </c>
      <c r="IK279">
        <v>0</v>
      </c>
    </row>
    <row r="280" spans="1:245" x14ac:dyDescent="0.2">
      <c r="A280">
        <v>17</v>
      </c>
      <c r="B280">
        <v>1</v>
      </c>
      <c r="E280" t="s">
        <v>479</v>
      </c>
      <c r="F280" t="s">
        <v>480</v>
      </c>
      <c r="G280" t="s">
        <v>481</v>
      </c>
      <c r="H280" t="s">
        <v>378</v>
      </c>
      <c r="I280">
        <v>64</v>
      </c>
      <c r="J280">
        <v>0</v>
      </c>
      <c r="K280">
        <v>64</v>
      </c>
      <c r="O280">
        <f t="shared" si="140"/>
        <v>23358.080000000002</v>
      </c>
      <c r="P280">
        <f t="shared" si="141"/>
        <v>23358.080000000002</v>
      </c>
      <c r="Q280">
        <f t="shared" si="142"/>
        <v>0</v>
      </c>
      <c r="R280">
        <f t="shared" si="143"/>
        <v>0</v>
      </c>
      <c r="S280">
        <f t="shared" si="144"/>
        <v>0</v>
      </c>
      <c r="T280">
        <f t="shared" si="145"/>
        <v>0</v>
      </c>
      <c r="U280">
        <f t="shared" si="146"/>
        <v>0</v>
      </c>
      <c r="V280">
        <f t="shared" si="147"/>
        <v>0</v>
      </c>
      <c r="W280">
        <f t="shared" si="148"/>
        <v>0</v>
      </c>
      <c r="X280">
        <f t="shared" si="149"/>
        <v>0</v>
      </c>
      <c r="Y280">
        <f t="shared" si="150"/>
        <v>0</v>
      </c>
      <c r="AA280">
        <v>84444888</v>
      </c>
      <c r="AB280">
        <f t="shared" si="151"/>
        <v>364.97</v>
      </c>
      <c r="AC280">
        <f t="shared" si="152"/>
        <v>364.97</v>
      </c>
      <c r="AD280">
        <f t="shared" si="181"/>
        <v>0</v>
      </c>
      <c r="AE280">
        <f t="shared" si="153"/>
        <v>0</v>
      </c>
      <c r="AF280">
        <f t="shared" si="154"/>
        <v>0</v>
      </c>
      <c r="AG280">
        <f t="shared" si="155"/>
        <v>0</v>
      </c>
      <c r="AH280">
        <f t="shared" si="156"/>
        <v>0</v>
      </c>
      <c r="AI280">
        <f t="shared" si="157"/>
        <v>0</v>
      </c>
      <c r="AJ280">
        <f t="shared" si="158"/>
        <v>0</v>
      </c>
      <c r="AK280">
        <v>364.97</v>
      </c>
      <c r="AL280">
        <v>364.97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1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480</v>
      </c>
      <c r="BM280">
        <v>900</v>
      </c>
      <c r="BN280">
        <v>0</v>
      </c>
      <c r="BO280" t="s">
        <v>3</v>
      </c>
      <c r="BP280">
        <v>0</v>
      </c>
      <c r="BQ280">
        <v>90</v>
      </c>
      <c r="BR280">
        <v>0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159"/>
        <v>23358.080000000002</v>
      </c>
      <c r="CQ280">
        <f t="shared" si="178"/>
        <v>364.97</v>
      </c>
      <c r="CR280">
        <f t="shared" si="179"/>
        <v>0</v>
      </c>
      <c r="CS280">
        <f t="shared" si="161"/>
        <v>0</v>
      </c>
      <c r="CT280">
        <f t="shared" si="162"/>
        <v>0</v>
      </c>
      <c r="CU280">
        <f t="shared" si="163"/>
        <v>0</v>
      </c>
      <c r="CV280">
        <f t="shared" si="164"/>
        <v>0</v>
      </c>
      <c r="CW280">
        <f t="shared" si="165"/>
        <v>0</v>
      </c>
      <c r="CX280">
        <f t="shared" si="166"/>
        <v>0</v>
      </c>
      <c r="CY280">
        <f>0</f>
        <v>0</v>
      </c>
      <c r="CZ280">
        <f>0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0</v>
      </c>
      <c r="DO280">
        <v>0</v>
      </c>
      <c r="DP280">
        <v>1</v>
      </c>
      <c r="DQ280">
        <v>1</v>
      </c>
      <c r="DU280">
        <v>1010</v>
      </c>
      <c r="DV280" t="s">
        <v>378</v>
      </c>
      <c r="DW280" t="s">
        <v>378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80675767</v>
      </c>
      <c r="EF280">
        <v>90</v>
      </c>
      <c r="EG280" t="s">
        <v>401</v>
      </c>
      <c r="EH280">
        <v>0</v>
      </c>
      <c r="EI280" t="s">
        <v>3</v>
      </c>
      <c r="EJ280">
        <v>1</v>
      </c>
      <c r="EK280">
        <v>900</v>
      </c>
      <c r="EL280" t="s">
        <v>401</v>
      </c>
      <c r="EM280" t="s">
        <v>402</v>
      </c>
      <c r="EO280" t="s">
        <v>3</v>
      </c>
      <c r="EQ280">
        <v>16</v>
      </c>
      <c r="ER280">
        <v>0</v>
      </c>
      <c r="ES280">
        <v>364.97</v>
      </c>
      <c r="ET280">
        <v>0</v>
      </c>
      <c r="EU280">
        <v>0</v>
      </c>
      <c r="EV280">
        <v>0</v>
      </c>
      <c r="EW280">
        <v>0</v>
      </c>
      <c r="EX280">
        <v>0</v>
      </c>
      <c r="EY280">
        <v>0</v>
      </c>
      <c r="EZ280">
        <v>5</v>
      </c>
      <c r="FC280">
        <v>0</v>
      </c>
      <c r="FD280">
        <v>18</v>
      </c>
      <c r="FF280">
        <v>364.97</v>
      </c>
      <c r="FQ280">
        <v>0</v>
      </c>
      <c r="FR280">
        <v>0</v>
      </c>
      <c r="FS280">
        <v>0</v>
      </c>
      <c r="FX280">
        <v>0</v>
      </c>
      <c r="FY280">
        <v>0</v>
      </c>
      <c r="GA280" t="s">
        <v>3</v>
      </c>
      <c r="GD280">
        <v>1</v>
      </c>
      <c r="GF280">
        <v>-228136850</v>
      </c>
      <c r="GG280">
        <v>2</v>
      </c>
      <c r="GH280">
        <v>3</v>
      </c>
      <c r="GI280">
        <v>-2</v>
      </c>
      <c r="GJ280">
        <v>0</v>
      </c>
      <c r="GK280">
        <v>0</v>
      </c>
      <c r="GL280">
        <f t="shared" si="167"/>
        <v>0</v>
      </c>
      <c r="GM280">
        <f t="shared" si="168"/>
        <v>23358.080000000002</v>
      </c>
      <c r="GN280">
        <f t="shared" si="169"/>
        <v>23358.080000000002</v>
      </c>
      <c r="GO280">
        <f t="shared" si="170"/>
        <v>0</v>
      </c>
      <c r="GP280">
        <f t="shared" si="171"/>
        <v>0</v>
      </c>
      <c r="GR280">
        <v>1</v>
      </c>
      <c r="GS280">
        <v>1</v>
      </c>
      <c r="GT280">
        <v>0</v>
      </c>
      <c r="GU280" t="s">
        <v>3</v>
      </c>
      <c r="GV280">
        <f t="shared" si="172"/>
        <v>0</v>
      </c>
      <c r="GW280">
        <v>1</v>
      </c>
      <c r="GX280">
        <f t="shared" si="173"/>
        <v>0</v>
      </c>
      <c r="HA280">
        <v>0</v>
      </c>
      <c r="HB280">
        <v>0</v>
      </c>
      <c r="HC280">
        <f t="shared" si="174"/>
        <v>0</v>
      </c>
      <c r="HE280" t="s">
        <v>3</v>
      </c>
      <c r="HF280" t="s">
        <v>3</v>
      </c>
      <c r="HG280">
        <f t="shared" si="180"/>
        <v>23358.080000000002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HS280">
        <v>0</v>
      </c>
      <c r="IK280">
        <v>0</v>
      </c>
    </row>
    <row r="281" spans="1:245" x14ac:dyDescent="0.2">
      <c r="A281">
        <v>17</v>
      </c>
      <c r="B281">
        <v>1</v>
      </c>
      <c r="E281" t="s">
        <v>482</v>
      </c>
      <c r="F281" t="s">
        <v>483</v>
      </c>
      <c r="G281" t="s">
        <v>484</v>
      </c>
      <c r="H281" t="s">
        <v>485</v>
      </c>
      <c r="I281">
        <v>18.5</v>
      </c>
      <c r="J281">
        <v>0</v>
      </c>
      <c r="K281">
        <v>18.5</v>
      </c>
      <c r="O281">
        <f t="shared" si="140"/>
        <v>6554.55</v>
      </c>
      <c r="P281">
        <f t="shared" si="141"/>
        <v>6554.55</v>
      </c>
      <c r="Q281">
        <f t="shared" si="142"/>
        <v>0</v>
      </c>
      <c r="R281">
        <f t="shared" si="143"/>
        <v>0</v>
      </c>
      <c r="S281">
        <f t="shared" si="144"/>
        <v>0</v>
      </c>
      <c r="T281">
        <f t="shared" si="145"/>
        <v>0</v>
      </c>
      <c r="U281">
        <f t="shared" si="146"/>
        <v>0</v>
      </c>
      <c r="V281">
        <f t="shared" si="147"/>
        <v>0</v>
      </c>
      <c r="W281">
        <f t="shared" si="148"/>
        <v>0</v>
      </c>
      <c r="X281">
        <f t="shared" si="149"/>
        <v>0</v>
      </c>
      <c r="Y281">
        <f t="shared" si="150"/>
        <v>0</v>
      </c>
      <c r="AA281">
        <v>84444888</v>
      </c>
      <c r="AB281">
        <f t="shared" si="151"/>
        <v>354.3</v>
      </c>
      <c r="AC281">
        <f t="shared" si="152"/>
        <v>354.3</v>
      </c>
      <c r="AD281">
        <f t="shared" si="181"/>
        <v>0</v>
      </c>
      <c r="AE281">
        <f t="shared" si="153"/>
        <v>0</v>
      </c>
      <c r="AF281">
        <f t="shared" si="154"/>
        <v>0</v>
      </c>
      <c r="AG281">
        <f t="shared" si="155"/>
        <v>0</v>
      </c>
      <c r="AH281">
        <f t="shared" si="156"/>
        <v>0</v>
      </c>
      <c r="AI281">
        <f t="shared" si="157"/>
        <v>0</v>
      </c>
      <c r="AJ281">
        <f t="shared" si="158"/>
        <v>0</v>
      </c>
      <c r="AK281">
        <v>354.3</v>
      </c>
      <c r="AL281">
        <v>354.3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1</v>
      </c>
      <c r="AW281">
        <v>1</v>
      </c>
      <c r="AZ281">
        <v>1</v>
      </c>
      <c r="BA281">
        <v>1</v>
      </c>
      <c r="BB281">
        <v>1</v>
      </c>
      <c r="BC281">
        <v>1</v>
      </c>
      <c r="BD281" t="s">
        <v>3</v>
      </c>
      <c r="BE281" t="s">
        <v>3</v>
      </c>
      <c r="BF281" t="s">
        <v>3</v>
      </c>
      <c r="BG281" t="s">
        <v>3</v>
      </c>
      <c r="BH281">
        <v>3</v>
      </c>
      <c r="BI281">
        <v>1</v>
      </c>
      <c r="BJ281" t="s">
        <v>483</v>
      </c>
      <c r="BM281">
        <v>900</v>
      </c>
      <c r="BN281">
        <v>0</v>
      </c>
      <c r="BO281" t="s">
        <v>3</v>
      </c>
      <c r="BP281">
        <v>0</v>
      </c>
      <c r="BQ281">
        <v>90</v>
      </c>
      <c r="BR281">
        <v>0</v>
      </c>
      <c r="BS281">
        <v>1</v>
      </c>
      <c r="BT281">
        <v>1</v>
      </c>
      <c r="BU281">
        <v>1</v>
      </c>
      <c r="BV281">
        <v>1</v>
      </c>
      <c r="BW281">
        <v>1</v>
      </c>
      <c r="BX281">
        <v>1</v>
      </c>
      <c r="BY281" t="s">
        <v>3</v>
      </c>
      <c r="BZ281">
        <v>0</v>
      </c>
      <c r="CA281">
        <v>0</v>
      </c>
      <c r="CB281" t="s">
        <v>3</v>
      </c>
      <c r="CE281">
        <v>0</v>
      </c>
      <c r="CF281">
        <v>0</v>
      </c>
      <c r="CG281">
        <v>0</v>
      </c>
      <c r="CM281">
        <v>0</v>
      </c>
      <c r="CN281" t="s">
        <v>3</v>
      </c>
      <c r="CO281">
        <v>0</v>
      </c>
      <c r="CP281">
        <f t="shared" si="159"/>
        <v>6554.55</v>
      </c>
      <c r="CQ281">
        <f t="shared" si="178"/>
        <v>354.3</v>
      </c>
      <c r="CR281">
        <f t="shared" si="179"/>
        <v>0</v>
      </c>
      <c r="CS281">
        <f t="shared" si="161"/>
        <v>0</v>
      </c>
      <c r="CT281">
        <f t="shared" si="162"/>
        <v>0</v>
      </c>
      <c r="CU281">
        <f t="shared" si="163"/>
        <v>0</v>
      </c>
      <c r="CV281">
        <f t="shared" si="164"/>
        <v>0</v>
      </c>
      <c r="CW281">
        <f t="shared" si="165"/>
        <v>0</v>
      </c>
      <c r="CX281">
        <f t="shared" si="166"/>
        <v>0</v>
      </c>
      <c r="CY281">
        <f>0</f>
        <v>0</v>
      </c>
      <c r="CZ281">
        <f>0</f>
        <v>0</v>
      </c>
      <c r="DC281" t="s">
        <v>3</v>
      </c>
      <c r="DD281" t="s">
        <v>3</v>
      </c>
      <c r="DE281" t="s">
        <v>3</v>
      </c>
      <c r="DF281" t="s">
        <v>3</v>
      </c>
      <c r="DG281" t="s">
        <v>3</v>
      </c>
      <c r="DH281" t="s">
        <v>3</v>
      </c>
      <c r="DI281" t="s">
        <v>3</v>
      </c>
      <c r="DJ281" t="s">
        <v>3</v>
      </c>
      <c r="DK281" t="s">
        <v>3</v>
      </c>
      <c r="DL281" t="s">
        <v>3</v>
      </c>
      <c r="DM281" t="s">
        <v>3</v>
      </c>
      <c r="DN281">
        <v>0</v>
      </c>
      <c r="DO281">
        <v>0</v>
      </c>
      <c r="DP281">
        <v>1</v>
      </c>
      <c r="DQ281">
        <v>1</v>
      </c>
      <c r="DU281">
        <v>1013</v>
      </c>
      <c r="DV281" t="s">
        <v>485</v>
      </c>
      <c r="DW281" t="s">
        <v>485</v>
      </c>
      <c r="DX281">
        <v>1</v>
      </c>
      <c r="DZ281" t="s">
        <v>3</v>
      </c>
      <c r="EA281" t="s">
        <v>3</v>
      </c>
      <c r="EB281" t="s">
        <v>3</v>
      </c>
      <c r="EC281" t="s">
        <v>3</v>
      </c>
      <c r="EE281">
        <v>80675767</v>
      </c>
      <c r="EF281">
        <v>90</v>
      </c>
      <c r="EG281" t="s">
        <v>401</v>
      </c>
      <c r="EH281">
        <v>0</v>
      </c>
      <c r="EI281" t="s">
        <v>3</v>
      </c>
      <c r="EJ281">
        <v>1</v>
      </c>
      <c r="EK281">
        <v>900</v>
      </c>
      <c r="EL281" t="s">
        <v>401</v>
      </c>
      <c r="EM281" t="s">
        <v>402</v>
      </c>
      <c r="EO281" t="s">
        <v>3</v>
      </c>
      <c r="EQ281">
        <v>16</v>
      </c>
      <c r="ER281">
        <v>0</v>
      </c>
      <c r="ES281">
        <v>354.3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5</v>
      </c>
      <c r="FC281">
        <v>0</v>
      </c>
      <c r="FD281">
        <v>18</v>
      </c>
      <c r="FF281">
        <v>354.3</v>
      </c>
      <c r="FQ281">
        <v>0</v>
      </c>
      <c r="FR281">
        <v>0</v>
      </c>
      <c r="FS281">
        <v>0</v>
      </c>
      <c r="FX281">
        <v>0</v>
      </c>
      <c r="FY281">
        <v>0</v>
      </c>
      <c r="GA281" t="s">
        <v>3</v>
      </c>
      <c r="GD281">
        <v>1</v>
      </c>
      <c r="GF281">
        <v>1667423643</v>
      </c>
      <c r="GG281">
        <v>2</v>
      </c>
      <c r="GH281">
        <v>3</v>
      </c>
      <c r="GI281">
        <v>-2</v>
      </c>
      <c r="GJ281">
        <v>0</v>
      </c>
      <c r="GK281">
        <v>0</v>
      </c>
      <c r="GL281">
        <f t="shared" si="167"/>
        <v>0</v>
      </c>
      <c r="GM281">
        <f t="shared" si="168"/>
        <v>6554.55</v>
      </c>
      <c r="GN281">
        <f t="shared" si="169"/>
        <v>6554.55</v>
      </c>
      <c r="GO281">
        <f t="shared" si="170"/>
        <v>0</v>
      </c>
      <c r="GP281">
        <f t="shared" si="171"/>
        <v>0</v>
      </c>
      <c r="GR281">
        <v>1</v>
      </c>
      <c r="GS281">
        <v>1</v>
      </c>
      <c r="GT281">
        <v>0</v>
      </c>
      <c r="GU281" t="s">
        <v>3</v>
      </c>
      <c r="GV281">
        <f t="shared" si="172"/>
        <v>0</v>
      </c>
      <c r="GW281">
        <v>1</v>
      </c>
      <c r="GX281">
        <f t="shared" si="173"/>
        <v>0</v>
      </c>
      <c r="HA281">
        <v>0</v>
      </c>
      <c r="HB281">
        <v>0</v>
      </c>
      <c r="HC281">
        <f t="shared" si="174"/>
        <v>0</v>
      </c>
      <c r="HE281" t="s">
        <v>3</v>
      </c>
      <c r="HF281" t="s">
        <v>3</v>
      </c>
      <c r="HG281">
        <f t="shared" si="180"/>
        <v>6554.55</v>
      </c>
      <c r="HM281" t="s">
        <v>3</v>
      </c>
      <c r="HN281" t="s">
        <v>3</v>
      </c>
      <c r="HO281" t="s">
        <v>3</v>
      </c>
      <c r="HP281" t="s">
        <v>3</v>
      </c>
      <c r="HQ281" t="s">
        <v>3</v>
      </c>
      <c r="HS281">
        <v>0</v>
      </c>
      <c r="IK281">
        <v>0</v>
      </c>
    </row>
    <row r="282" spans="1:245" x14ac:dyDescent="0.2">
      <c r="A282">
        <v>17</v>
      </c>
      <c r="B282">
        <v>1</v>
      </c>
      <c r="E282" t="s">
        <v>486</v>
      </c>
      <c r="F282" t="s">
        <v>487</v>
      </c>
      <c r="G282" t="s">
        <v>488</v>
      </c>
      <c r="H282" t="s">
        <v>378</v>
      </c>
      <c r="I282">
        <v>4</v>
      </c>
      <c r="J282">
        <v>0</v>
      </c>
      <c r="K282">
        <v>4</v>
      </c>
      <c r="O282">
        <f t="shared" si="140"/>
        <v>1447.2</v>
      </c>
      <c r="P282">
        <f t="shared" si="141"/>
        <v>1447.2</v>
      </c>
      <c r="Q282">
        <f t="shared" si="142"/>
        <v>0</v>
      </c>
      <c r="R282">
        <f t="shared" si="143"/>
        <v>0</v>
      </c>
      <c r="S282">
        <f t="shared" si="144"/>
        <v>0</v>
      </c>
      <c r="T282">
        <f t="shared" si="145"/>
        <v>0</v>
      </c>
      <c r="U282">
        <f t="shared" si="146"/>
        <v>0</v>
      </c>
      <c r="V282">
        <f t="shared" si="147"/>
        <v>0</v>
      </c>
      <c r="W282">
        <f t="shared" si="148"/>
        <v>0</v>
      </c>
      <c r="X282">
        <f t="shared" si="149"/>
        <v>0</v>
      </c>
      <c r="Y282">
        <f t="shared" si="150"/>
        <v>0</v>
      </c>
      <c r="AA282">
        <v>84444888</v>
      </c>
      <c r="AB282">
        <f t="shared" si="151"/>
        <v>361.8</v>
      </c>
      <c r="AC282">
        <f t="shared" si="152"/>
        <v>361.8</v>
      </c>
      <c r="AD282">
        <f t="shared" si="181"/>
        <v>0</v>
      </c>
      <c r="AE282">
        <f t="shared" si="153"/>
        <v>0</v>
      </c>
      <c r="AF282">
        <f t="shared" si="154"/>
        <v>0</v>
      </c>
      <c r="AG282">
        <f t="shared" si="155"/>
        <v>0</v>
      </c>
      <c r="AH282">
        <f t="shared" si="156"/>
        <v>0</v>
      </c>
      <c r="AI282">
        <f t="shared" si="157"/>
        <v>0</v>
      </c>
      <c r="AJ282">
        <f t="shared" si="158"/>
        <v>0</v>
      </c>
      <c r="AK282">
        <v>361.8</v>
      </c>
      <c r="AL282">
        <v>361.8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1</v>
      </c>
      <c r="AW282">
        <v>1</v>
      </c>
      <c r="AZ282">
        <v>1</v>
      </c>
      <c r="BA282">
        <v>1</v>
      </c>
      <c r="BB282">
        <v>1</v>
      </c>
      <c r="BC282">
        <v>1</v>
      </c>
      <c r="BD282" t="s">
        <v>3</v>
      </c>
      <c r="BE282" t="s">
        <v>3</v>
      </c>
      <c r="BF282" t="s">
        <v>3</v>
      </c>
      <c r="BG282" t="s">
        <v>3</v>
      </c>
      <c r="BH282">
        <v>3</v>
      </c>
      <c r="BI282">
        <v>1</v>
      </c>
      <c r="BJ282" t="s">
        <v>487</v>
      </c>
      <c r="BM282">
        <v>900</v>
      </c>
      <c r="BN282">
        <v>0</v>
      </c>
      <c r="BO282" t="s">
        <v>3</v>
      </c>
      <c r="BP282">
        <v>0</v>
      </c>
      <c r="BQ282">
        <v>90</v>
      </c>
      <c r="BR282">
        <v>0</v>
      </c>
      <c r="BS282">
        <v>1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0</v>
      </c>
      <c r="CA282">
        <v>0</v>
      </c>
      <c r="CB282" t="s">
        <v>3</v>
      </c>
      <c r="CE282">
        <v>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159"/>
        <v>1447.2</v>
      </c>
      <c r="CQ282">
        <f t="shared" si="178"/>
        <v>361.8</v>
      </c>
      <c r="CR282">
        <f t="shared" si="179"/>
        <v>0</v>
      </c>
      <c r="CS282">
        <f t="shared" si="161"/>
        <v>0</v>
      </c>
      <c r="CT282">
        <f t="shared" si="162"/>
        <v>0</v>
      </c>
      <c r="CU282">
        <f t="shared" si="163"/>
        <v>0</v>
      </c>
      <c r="CV282">
        <f t="shared" si="164"/>
        <v>0</v>
      </c>
      <c r="CW282">
        <f t="shared" si="165"/>
        <v>0</v>
      </c>
      <c r="CX282">
        <f t="shared" si="166"/>
        <v>0</v>
      </c>
      <c r="CY282">
        <f>0</f>
        <v>0</v>
      </c>
      <c r="CZ282">
        <f>0</f>
        <v>0</v>
      </c>
      <c r="DC282" t="s">
        <v>3</v>
      </c>
      <c r="DD282" t="s">
        <v>3</v>
      </c>
      <c r="DE282" t="s">
        <v>3</v>
      </c>
      <c r="DF282" t="s">
        <v>3</v>
      </c>
      <c r="DG282" t="s">
        <v>3</v>
      </c>
      <c r="DH282" t="s">
        <v>3</v>
      </c>
      <c r="DI282" t="s">
        <v>3</v>
      </c>
      <c r="DJ282" t="s">
        <v>3</v>
      </c>
      <c r="DK282" t="s">
        <v>3</v>
      </c>
      <c r="DL282" t="s">
        <v>3</v>
      </c>
      <c r="DM282" t="s">
        <v>3</v>
      </c>
      <c r="DN282">
        <v>0</v>
      </c>
      <c r="DO282">
        <v>0</v>
      </c>
      <c r="DP282">
        <v>1</v>
      </c>
      <c r="DQ282">
        <v>1</v>
      </c>
      <c r="DU282">
        <v>1010</v>
      </c>
      <c r="DV282" t="s">
        <v>378</v>
      </c>
      <c r="DW282" t="s">
        <v>378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80675767</v>
      </c>
      <c r="EF282">
        <v>90</v>
      </c>
      <c r="EG282" t="s">
        <v>401</v>
      </c>
      <c r="EH282">
        <v>0</v>
      </c>
      <c r="EI282" t="s">
        <v>3</v>
      </c>
      <c r="EJ282">
        <v>1</v>
      </c>
      <c r="EK282">
        <v>900</v>
      </c>
      <c r="EL282" t="s">
        <v>401</v>
      </c>
      <c r="EM282" t="s">
        <v>402</v>
      </c>
      <c r="EO282" t="s">
        <v>3</v>
      </c>
      <c r="EQ282">
        <v>16</v>
      </c>
      <c r="ER282">
        <v>0</v>
      </c>
      <c r="ES282">
        <v>361.8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5</v>
      </c>
      <c r="FC282">
        <v>0</v>
      </c>
      <c r="FD282">
        <v>18</v>
      </c>
      <c r="FF282">
        <v>361.8</v>
      </c>
      <c r="FQ282">
        <v>0</v>
      </c>
      <c r="FR282">
        <v>0</v>
      </c>
      <c r="FS282">
        <v>0</v>
      </c>
      <c r="FX282">
        <v>0</v>
      </c>
      <c r="FY282">
        <v>0</v>
      </c>
      <c r="GA282" t="s">
        <v>3</v>
      </c>
      <c r="GD282">
        <v>1</v>
      </c>
      <c r="GF282">
        <v>-2112894383</v>
      </c>
      <c r="GG282">
        <v>2</v>
      </c>
      <c r="GH282">
        <v>3</v>
      </c>
      <c r="GI282">
        <v>-2</v>
      </c>
      <c r="GJ282">
        <v>0</v>
      </c>
      <c r="GK282">
        <v>0</v>
      </c>
      <c r="GL282">
        <f t="shared" si="167"/>
        <v>0</v>
      </c>
      <c r="GM282">
        <f t="shared" si="168"/>
        <v>1447.2</v>
      </c>
      <c r="GN282">
        <f t="shared" si="169"/>
        <v>1447.2</v>
      </c>
      <c r="GO282">
        <f t="shared" si="170"/>
        <v>0</v>
      </c>
      <c r="GP282">
        <f t="shared" si="171"/>
        <v>0</v>
      </c>
      <c r="GR282">
        <v>1</v>
      </c>
      <c r="GS282">
        <v>1</v>
      </c>
      <c r="GT282">
        <v>0</v>
      </c>
      <c r="GU282" t="s">
        <v>3</v>
      </c>
      <c r="GV282">
        <f t="shared" si="172"/>
        <v>0</v>
      </c>
      <c r="GW282">
        <v>1</v>
      </c>
      <c r="GX282">
        <f t="shared" si="173"/>
        <v>0</v>
      </c>
      <c r="HA282">
        <v>0</v>
      </c>
      <c r="HB282">
        <v>0</v>
      </c>
      <c r="HC282">
        <f t="shared" si="174"/>
        <v>0</v>
      </c>
      <c r="HE282" t="s">
        <v>3</v>
      </c>
      <c r="HF282" t="s">
        <v>3</v>
      </c>
      <c r="HG282">
        <f t="shared" si="180"/>
        <v>1447.2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HS282">
        <v>0</v>
      </c>
      <c r="IK282">
        <v>0</v>
      </c>
    </row>
    <row r="283" spans="1:245" x14ac:dyDescent="0.2">
      <c r="A283">
        <v>17</v>
      </c>
      <c r="B283">
        <v>1</v>
      </c>
      <c r="E283" t="s">
        <v>489</v>
      </c>
      <c r="F283" t="s">
        <v>490</v>
      </c>
      <c r="G283" t="s">
        <v>491</v>
      </c>
      <c r="H283" t="s">
        <v>378</v>
      </c>
      <c r="I283">
        <v>4</v>
      </c>
      <c r="J283">
        <v>0</v>
      </c>
      <c r="K283">
        <v>4</v>
      </c>
      <c r="O283">
        <f t="shared" si="140"/>
        <v>817.72</v>
      </c>
      <c r="P283">
        <f t="shared" si="141"/>
        <v>817.72</v>
      </c>
      <c r="Q283">
        <f t="shared" si="142"/>
        <v>0</v>
      </c>
      <c r="R283">
        <f t="shared" si="143"/>
        <v>0</v>
      </c>
      <c r="S283">
        <f t="shared" si="144"/>
        <v>0</v>
      </c>
      <c r="T283">
        <f t="shared" si="145"/>
        <v>0</v>
      </c>
      <c r="U283">
        <f t="shared" si="146"/>
        <v>0</v>
      </c>
      <c r="V283">
        <f t="shared" si="147"/>
        <v>0</v>
      </c>
      <c r="W283">
        <f t="shared" si="148"/>
        <v>0</v>
      </c>
      <c r="X283">
        <f t="shared" si="149"/>
        <v>0</v>
      </c>
      <c r="Y283">
        <f t="shared" si="150"/>
        <v>0</v>
      </c>
      <c r="AA283">
        <v>84444888</v>
      </c>
      <c r="AB283">
        <f t="shared" si="151"/>
        <v>204.43</v>
      </c>
      <c r="AC283">
        <f t="shared" si="152"/>
        <v>204.43</v>
      </c>
      <c r="AD283">
        <f t="shared" si="181"/>
        <v>0</v>
      </c>
      <c r="AE283">
        <f t="shared" si="153"/>
        <v>0</v>
      </c>
      <c r="AF283">
        <f t="shared" si="154"/>
        <v>0</v>
      </c>
      <c r="AG283">
        <f t="shared" si="155"/>
        <v>0</v>
      </c>
      <c r="AH283">
        <f t="shared" si="156"/>
        <v>0</v>
      </c>
      <c r="AI283">
        <f t="shared" si="157"/>
        <v>0</v>
      </c>
      <c r="AJ283">
        <f t="shared" si="158"/>
        <v>0</v>
      </c>
      <c r="AK283">
        <v>204.43</v>
      </c>
      <c r="AL283">
        <v>204.43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1</v>
      </c>
      <c r="AW283">
        <v>1</v>
      </c>
      <c r="AZ283">
        <v>1</v>
      </c>
      <c r="BA283">
        <v>1</v>
      </c>
      <c r="BB283">
        <v>1</v>
      </c>
      <c r="BC283">
        <v>1</v>
      </c>
      <c r="BD283" t="s">
        <v>3</v>
      </c>
      <c r="BE283" t="s">
        <v>3</v>
      </c>
      <c r="BF283" t="s">
        <v>3</v>
      </c>
      <c r="BG283" t="s">
        <v>3</v>
      </c>
      <c r="BH283">
        <v>3</v>
      </c>
      <c r="BI283">
        <v>1</v>
      </c>
      <c r="BJ283" t="s">
        <v>490</v>
      </c>
      <c r="BM283">
        <v>900</v>
      </c>
      <c r="BN283">
        <v>0</v>
      </c>
      <c r="BO283" t="s">
        <v>3</v>
      </c>
      <c r="BP283">
        <v>0</v>
      </c>
      <c r="BQ283">
        <v>90</v>
      </c>
      <c r="BR283">
        <v>0</v>
      </c>
      <c r="BS283">
        <v>1</v>
      </c>
      <c r="BT283">
        <v>1</v>
      </c>
      <c r="BU283">
        <v>1</v>
      </c>
      <c r="BV283">
        <v>1</v>
      </c>
      <c r="BW283">
        <v>1</v>
      </c>
      <c r="BX283">
        <v>1</v>
      </c>
      <c r="BY283" t="s">
        <v>3</v>
      </c>
      <c r="BZ283">
        <v>0</v>
      </c>
      <c r="CA283">
        <v>0</v>
      </c>
      <c r="CB283" t="s">
        <v>3</v>
      </c>
      <c r="CE283">
        <v>0</v>
      </c>
      <c r="CF283">
        <v>0</v>
      </c>
      <c r="CG283">
        <v>0</v>
      </c>
      <c r="CM283">
        <v>0</v>
      </c>
      <c r="CN283" t="s">
        <v>3</v>
      </c>
      <c r="CO283">
        <v>0</v>
      </c>
      <c r="CP283">
        <f t="shared" si="159"/>
        <v>817.72</v>
      </c>
      <c r="CQ283">
        <f t="shared" si="178"/>
        <v>204.43</v>
      </c>
      <c r="CR283">
        <f t="shared" si="179"/>
        <v>0</v>
      </c>
      <c r="CS283">
        <f t="shared" si="161"/>
        <v>0</v>
      </c>
      <c r="CT283">
        <f t="shared" si="162"/>
        <v>0</v>
      </c>
      <c r="CU283">
        <f t="shared" si="163"/>
        <v>0</v>
      </c>
      <c r="CV283">
        <f t="shared" si="164"/>
        <v>0</v>
      </c>
      <c r="CW283">
        <f t="shared" si="165"/>
        <v>0</v>
      </c>
      <c r="CX283">
        <f t="shared" si="166"/>
        <v>0</v>
      </c>
      <c r="CY283">
        <f>0</f>
        <v>0</v>
      </c>
      <c r="CZ283">
        <f>0</f>
        <v>0</v>
      </c>
      <c r="DC283" t="s">
        <v>3</v>
      </c>
      <c r="DD283" t="s">
        <v>3</v>
      </c>
      <c r="DE283" t="s">
        <v>3</v>
      </c>
      <c r="DF283" t="s">
        <v>3</v>
      </c>
      <c r="DG283" t="s">
        <v>3</v>
      </c>
      <c r="DH283" t="s">
        <v>3</v>
      </c>
      <c r="DI283" t="s">
        <v>3</v>
      </c>
      <c r="DJ283" t="s">
        <v>3</v>
      </c>
      <c r="DK283" t="s">
        <v>3</v>
      </c>
      <c r="DL283" t="s">
        <v>3</v>
      </c>
      <c r="DM283" t="s">
        <v>3</v>
      </c>
      <c r="DN283">
        <v>0</v>
      </c>
      <c r="DO283">
        <v>0</v>
      </c>
      <c r="DP283">
        <v>1</v>
      </c>
      <c r="DQ283">
        <v>1</v>
      </c>
      <c r="DU283">
        <v>1010</v>
      </c>
      <c r="DV283" t="s">
        <v>378</v>
      </c>
      <c r="DW283" t="s">
        <v>378</v>
      </c>
      <c r="DX283">
        <v>1</v>
      </c>
      <c r="DZ283" t="s">
        <v>3</v>
      </c>
      <c r="EA283" t="s">
        <v>3</v>
      </c>
      <c r="EB283" t="s">
        <v>3</v>
      </c>
      <c r="EC283" t="s">
        <v>3</v>
      </c>
      <c r="EE283">
        <v>80675767</v>
      </c>
      <c r="EF283">
        <v>90</v>
      </c>
      <c r="EG283" t="s">
        <v>401</v>
      </c>
      <c r="EH283">
        <v>0</v>
      </c>
      <c r="EI283" t="s">
        <v>3</v>
      </c>
      <c r="EJ283">
        <v>1</v>
      </c>
      <c r="EK283">
        <v>900</v>
      </c>
      <c r="EL283" t="s">
        <v>401</v>
      </c>
      <c r="EM283" t="s">
        <v>402</v>
      </c>
      <c r="EO283" t="s">
        <v>3</v>
      </c>
      <c r="EQ283">
        <v>16</v>
      </c>
      <c r="ER283">
        <v>0</v>
      </c>
      <c r="ES283">
        <v>204.43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5</v>
      </c>
      <c r="FC283">
        <v>0</v>
      </c>
      <c r="FD283">
        <v>18</v>
      </c>
      <c r="FF283">
        <v>204.43</v>
      </c>
      <c r="FQ283">
        <v>0</v>
      </c>
      <c r="FR283">
        <v>0</v>
      </c>
      <c r="FS283">
        <v>0</v>
      </c>
      <c r="FX283">
        <v>0</v>
      </c>
      <c r="FY283">
        <v>0</v>
      </c>
      <c r="GA283" t="s">
        <v>3</v>
      </c>
      <c r="GD283">
        <v>1</v>
      </c>
      <c r="GF283">
        <v>-203712755</v>
      </c>
      <c r="GG283">
        <v>2</v>
      </c>
      <c r="GH283">
        <v>3</v>
      </c>
      <c r="GI283">
        <v>-2</v>
      </c>
      <c r="GJ283">
        <v>0</v>
      </c>
      <c r="GK283">
        <v>0</v>
      </c>
      <c r="GL283">
        <f t="shared" si="167"/>
        <v>0</v>
      </c>
      <c r="GM283">
        <f t="shared" si="168"/>
        <v>817.72</v>
      </c>
      <c r="GN283">
        <f t="shared" si="169"/>
        <v>817.72</v>
      </c>
      <c r="GO283">
        <f t="shared" si="170"/>
        <v>0</v>
      </c>
      <c r="GP283">
        <f t="shared" si="171"/>
        <v>0</v>
      </c>
      <c r="GR283">
        <v>1</v>
      </c>
      <c r="GS283">
        <v>1</v>
      </c>
      <c r="GT283">
        <v>0</v>
      </c>
      <c r="GU283" t="s">
        <v>3</v>
      </c>
      <c r="GV283">
        <f t="shared" si="172"/>
        <v>0</v>
      </c>
      <c r="GW283">
        <v>1</v>
      </c>
      <c r="GX283">
        <f t="shared" si="173"/>
        <v>0</v>
      </c>
      <c r="HA283">
        <v>0</v>
      </c>
      <c r="HB283">
        <v>0</v>
      </c>
      <c r="HC283">
        <f t="shared" si="174"/>
        <v>0</v>
      </c>
      <c r="HE283" t="s">
        <v>3</v>
      </c>
      <c r="HF283" t="s">
        <v>3</v>
      </c>
      <c r="HG283">
        <f t="shared" si="180"/>
        <v>817.72</v>
      </c>
      <c r="HM283" t="s">
        <v>3</v>
      </c>
      <c r="HN283" t="s">
        <v>3</v>
      </c>
      <c r="HO283" t="s">
        <v>3</v>
      </c>
      <c r="HP283" t="s">
        <v>3</v>
      </c>
      <c r="HQ283" t="s">
        <v>3</v>
      </c>
      <c r="HS283">
        <v>0</v>
      </c>
      <c r="IK283">
        <v>0</v>
      </c>
    </row>
    <row r="284" spans="1:245" x14ac:dyDescent="0.2">
      <c r="A284">
        <v>17</v>
      </c>
      <c r="B284">
        <v>1</v>
      </c>
      <c r="E284" t="s">
        <v>492</v>
      </c>
      <c r="F284" t="s">
        <v>493</v>
      </c>
      <c r="G284" t="s">
        <v>494</v>
      </c>
      <c r="H284" t="s">
        <v>378</v>
      </c>
      <c r="I284">
        <v>32</v>
      </c>
      <c r="J284">
        <v>0</v>
      </c>
      <c r="K284">
        <v>32</v>
      </c>
      <c r="O284">
        <f t="shared" si="140"/>
        <v>45342.400000000001</v>
      </c>
      <c r="P284">
        <f t="shared" si="141"/>
        <v>45342.400000000001</v>
      </c>
      <c r="Q284">
        <f t="shared" si="142"/>
        <v>0</v>
      </c>
      <c r="R284">
        <f t="shared" si="143"/>
        <v>0</v>
      </c>
      <c r="S284">
        <f t="shared" si="144"/>
        <v>0</v>
      </c>
      <c r="T284">
        <f t="shared" si="145"/>
        <v>0</v>
      </c>
      <c r="U284">
        <f t="shared" si="146"/>
        <v>0</v>
      </c>
      <c r="V284">
        <f t="shared" si="147"/>
        <v>0</v>
      </c>
      <c r="W284">
        <f t="shared" si="148"/>
        <v>0</v>
      </c>
      <c r="X284">
        <f t="shared" si="149"/>
        <v>0</v>
      </c>
      <c r="Y284">
        <f t="shared" si="150"/>
        <v>0</v>
      </c>
      <c r="AA284">
        <v>84444888</v>
      </c>
      <c r="AB284">
        <f t="shared" si="151"/>
        <v>1416.95</v>
      </c>
      <c r="AC284">
        <f t="shared" si="152"/>
        <v>1416.95</v>
      </c>
      <c r="AD284">
        <f t="shared" si="181"/>
        <v>0</v>
      </c>
      <c r="AE284">
        <f t="shared" si="153"/>
        <v>0</v>
      </c>
      <c r="AF284">
        <f t="shared" si="154"/>
        <v>0</v>
      </c>
      <c r="AG284">
        <f t="shared" si="155"/>
        <v>0</v>
      </c>
      <c r="AH284">
        <f t="shared" si="156"/>
        <v>0</v>
      </c>
      <c r="AI284">
        <f t="shared" si="157"/>
        <v>0</v>
      </c>
      <c r="AJ284">
        <f t="shared" si="158"/>
        <v>0</v>
      </c>
      <c r="AK284">
        <v>1416.95</v>
      </c>
      <c r="AL284">
        <v>1416.95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1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1</v>
      </c>
      <c r="BJ284" t="s">
        <v>493</v>
      </c>
      <c r="BM284">
        <v>900</v>
      </c>
      <c r="BN284">
        <v>0</v>
      </c>
      <c r="BO284" t="s">
        <v>3</v>
      </c>
      <c r="BP284">
        <v>0</v>
      </c>
      <c r="BQ284">
        <v>90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159"/>
        <v>45342.400000000001</v>
      </c>
      <c r="CQ284">
        <f t="shared" si="178"/>
        <v>1416.95</v>
      </c>
      <c r="CR284">
        <f t="shared" si="179"/>
        <v>0</v>
      </c>
      <c r="CS284">
        <f t="shared" si="161"/>
        <v>0</v>
      </c>
      <c r="CT284">
        <f t="shared" si="162"/>
        <v>0</v>
      </c>
      <c r="CU284">
        <f t="shared" si="163"/>
        <v>0</v>
      </c>
      <c r="CV284">
        <f t="shared" si="164"/>
        <v>0</v>
      </c>
      <c r="CW284">
        <f t="shared" si="165"/>
        <v>0</v>
      </c>
      <c r="CX284">
        <f t="shared" si="166"/>
        <v>0</v>
      </c>
      <c r="CY284">
        <f>0</f>
        <v>0</v>
      </c>
      <c r="CZ284">
        <f>0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0</v>
      </c>
      <c r="DO284">
        <v>0</v>
      </c>
      <c r="DP284">
        <v>1</v>
      </c>
      <c r="DQ284">
        <v>1</v>
      </c>
      <c r="DU284">
        <v>1010</v>
      </c>
      <c r="DV284" t="s">
        <v>378</v>
      </c>
      <c r="DW284" t="s">
        <v>378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80675767</v>
      </c>
      <c r="EF284">
        <v>90</v>
      </c>
      <c r="EG284" t="s">
        <v>401</v>
      </c>
      <c r="EH284">
        <v>0</v>
      </c>
      <c r="EI284" t="s">
        <v>3</v>
      </c>
      <c r="EJ284">
        <v>1</v>
      </c>
      <c r="EK284">
        <v>900</v>
      </c>
      <c r="EL284" t="s">
        <v>401</v>
      </c>
      <c r="EM284" t="s">
        <v>402</v>
      </c>
      <c r="EO284" t="s">
        <v>3</v>
      </c>
      <c r="EQ284">
        <v>16</v>
      </c>
      <c r="ER284">
        <v>0</v>
      </c>
      <c r="ES284">
        <v>1416.95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5</v>
      </c>
      <c r="FC284">
        <v>0</v>
      </c>
      <c r="FD284">
        <v>18</v>
      </c>
      <c r="FF284">
        <v>1416.95</v>
      </c>
      <c r="FQ284">
        <v>0</v>
      </c>
      <c r="FR284">
        <v>0</v>
      </c>
      <c r="FS284">
        <v>0</v>
      </c>
      <c r="FX284">
        <v>0</v>
      </c>
      <c r="FY284">
        <v>0</v>
      </c>
      <c r="GA284" t="s">
        <v>3</v>
      </c>
      <c r="GD284">
        <v>1</v>
      </c>
      <c r="GF284">
        <v>-570571968</v>
      </c>
      <c r="GG284">
        <v>2</v>
      </c>
      <c r="GH284">
        <v>3</v>
      </c>
      <c r="GI284">
        <v>-2</v>
      </c>
      <c r="GJ284">
        <v>0</v>
      </c>
      <c r="GK284">
        <v>0</v>
      </c>
      <c r="GL284">
        <f t="shared" si="167"/>
        <v>0</v>
      </c>
      <c r="GM284">
        <f t="shared" si="168"/>
        <v>45342.400000000001</v>
      </c>
      <c r="GN284">
        <f t="shared" si="169"/>
        <v>45342.400000000001</v>
      </c>
      <c r="GO284">
        <f t="shared" si="170"/>
        <v>0</v>
      </c>
      <c r="GP284">
        <f t="shared" si="171"/>
        <v>0</v>
      </c>
      <c r="GR284">
        <v>1</v>
      </c>
      <c r="GS284">
        <v>1</v>
      </c>
      <c r="GT284">
        <v>0</v>
      </c>
      <c r="GU284" t="s">
        <v>3</v>
      </c>
      <c r="GV284">
        <f t="shared" si="172"/>
        <v>0</v>
      </c>
      <c r="GW284">
        <v>1</v>
      </c>
      <c r="GX284">
        <f t="shared" si="173"/>
        <v>0</v>
      </c>
      <c r="HA284">
        <v>0</v>
      </c>
      <c r="HB284">
        <v>0</v>
      </c>
      <c r="HC284">
        <f t="shared" si="174"/>
        <v>0</v>
      </c>
      <c r="HE284" t="s">
        <v>3</v>
      </c>
      <c r="HF284" t="s">
        <v>3</v>
      </c>
      <c r="HG284">
        <f t="shared" si="180"/>
        <v>45342.400000000001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HS284">
        <v>0</v>
      </c>
      <c r="IK284">
        <v>0</v>
      </c>
    </row>
    <row r="285" spans="1:245" x14ac:dyDescent="0.2">
      <c r="A285">
        <v>17</v>
      </c>
      <c r="B285">
        <v>1</v>
      </c>
      <c r="E285" t="s">
        <v>495</v>
      </c>
      <c r="F285" t="s">
        <v>496</v>
      </c>
      <c r="G285" t="s">
        <v>497</v>
      </c>
      <c r="H285" t="s">
        <v>378</v>
      </c>
      <c r="I285">
        <v>2</v>
      </c>
      <c r="J285">
        <v>0</v>
      </c>
      <c r="K285">
        <v>2</v>
      </c>
      <c r="O285">
        <f t="shared" si="140"/>
        <v>2065.7199999999998</v>
      </c>
      <c r="P285">
        <f t="shared" si="141"/>
        <v>2065.7199999999998</v>
      </c>
      <c r="Q285">
        <f t="shared" si="142"/>
        <v>0</v>
      </c>
      <c r="R285">
        <f t="shared" si="143"/>
        <v>0</v>
      </c>
      <c r="S285">
        <f t="shared" si="144"/>
        <v>0</v>
      </c>
      <c r="T285">
        <f t="shared" si="145"/>
        <v>0</v>
      </c>
      <c r="U285">
        <f t="shared" si="146"/>
        <v>0</v>
      </c>
      <c r="V285">
        <f t="shared" si="147"/>
        <v>0</v>
      </c>
      <c r="W285">
        <f t="shared" si="148"/>
        <v>0</v>
      </c>
      <c r="X285">
        <f t="shared" si="149"/>
        <v>0</v>
      </c>
      <c r="Y285">
        <f t="shared" si="150"/>
        <v>0</v>
      </c>
      <c r="AA285">
        <v>84444888</v>
      </c>
      <c r="AB285">
        <f t="shared" si="151"/>
        <v>1032.8599999999999</v>
      </c>
      <c r="AC285">
        <f t="shared" si="152"/>
        <v>1032.8599999999999</v>
      </c>
      <c r="AD285">
        <f t="shared" si="181"/>
        <v>0</v>
      </c>
      <c r="AE285">
        <f t="shared" si="153"/>
        <v>0</v>
      </c>
      <c r="AF285">
        <f t="shared" si="154"/>
        <v>0</v>
      </c>
      <c r="AG285">
        <f t="shared" si="155"/>
        <v>0</v>
      </c>
      <c r="AH285">
        <f t="shared" si="156"/>
        <v>0</v>
      </c>
      <c r="AI285">
        <f t="shared" si="157"/>
        <v>0</v>
      </c>
      <c r="AJ285">
        <f t="shared" si="158"/>
        <v>0</v>
      </c>
      <c r="AK285">
        <v>1032.8599999999999</v>
      </c>
      <c r="AL285">
        <v>1032.8599999999999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1</v>
      </c>
      <c r="AW285">
        <v>1</v>
      </c>
      <c r="AZ285">
        <v>1</v>
      </c>
      <c r="BA285">
        <v>1</v>
      </c>
      <c r="BB285">
        <v>1</v>
      </c>
      <c r="BC285">
        <v>1</v>
      </c>
      <c r="BD285" t="s">
        <v>3</v>
      </c>
      <c r="BE285" t="s">
        <v>3</v>
      </c>
      <c r="BF285" t="s">
        <v>3</v>
      </c>
      <c r="BG285" t="s">
        <v>3</v>
      </c>
      <c r="BH285">
        <v>3</v>
      </c>
      <c r="BI285">
        <v>1</v>
      </c>
      <c r="BJ285" t="s">
        <v>496</v>
      </c>
      <c r="BM285">
        <v>900</v>
      </c>
      <c r="BN285">
        <v>0</v>
      </c>
      <c r="BO285" t="s">
        <v>3</v>
      </c>
      <c r="BP285">
        <v>0</v>
      </c>
      <c r="BQ285">
        <v>90</v>
      </c>
      <c r="BR285">
        <v>0</v>
      </c>
      <c r="BS285">
        <v>1</v>
      </c>
      <c r="BT285">
        <v>1</v>
      </c>
      <c r="BU285">
        <v>1</v>
      </c>
      <c r="BV285">
        <v>1</v>
      </c>
      <c r="BW285">
        <v>1</v>
      </c>
      <c r="BX285">
        <v>1</v>
      </c>
      <c r="BY285" t="s">
        <v>3</v>
      </c>
      <c r="BZ285">
        <v>0</v>
      </c>
      <c r="CA285">
        <v>0</v>
      </c>
      <c r="CB285" t="s">
        <v>3</v>
      </c>
      <c r="CE285">
        <v>0</v>
      </c>
      <c r="CF285">
        <v>0</v>
      </c>
      <c r="CG285">
        <v>0</v>
      </c>
      <c r="CM285">
        <v>0</v>
      </c>
      <c r="CN285" t="s">
        <v>3</v>
      </c>
      <c r="CO285">
        <v>0</v>
      </c>
      <c r="CP285">
        <f t="shared" si="159"/>
        <v>2065.7199999999998</v>
      </c>
      <c r="CQ285">
        <f t="shared" si="178"/>
        <v>1032.8599999999999</v>
      </c>
      <c r="CR285">
        <f t="shared" si="179"/>
        <v>0</v>
      </c>
      <c r="CS285">
        <f t="shared" si="161"/>
        <v>0</v>
      </c>
      <c r="CT285">
        <f t="shared" si="162"/>
        <v>0</v>
      </c>
      <c r="CU285">
        <f t="shared" si="163"/>
        <v>0</v>
      </c>
      <c r="CV285">
        <f t="shared" si="164"/>
        <v>0</v>
      </c>
      <c r="CW285">
        <f t="shared" si="165"/>
        <v>0</v>
      </c>
      <c r="CX285">
        <f t="shared" si="166"/>
        <v>0</v>
      </c>
      <c r="CY285">
        <f>0</f>
        <v>0</v>
      </c>
      <c r="CZ285">
        <f>0</f>
        <v>0</v>
      </c>
      <c r="DC285" t="s">
        <v>3</v>
      </c>
      <c r="DD285" t="s">
        <v>3</v>
      </c>
      <c r="DE285" t="s">
        <v>3</v>
      </c>
      <c r="DF285" t="s">
        <v>3</v>
      </c>
      <c r="DG285" t="s">
        <v>3</v>
      </c>
      <c r="DH285" t="s">
        <v>3</v>
      </c>
      <c r="DI285" t="s">
        <v>3</v>
      </c>
      <c r="DJ285" t="s">
        <v>3</v>
      </c>
      <c r="DK285" t="s">
        <v>3</v>
      </c>
      <c r="DL285" t="s">
        <v>3</v>
      </c>
      <c r="DM285" t="s">
        <v>3</v>
      </c>
      <c r="DN285">
        <v>0</v>
      </c>
      <c r="DO285">
        <v>0</v>
      </c>
      <c r="DP285">
        <v>1</v>
      </c>
      <c r="DQ285">
        <v>1</v>
      </c>
      <c r="DU285">
        <v>1010</v>
      </c>
      <c r="DV285" t="s">
        <v>378</v>
      </c>
      <c r="DW285" t="s">
        <v>378</v>
      </c>
      <c r="DX285">
        <v>1</v>
      </c>
      <c r="DZ285" t="s">
        <v>3</v>
      </c>
      <c r="EA285" t="s">
        <v>3</v>
      </c>
      <c r="EB285" t="s">
        <v>3</v>
      </c>
      <c r="EC285" t="s">
        <v>3</v>
      </c>
      <c r="EE285">
        <v>80675767</v>
      </c>
      <c r="EF285">
        <v>90</v>
      </c>
      <c r="EG285" t="s">
        <v>401</v>
      </c>
      <c r="EH285">
        <v>0</v>
      </c>
      <c r="EI285" t="s">
        <v>3</v>
      </c>
      <c r="EJ285">
        <v>1</v>
      </c>
      <c r="EK285">
        <v>900</v>
      </c>
      <c r="EL285" t="s">
        <v>401</v>
      </c>
      <c r="EM285" t="s">
        <v>402</v>
      </c>
      <c r="EO285" t="s">
        <v>3</v>
      </c>
      <c r="EQ285">
        <v>16</v>
      </c>
      <c r="ER285">
        <v>0</v>
      </c>
      <c r="ES285">
        <v>1032.8599999999999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5</v>
      </c>
      <c r="FC285">
        <v>0</v>
      </c>
      <c r="FD285">
        <v>18</v>
      </c>
      <c r="FF285">
        <v>1032.8599999999999</v>
      </c>
      <c r="FQ285">
        <v>0</v>
      </c>
      <c r="FR285">
        <v>0</v>
      </c>
      <c r="FS285">
        <v>0</v>
      </c>
      <c r="FX285">
        <v>0</v>
      </c>
      <c r="FY285">
        <v>0</v>
      </c>
      <c r="GA285" t="s">
        <v>3</v>
      </c>
      <c r="GD285">
        <v>1</v>
      </c>
      <c r="GF285">
        <v>-1542690969</v>
      </c>
      <c r="GG285">
        <v>2</v>
      </c>
      <c r="GH285">
        <v>3</v>
      </c>
      <c r="GI285">
        <v>-2</v>
      </c>
      <c r="GJ285">
        <v>0</v>
      </c>
      <c r="GK285">
        <v>0</v>
      </c>
      <c r="GL285">
        <f t="shared" si="167"/>
        <v>0</v>
      </c>
      <c r="GM285">
        <f t="shared" si="168"/>
        <v>2065.7199999999998</v>
      </c>
      <c r="GN285">
        <f t="shared" si="169"/>
        <v>2065.7199999999998</v>
      </c>
      <c r="GO285">
        <f t="shared" si="170"/>
        <v>0</v>
      </c>
      <c r="GP285">
        <f t="shared" si="171"/>
        <v>0</v>
      </c>
      <c r="GR285">
        <v>1</v>
      </c>
      <c r="GS285">
        <v>1</v>
      </c>
      <c r="GT285">
        <v>0</v>
      </c>
      <c r="GU285" t="s">
        <v>3</v>
      </c>
      <c r="GV285">
        <f t="shared" si="172"/>
        <v>0</v>
      </c>
      <c r="GW285">
        <v>1</v>
      </c>
      <c r="GX285">
        <f t="shared" si="173"/>
        <v>0</v>
      </c>
      <c r="HA285">
        <v>0</v>
      </c>
      <c r="HB285">
        <v>0</v>
      </c>
      <c r="HC285">
        <f t="shared" si="174"/>
        <v>0</v>
      </c>
      <c r="HE285" t="s">
        <v>3</v>
      </c>
      <c r="HF285" t="s">
        <v>3</v>
      </c>
      <c r="HG285">
        <f t="shared" si="180"/>
        <v>2065.7199999999998</v>
      </c>
      <c r="HM285" t="s">
        <v>3</v>
      </c>
      <c r="HN285" t="s">
        <v>3</v>
      </c>
      <c r="HO285" t="s">
        <v>3</v>
      </c>
      <c r="HP285" t="s">
        <v>3</v>
      </c>
      <c r="HQ285" t="s">
        <v>3</v>
      </c>
      <c r="HS285">
        <v>0</v>
      </c>
      <c r="IK285">
        <v>0</v>
      </c>
    </row>
    <row r="286" spans="1:245" x14ac:dyDescent="0.2">
      <c r="A286">
        <v>17</v>
      </c>
      <c r="B286">
        <v>1</v>
      </c>
      <c r="E286" t="s">
        <v>498</v>
      </c>
      <c r="F286" t="s">
        <v>499</v>
      </c>
      <c r="G286" t="s">
        <v>500</v>
      </c>
      <c r="H286" t="s">
        <v>378</v>
      </c>
      <c r="I286">
        <v>2</v>
      </c>
      <c r="J286">
        <v>0</v>
      </c>
      <c r="K286">
        <v>2</v>
      </c>
      <c r="O286">
        <f t="shared" si="140"/>
        <v>3195.78</v>
      </c>
      <c r="P286">
        <f t="shared" si="141"/>
        <v>3195.78</v>
      </c>
      <c r="Q286">
        <f t="shared" si="142"/>
        <v>0</v>
      </c>
      <c r="R286">
        <f t="shared" si="143"/>
        <v>0</v>
      </c>
      <c r="S286">
        <f t="shared" si="144"/>
        <v>0</v>
      </c>
      <c r="T286">
        <f t="shared" si="145"/>
        <v>0</v>
      </c>
      <c r="U286">
        <f t="shared" si="146"/>
        <v>0</v>
      </c>
      <c r="V286">
        <f t="shared" si="147"/>
        <v>0</v>
      </c>
      <c r="W286">
        <f t="shared" si="148"/>
        <v>0</v>
      </c>
      <c r="X286">
        <f t="shared" si="149"/>
        <v>0</v>
      </c>
      <c r="Y286">
        <f t="shared" si="150"/>
        <v>0</v>
      </c>
      <c r="AA286">
        <v>84444888</v>
      </c>
      <c r="AB286">
        <f t="shared" si="151"/>
        <v>1597.89</v>
      </c>
      <c r="AC286">
        <f t="shared" si="152"/>
        <v>1597.89</v>
      </c>
      <c r="AD286">
        <f t="shared" si="181"/>
        <v>0</v>
      </c>
      <c r="AE286">
        <f t="shared" si="153"/>
        <v>0</v>
      </c>
      <c r="AF286">
        <f t="shared" si="154"/>
        <v>0</v>
      </c>
      <c r="AG286">
        <f t="shared" si="155"/>
        <v>0</v>
      </c>
      <c r="AH286">
        <f t="shared" si="156"/>
        <v>0</v>
      </c>
      <c r="AI286">
        <f t="shared" si="157"/>
        <v>0</v>
      </c>
      <c r="AJ286">
        <f t="shared" si="158"/>
        <v>0</v>
      </c>
      <c r="AK286">
        <v>1597.89</v>
      </c>
      <c r="AL286">
        <v>1597.89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1</v>
      </c>
      <c r="AW286">
        <v>1</v>
      </c>
      <c r="AZ286">
        <v>1</v>
      </c>
      <c r="BA286">
        <v>1</v>
      </c>
      <c r="BB286">
        <v>1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3</v>
      </c>
      <c r="BI286">
        <v>1</v>
      </c>
      <c r="BJ286" t="s">
        <v>499</v>
      </c>
      <c r="BM286">
        <v>900</v>
      </c>
      <c r="BN286">
        <v>0</v>
      </c>
      <c r="BO286" t="s">
        <v>3</v>
      </c>
      <c r="BP286">
        <v>0</v>
      </c>
      <c r="BQ286">
        <v>90</v>
      </c>
      <c r="BR286">
        <v>0</v>
      </c>
      <c r="BS286">
        <v>1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0</v>
      </c>
      <c r="CA286">
        <v>0</v>
      </c>
      <c r="CB286" t="s">
        <v>3</v>
      </c>
      <c r="CE286">
        <v>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159"/>
        <v>3195.78</v>
      </c>
      <c r="CQ286">
        <f t="shared" si="178"/>
        <v>1597.89</v>
      </c>
      <c r="CR286">
        <f t="shared" si="179"/>
        <v>0</v>
      </c>
      <c r="CS286">
        <f t="shared" si="161"/>
        <v>0</v>
      </c>
      <c r="CT286">
        <f t="shared" si="162"/>
        <v>0</v>
      </c>
      <c r="CU286">
        <f t="shared" si="163"/>
        <v>0</v>
      </c>
      <c r="CV286">
        <f t="shared" si="164"/>
        <v>0</v>
      </c>
      <c r="CW286">
        <f t="shared" si="165"/>
        <v>0</v>
      </c>
      <c r="CX286">
        <f t="shared" si="166"/>
        <v>0</v>
      </c>
      <c r="CY286">
        <f>0</f>
        <v>0</v>
      </c>
      <c r="CZ286">
        <f>0</f>
        <v>0</v>
      </c>
      <c r="DC286" t="s">
        <v>3</v>
      </c>
      <c r="DD286" t="s">
        <v>3</v>
      </c>
      <c r="DE286" t="s">
        <v>3</v>
      </c>
      <c r="DF286" t="s">
        <v>3</v>
      </c>
      <c r="DG286" t="s">
        <v>3</v>
      </c>
      <c r="DH286" t="s">
        <v>3</v>
      </c>
      <c r="DI286" t="s">
        <v>3</v>
      </c>
      <c r="DJ286" t="s">
        <v>3</v>
      </c>
      <c r="DK286" t="s">
        <v>3</v>
      </c>
      <c r="DL286" t="s">
        <v>3</v>
      </c>
      <c r="DM286" t="s">
        <v>3</v>
      </c>
      <c r="DN286">
        <v>0</v>
      </c>
      <c r="DO286">
        <v>0</v>
      </c>
      <c r="DP286">
        <v>1</v>
      </c>
      <c r="DQ286">
        <v>1</v>
      </c>
      <c r="DU286">
        <v>1010</v>
      </c>
      <c r="DV286" t="s">
        <v>378</v>
      </c>
      <c r="DW286" t="s">
        <v>378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80675767</v>
      </c>
      <c r="EF286">
        <v>90</v>
      </c>
      <c r="EG286" t="s">
        <v>401</v>
      </c>
      <c r="EH286">
        <v>0</v>
      </c>
      <c r="EI286" t="s">
        <v>3</v>
      </c>
      <c r="EJ286">
        <v>1</v>
      </c>
      <c r="EK286">
        <v>900</v>
      </c>
      <c r="EL286" t="s">
        <v>401</v>
      </c>
      <c r="EM286" t="s">
        <v>402</v>
      </c>
      <c r="EO286" t="s">
        <v>3</v>
      </c>
      <c r="EQ286">
        <v>16</v>
      </c>
      <c r="ER286">
        <v>0</v>
      </c>
      <c r="ES286">
        <v>1597.89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5</v>
      </c>
      <c r="FC286">
        <v>0</v>
      </c>
      <c r="FD286">
        <v>18</v>
      </c>
      <c r="FF286">
        <v>1597.89</v>
      </c>
      <c r="FQ286">
        <v>0</v>
      </c>
      <c r="FR286">
        <v>0</v>
      </c>
      <c r="FS286">
        <v>0</v>
      </c>
      <c r="FX286">
        <v>0</v>
      </c>
      <c r="FY286">
        <v>0</v>
      </c>
      <c r="GA286" t="s">
        <v>3</v>
      </c>
      <c r="GD286">
        <v>1</v>
      </c>
      <c r="GF286">
        <v>-1123449833</v>
      </c>
      <c r="GG286">
        <v>2</v>
      </c>
      <c r="GH286">
        <v>3</v>
      </c>
      <c r="GI286">
        <v>-2</v>
      </c>
      <c r="GJ286">
        <v>0</v>
      </c>
      <c r="GK286">
        <v>0</v>
      </c>
      <c r="GL286">
        <f t="shared" si="167"/>
        <v>0</v>
      </c>
      <c r="GM286">
        <f t="shared" si="168"/>
        <v>3195.78</v>
      </c>
      <c r="GN286">
        <f t="shared" si="169"/>
        <v>3195.78</v>
      </c>
      <c r="GO286">
        <f t="shared" si="170"/>
        <v>0</v>
      </c>
      <c r="GP286">
        <f t="shared" si="171"/>
        <v>0</v>
      </c>
      <c r="GR286">
        <v>1</v>
      </c>
      <c r="GS286">
        <v>1</v>
      </c>
      <c r="GT286">
        <v>0</v>
      </c>
      <c r="GU286" t="s">
        <v>3</v>
      </c>
      <c r="GV286">
        <f t="shared" si="172"/>
        <v>0</v>
      </c>
      <c r="GW286">
        <v>1</v>
      </c>
      <c r="GX286">
        <f t="shared" si="173"/>
        <v>0</v>
      </c>
      <c r="HA286">
        <v>0</v>
      </c>
      <c r="HB286">
        <v>0</v>
      </c>
      <c r="HC286">
        <f t="shared" si="174"/>
        <v>0</v>
      </c>
      <c r="HE286" t="s">
        <v>3</v>
      </c>
      <c r="HF286" t="s">
        <v>3</v>
      </c>
      <c r="HG286">
        <f t="shared" si="180"/>
        <v>3195.78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HS286">
        <v>0</v>
      </c>
      <c r="IK286">
        <v>0</v>
      </c>
    </row>
    <row r="287" spans="1:245" x14ac:dyDescent="0.2">
      <c r="A287">
        <v>17</v>
      </c>
      <c r="B287">
        <v>1</v>
      </c>
      <c r="E287" t="s">
        <v>501</v>
      </c>
      <c r="F287" t="s">
        <v>502</v>
      </c>
      <c r="G287" t="s">
        <v>503</v>
      </c>
      <c r="H287" t="s">
        <v>378</v>
      </c>
      <c r="I287">
        <v>3</v>
      </c>
      <c r="J287">
        <v>0</v>
      </c>
      <c r="K287">
        <v>3</v>
      </c>
      <c r="O287">
        <f t="shared" si="140"/>
        <v>20915.97</v>
      </c>
      <c r="P287">
        <f t="shared" si="141"/>
        <v>20915.97</v>
      </c>
      <c r="Q287">
        <f t="shared" si="142"/>
        <v>0</v>
      </c>
      <c r="R287">
        <f t="shared" si="143"/>
        <v>0</v>
      </c>
      <c r="S287">
        <f t="shared" si="144"/>
        <v>0</v>
      </c>
      <c r="T287">
        <f t="shared" si="145"/>
        <v>0</v>
      </c>
      <c r="U287">
        <f t="shared" si="146"/>
        <v>0</v>
      </c>
      <c r="V287">
        <f t="shared" si="147"/>
        <v>0</v>
      </c>
      <c r="W287">
        <f t="shared" si="148"/>
        <v>0</v>
      </c>
      <c r="X287">
        <f t="shared" si="149"/>
        <v>0</v>
      </c>
      <c r="Y287">
        <f t="shared" si="150"/>
        <v>0</v>
      </c>
      <c r="AA287">
        <v>84444888</v>
      </c>
      <c r="AB287">
        <f t="shared" si="151"/>
        <v>6971.99</v>
      </c>
      <c r="AC287">
        <f t="shared" si="152"/>
        <v>6971.99</v>
      </c>
      <c r="AD287">
        <f t="shared" si="181"/>
        <v>0</v>
      </c>
      <c r="AE287">
        <f t="shared" si="153"/>
        <v>0</v>
      </c>
      <c r="AF287">
        <f t="shared" si="154"/>
        <v>0</v>
      </c>
      <c r="AG287">
        <f t="shared" si="155"/>
        <v>0</v>
      </c>
      <c r="AH287">
        <f t="shared" si="156"/>
        <v>0</v>
      </c>
      <c r="AI287">
        <f t="shared" si="157"/>
        <v>0</v>
      </c>
      <c r="AJ287">
        <f t="shared" si="158"/>
        <v>0</v>
      </c>
      <c r="AK287">
        <v>6971.99</v>
      </c>
      <c r="AL287">
        <v>6971.99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1</v>
      </c>
      <c r="AW287">
        <v>1</v>
      </c>
      <c r="AZ287">
        <v>1</v>
      </c>
      <c r="BA287">
        <v>1</v>
      </c>
      <c r="BB287">
        <v>1</v>
      </c>
      <c r="BC287">
        <v>1</v>
      </c>
      <c r="BD287" t="s">
        <v>3</v>
      </c>
      <c r="BE287" t="s">
        <v>3</v>
      </c>
      <c r="BF287" t="s">
        <v>3</v>
      </c>
      <c r="BG287" t="s">
        <v>3</v>
      </c>
      <c r="BH287">
        <v>3</v>
      </c>
      <c r="BI287">
        <v>1</v>
      </c>
      <c r="BJ287" t="s">
        <v>502</v>
      </c>
      <c r="BM287">
        <v>900</v>
      </c>
      <c r="BN287">
        <v>0</v>
      </c>
      <c r="BO287" t="s">
        <v>3</v>
      </c>
      <c r="BP287">
        <v>0</v>
      </c>
      <c r="BQ287">
        <v>90</v>
      </c>
      <c r="BR287">
        <v>0</v>
      </c>
      <c r="BS287">
        <v>1</v>
      </c>
      <c r="BT287">
        <v>1</v>
      </c>
      <c r="BU287">
        <v>1</v>
      </c>
      <c r="BV287">
        <v>1</v>
      </c>
      <c r="BW287">
        <v>1</v>
      </c>
      <c r="BX287">
        <v>1</v>
      </c>
      <c r="BY287" t="s">
        <v>3</v>
      </c>
      <c r="BZ287">
        <v>0</v>
      </c>
      <c r="CA287">
        <v>0</v>
      </c>
      <c r="CB287" t="s">
        <v>3</v>
      </c>
      <c r="CE287">
        <v>0</v>
      </c>
      <c r="CF287">
        <v>0</v>
      </c>
      <c r="CG287">
        <v>0</v>
      </c>
      <c r="CM287">
        <v>0</v>
      </c>
      <c r="CN287" t="s">
        <v>3</v>
      </c>
      <c r="CO287">
        <v>0</v>
      </c>
      <c r="CP287">
        <f t="shared" si="159"/>
        <v>20915.97</v>
      </c>
      <c r="CQ287">
        <f t="shared" si="178"/>
        <v>6971.99</v>
      </c>
      <c r="CR287">
        <f t="shared" si="179"/>
        <v>0</v>
      </c>
      <c r="CS287">
        <f t="shared" si="161"/>
        <v>0</v>
      </c>
      <c r="CT287">
        <f t="shared" si="162"/>
        <v>0</v>
      </c>
      <c r="CU287">
        <f t="shared" si="163"/>
        <v>0</v>
      </c>
      <c r="CV287">
        <f t="shared" si="164"/>
        <v>0</v>
      </c>
      <c r="CW287">
        <f t="shared" si="165"/>
        <v>0</v>
      </c>
      <c r="CX287">
        <f t="shared" si="166"/>
        <v>0</v>
      </c>
      <c r="CY287">
        <f>0</f>
        <v>0</v>
      </c>
      <c r="CZ287">
        <f>0</f>
        <v>0</v>
      </c>
      <c r="DC287" t="s">
        <v>3</v>
      </c>
      <c r="DD287" t="s">
        <v>3</v>
      </c>
      <c r="DE287" t="s">
        <v>3</v>
      </c>
      <c r="DF287" t="s">
        <v>3</v>
      </c>
      <c r="DG287" t="s">
        <v>3</v>
      </c>
      <c r="DH287" t="s">
        <v>3</v>
      </c>
      <c r="DI287" t="s">
        <v>3</v>
      </c>
      <c r="DJ287" t="s">
        <v>3</v>
      </c>
      <c r="DK287" t="s">
        <v>3</v>
      </c>
      <c r="DL287" t="s">
        <v>3</v>
      </c>
      <c r="DM287" t="s">
        <v>3</v>
      </c>
      <c r="DN287">
        <v>0</v>
      </c>
      <c r="DO287">
        <v>0</v>
      </c>
      <c r="DP287">
        <v>1</v>
      </c>
      <c r="DQ287">
        <v>1</v>
      </c>
      <c r="DU287">
        <v>1010</v>
      </c>
      <c r="DV287" t="s">
        <v>378</v>
      </c>
      <c r="DW287" t="s">
        <v>378</v>
      </c>
      <c r="DX287">
        <v>1</v>
      </c>
      <c r="DZ287" t="s">
        <v>3</v>
      </c>
      <c r="EA287" t="s">
        <v>3</v>
      </c>
      <c r="EB287" t="s">
        <v>3</v>
      </c>
      <c r="EC287" t="s">
        <v>3</v>
      </c>
      <c r="EE287">
        <v>80675767</v>
      </c>
      <c r="EF287">
        <v>90</v>
      </c>
      <c r="EG287" t="s">
        <v>401</v>
      </c>
      <c r="EH287">
        <v>0</v>
      </c>
      <c r="EI287" t="s">
        <v>3</v>
      </c>
      <c r="EJ287">
        <v>1</v>
      </c>
      <c r="EK287">
        <v>900</v>
      </c>
      <c r="EL287" t="s">
        <v>401</v>
      </c>
      <c r="EM287" t="s">
        <v>402</v>
      </c>
      <c r="EO287" t="s">
        <v>3</v>
      </c>
      <c r="EQ287">
        <v>16</v>
      </c>
      <c r="ER287">
        <v>0</v>
      </c>
      <c r="ES287">
        <v>6971.99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5</v>
      </c>
      <c r="FC287">
        <v>0</v>
      </c>
      <c r="FD287">
        <v>18</v>
      </c>
      <c r="FF287">
        <v>6971.99</v>
      </c>
      <c r="FQ287">
        <v>0</v>
      </c>
      <c r="FR287">
        <v>0</v>
      </c>
      <c r="FS287">
        <v>0</v>
      </c>
      <c r="FX287">
        <v>0</v>
      </c>
      <c r="FY287">
        <v>0</v>
      </c>
      <c r="GA287" t="s">
        <v>3</v>
      </c>
      <c r="GD287">
        <v>1</v>
      </c>
      <c r="GF287">
        <v>-1815790856</v>
      </c>
      <c r="GG287">
        <v>2</v>
      </c>
      <c r="GH287">
        <v>3</v>
      </c>
      <c r="GI287">
        <v>-2</v>
      </c>
      <c r="GJ287">
        <v>0</v>
      </c>
      <c r="GK287">
        <v>0</v>
      </c>
      <c r="GL287">
        <f t="shared" si="167"/>
        <v>0</v>
      </c>
      <c r="GM287">
        <f t="shared" si="168"/>
        <v>20915.97</v>
      </c>
      <c r="GN287">
        <f t="shared" si="169"/>
        <v>20915.97</v>
      </c>
      <c r="GO287">
        <f t="shared" si="170"/>
        <v>0</v>
      </c>
      <c r="GP287">
        <f t="shared" si="171"/>
        <v>0</v>
      </c>
      <c r="GR287">
        <v>1</v>
      </c>
      <c r="GS287">
        <v>1</v>
      </c>
      <c r="GT287">
        <v>0</v>
      </c>
      <c r="GU287" t="s">
        <v>3</v>
      </c>
      <c r="GV287">
        <f t="shared" si="172"/>
        <v>0</v>
      </c>
      <c r="GW287">
        <v>1</v>
      </c>
      <c r="GX287">
        <f t="shared" si="173"/>
        <v>0</v>
      </c>
      <c r="HA287">
        <v>0</v>
      </c>
      <c r="HB287">
        <v>0</v>
      </c>
      <c r="HC287">
        <f t="shared" si="174"/>
        <v>0</v>
      </c>
      <c r="HE287" t="s">
        <v>3</v>
      </c>
      <c r="HF287" t="s">
        <v>3</v>
      </c>
      <c r="HG287">
        <f t="shared" si="180"/>
        <v>20915.97</v>
      </c>
      <c r="HM287" t="s">
        <v>3</v>
      </c>
      <c r="HN287" t="s">
        <v>3</v>
      </c>
      <c r="HO287" t="s">
        <v>3</v>
      </c>
      <c r="HP287" t="s">
        <v>3</v>
      </c>
      <c r="HQ287" t="s">
        <v>3</v>
      </c>
      <c r="HS287">
        <v>0</v>
      </c>
      <c r="IK287">
        <v>0</v>
      </c>
    </row>
    <row r="288" spans="1:245" x14ac:dyDescent="0.2">
      <c r="A288">
        <v>17</v>
      </c>
      <c r="B288">
        <v>1</v>
      </c>
      <c r="E288" t="s">
        <v>504</v>
      </c>
      <c r="F288" t="s">
        <v>471</v>
      </c>
      <c r="G288" t="s">
        <v>472</v>
      </c>
      <c r="H288" t="s">
        <v>378</v>
      </c>
      <c r="I288">
        <v>5</v>
      </c>
      <c r="J288">
        <v>0</v>
      </c>
      <c r="K288">
        <v>5</v>
      </c>
      <c r="O288">
        <f t="shared" si="140"/>
        <v>7274.35</v>
      </c>
      <c r="P288">
        <f t="shared" si="141"/>
        <v>7274.35</v>
      </c>
      <c r="Q288">
        <f t="shared" si="142"/>
        <v>0</v>
      </c>
      <c r="R288">
        <f t="shared" si="143"/>
        <v>0</v>
      </c>
      <c r="S288">
        <f t="shared" si="144"/>
        <v>0</v>
      </c>
      <c r="T288">
        <f t="shared" si="145"/>
        <v>0</v>
      </c>
      <c r="U288">
        <f t="shared" si="146"/>
        <v>0</v>
      </c>
      <c r="V288">
        <f t="shared" si="147"/>
        <v>0</v>
      </c>
      <c r="W288">
        <f t="shared" si="148"/>
        <v>0</v>
      </c>
      <c r="X288">
        <f t="shared" si="149"/>
        <v>0</v>
      </c>
      <c r="Y288">
        <f t="shared" si="150"/>
        <v>0</v>
      </c>
      <c r="AA288">
        <v>84444888</v>
      </c>
      <c r="AB288">
        <f t="shared" si="151"/>
        <v>1454.87</v>
      </c>
      <c r="AC288">
        <f t="shared" si="152"/>
        <v>1454.87</v>
      </c>
      <c r="AD288">
        <f t="shared" si="181"/>
        <v>0</v>
      </c>
      <c r="AE288">
        <f t="shared" si="153"/>
        <v>0</v>
      </c>
      <c r="AF288">
        <f t="shared" si="154"/>
        <v>0</v>
      </c>
      <c r="AG288">
        <f t="shared" si="155"/>
        <v>0</v>
      </c>
      <c r="AH288">
        <f t="shared" si="156"/>
        <v>0</v>
      </c>
      <c r="AI288">
        <f t="shared" si="157"/>
        <v>0</v>
      </c>
      <c r="AJ288">
        <f t="shared" si="158"/>
        <v>0</v>
      </c>
      <c r="AK288">
        <v>1454.87</v>
      </c>
      <c r="AL288">
        <v>1454.87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1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1</v>
      </c>
      <c r="BJ288" t="s">
        <v>471</v>
      </c>
      <c r="BM288">
        <v>900</v>
      </c>
      <c r="BN288">
        <v>0</v>
      </c>
      <c r="BO288" t="s">
        <v>3</v>
      </c>
      <c r="BP288">
        <v>0</v>
      </c>
      <c r="BQ288">
        <v>90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159"/>
        <v>7274.35</v>
      </c>
      <c r="CQ288">
        <f t="shared" si="178"/>
        <v>1454.87</v>
      </c>
      <c r="CR288">
        <f t="shared" si="179"/>
        <v>0</v>
      </c>
      <c r="CS288">
        <f t="shared" si="161"/>
        <v>0</v>
      </c>
      <c r="CT288">
        <f t="shared" si="162"/>
        <v>0</v>
      </c>
      <c r="CU288">
        <f t="shared" si="163"/>
        <v>0</v>
      </c>
      <c r="CV288">
        <f t="shared" si="164"/>
        <v>0</v>
      </c>
      <c r="CW288">
        <f t="shared" si="165"/>
        <v>0</v>
      </c>
      <c r="CX288">
        <f t="shared" si="166"/>
        <v>0</v>
      </c>
      <c r="CY288">
        <f>0</f>
        <v>0</v>
      </c>
      <c r="CZ288">
        <f>0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0</v>
      </c>
      <c r="DO288">
        <v>0</v>
      </c>
      <c r="DP288">
        <v>1</v>
      </c>
      <c r="DQ288">
        <v>1</v>
      </c>
      <c r="DU288">
        <v>1010</v>
      </c>
      <c r="DV288" t="s">
        <v>378</v>
      </c>
      <c r="DW288" t="s">
        <v>378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80675767</v>
      </c>
      <c r="EF288">
        <v>90</v>
      </c>
      <c r="EG288" t="s">
        <v>401</v>
      </c>
      <c r="EH288">
        <v>0</v>
      </c>
      <c r="EI288" t="s">
        <v>3</v>
      </c>
      <c r="EJ288">
        <v>1</v>
      </c>
      <c r="EK288">
        <v>900</v>
      </c>
      <c r="EL288" t="s">
        <v>401</v>
      </c>
      <c r="EM288" t="s">
        <v>402</v>
      </c>
      <c r="EO288" t="s">
        <v>3</v>
      </c>
      <c r="EQ288">
        <v>16</v>
      </c>
      <c r="ER288">
        <v>0</v>
      </c>
      <c r="ES288">
        <v>1454.87</v>
      </c>
      <c r="ET288">
        <v>0</v>
      </c>
      <c r="EU288">
        <v>0</v>
      </c>
      <c r="EV288">
        <v>0</v>
      </c>
      <c r="EW288">
        <v>0</v>
      </c>
      <c r="EX288">
        <v>0</v>
      </c>
      <c r="EY288">
        <v>0</v>
      </c>
      <c r="EZ288">
        <v>5</v>
      </c>
      <c r="FC288">
        <v>0</v>
      </c>
      <c r="FD288">
        <v>18</v>
      </c>
      <c r="FF288">
        <v>1454.87</v>
      </c>
      <c r="FQ288">
        <v>0</v>
      </c>
      <c r="FR288">
        <v>0</v>
      </c>
      <c r="FS288">
        <v>0</v>
      </c>
      <c r="FX288">
        <v>0</v>
      </c>
      <c r="FY288">
        <v>0</v>
      </c>
      <c r="GA288" t="s">
        <v>3</v>
      </c>
      <c r="GD288">
        <v>1</v>
      </c>
      <c r="GF288">
        <v>511176649</v>
      </c>
      <c r="GG288">
        <v>2</v>
      </c>
      <c r="GH288">
        <v>3</v>
      </c>
      <c r="GI288">
        <v>-2</v>
      </c>
      <c r="GJ288">
        <v>0</v>
      </c>
      <c r="GK288">
        <v>0</v>
      </c>
      <c r="GL288">
        <f t="shared" si="167"/>
        <v>0</v>
      </c>
      <c r="GM288">
        <f t="shared" si="168"/>
        <v>7274.35</v>
      </c>
      <c r="GN288">
        <f t="shared" si="169"/>
        <v>7274.35</v>
      </c>
      <c r="GO288">
        <f t="shared" si="170"/>
        <v>0</v>
      </c>
      <c r="GP288">
        <f t="shared" si="171"/>
        <v>0</v>
      </c>
      <c r="GR288">
        <v>1</v>
      </c>
      <c r="GS288">
        <v>1</v>
      </c>
      <c r="GT288">
        <v>0</v>
      </c>
      <c r="GU288" t="s">
        <v>3</v>
      </c>
      <c r="GV288">
        <f t="shared" si="172"/>
        <v>0</v>
      </c>
      <c r="GW288">
        <v>1</v>
      </c>
      <c r="GX288">
        <f t="shared" si="173"/>
        <v>0</v>
      </c>
      <c r="HA288">
        <v>0</v>
      </c>
      <c r="HB288">
        <v>0</v>
      </c>
      <c r="HC288">
        <f t="shared" si="174"/>
        <v>0</v>
      </c>
      <c r="HE288" t="s">
        <v>3</v>
      </c>
      <c r="HF288" t="s">
        <v>3</v>
      </c>
      <c r="HG288">
        <f t="shared" si="180"/>
        <v>7274.35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HS288">
        <v>0</v>
      </c>
      <c r="IK288">
        <v>0</v>
      </c>
    </row>
    <row r="289" spans="1:245" x14ac:dyDescent="0.2">
      <c r="A289">
        <v>17</v>
      </c>
      <c r="B289">
        <v>1</v>
      </c>
      <c r="E289" t="s">
        <v>505</v>
      </c>
      <c r="F289" t="s">
        <v>506</v>
      </c>
      <c r="G289" t="s">
        <v>507</v>
      </c>
      <c r="H289" t="s">
        <v>378</v>
      </c>
      <c r="I289">
        <v>1</v>
      </c>
      <c r="J289">
        <v>0</v>
      </c>
      <c r="K289">
        <v>1</v>
      </c>
      <c r="O289">
        <f t="shared" si="140"/>
        <v>5522.14</v>
      </c>
      <c r="P289">
        <f t="shared" si="141"/>
        <v>5522.14</v>
      </c>
      <c r="Q289">
        <f t="shared" si="142"/>
        <v>0</v>
      </c>
      <c r="R289">
        <f t="shared" si="143"/>
        <v>0</v>
      </c>
      <c r="S289">
        <f t="shared" si="144"/>
        <v>0</v>
      </c>
      <c r="T289">
        <f t="shared" si="145"/>
        <v>0</v>
      </c>
      <c r="U289">
        <f t="shared" si="146"/>
        <v>0</v>
      </c>
      <c r="V289">
        <f t="shared" si="147"/>
        <v>0</v>
      </c>
      <c r="W289">
        <f t="shared" si="148"/>
        <v>0</v>
      </c>
      <c r="X289">
        <f t="shared" si="149"/>
        <v>0</v>
      </c>
      <c r="Y289">
        <f t="shared" si="150"/>
        <v>0</v>
      </c>
      <c r="AA289">
        <v>84444888</v>
      </c>
      <c r="AB289">
        <f t="shared" si="151"/>
        <v>5522.14</v>
      </c>
      <c r="AC289">
        <f t="shared" si="152"/>
        <v>5522.14</v>
      </c>
      <c r="AD289">
        <f t="shared" si="181"/>
        <v>0</v>
      </c>
      <c r="AE289">
        <f t="shared" si="153"/>
        <v>0</v>
      </c>
      <c r="AF289">
        <f t="shared" si="154"/>
        <v>0</v>
      </c>
      <c r="AG289">
        <f t="shared" si="155"/>
        <v>0</v>
      </c>
      <c r="AH289">
        <f t="shared" si="156"/>
        <v>0</v>
      </c>
      <c r="AI289">
        <f t="shared" si="157"/>
        <v>0</v>
      </c>
      <c r="AJ289">
        <f t="shared" si="158"/>
        <v>0</v>
      </c>
      <c r="AK289">
        <v>5522.14</v>
      </c>
      <c r="AL289">
        <v>5522.14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0</v>
      </c>
      <c r="AV289">
        <v>1</v>
      </c>
      <c r="AW289">
        <v>1</v>
      </c>
      <c r="AZ289">
        <v>1</v>
      </c>
      <c r="BA289">
        <v>1</v>
      </c>
      <c r="BB289">
        <v>1</v>
      </c>
      <c r="BC289">
        <v>1</v>
      </c>
      <c r="BD289" t="s">
        <v>3</v>
      </c>
      <c r="BE289" t="s">
        <v>3</v>
      </c>
      <c r="BF289" t="s">
        <v>3</v>
      </c>
      <c r="BG289" t="s">
        <v>3</v>
      </c>
      <c r="BH289">
        <v>3</v>
      </c>
      <c r="BI289">
        <v>1</v>
      </c>
      <c r="BJ289" t="s">
        <v>506</v>
      </c>
      <c r="BM289">
        <v>900</v>
      </c>
      <c r="BN289">
        <v>0</v>
      </c>
      <c r="BO289" t="s">
        <v>3</v>
      </c>
      <c r="BP289">
        <v>0</v>
      </c>
      <c r="BQ289">
        <v>90</v>
      </c>
      <c r="BR289">
        <v>0</v>
      </c>
      <c r="BS289">
        <v>1</v>
      </c>
      <c r="BT289">
        <v>1</v>
      </c>
      <c r="BU289">
        <v>1</v>
      </c>
      <c r="BV289">
        <v>1</v>
      </c>
      <c r="BW289">
        <v>1</v>
      </c>
      <c r="BX289">
        <v>1</v>
      </c>
      <c r="BY289" t="s">
        <v>3</v>
      </c>
      <c r="BZ289">
        <v>0</v>
      </c>
      <c r="CA289">
        <v>0</v>
      </c>
      <c r="CB289" t="s">
        <v>3</v>
      </c>
      <c r="CE289">
        <v>0</v>
      </c>
      <c r="CF289">
        <v>0</v>
      </c>
      <c r="CG289">
        <v>0</v>
      </c>
      <c r="CM289">
        <v>0</v>
      </c>
      <c r="CN289" t="s">
        <v>3</v>
      </c>
      <c r="CO289">
        <v>0</v>
      </c>
      <c r="CP289">
        <f t="shared" si="159"/>
        <v>5522.14</v>
      </c>
      <c r="CQ289">
        <f t="shared" si="178"/>
        <v>5522.14</v>
      </c>
      <c r="CR289">
        <f t="shared" si="179"/>
        <v>0</v>
      </c>
      <c r="CS289">
        <f t="shared" si="161"/>
        <v>0</v>
      </c>
      <c r="CT289">
        <f t="shared" si="162"/>
        <v>0</v>
      </c>
      <c r="CU289">
        <f t="shared" si="163"/>
        <v>0</v>
      </c>
      <c r="CV289">
        <f t="shared" si="164"/>
        <v>0</v>
      </c>
      <c r="CW289">
        <f t="shared" si="165"/>
        <v>0</v>
      </c>
      <c r="CX289">
        <f t="shared" si="166"/>
        <v>0</v>
      </c>
      <c r="CY289">
        <f>0</f>
        <v>0</v>
      </c>
      <c r="CZ289">
        <f>0</f>
        <v>0</v>
      </c>
      <c r="DC289" t="s">
        <v>3</v>
      </c>
      <c r="DD289" t="s">
        <v>3</v>
      </c>
      <c r="DE289" t="s">
        <v>3</v>
      </c>
      <c r="DF289" t="s">
        <v>3</v>
      </c>
      <c r="DG289" t="s">
        <v>3</v>
      </c>
      <c r="DH289" t="s">
        <v>3</v>
      </c>
      <c r="DI289" t="s">
        <v>3</v>
      </c>
      <c r="DJ289" t="s">
        <v>3</v>
      </c>
      <c r="DK289" t="s">
        <v>3</v>
      </c>
      <c r="DL289" t="s">
        <v>3</v>
      </c>
      <c r="DM289" t="s">
        <v>3</v>
      </c>
      <c r="DN289">
        <v>0</v>
      </c>
      <c r="DO289">
        <v>0</v>
      </c>
      <c r="DP289">
        <v>1</v>
      </c>
      <c r="DQ289">
        <v>1</v>
      </c>
      <c r="DU289">
        <v>1010</v>
      </c>
      <c r="DV289" t="s">
        <v>378</v>
      </c>
      <c r="DW289" t="s">
        <v>378</v>
      </c>
      <c r="DX289">
        <v>1</v>
      </c>
      <c r="DZ289" t="s">
        <v>3</v>
      </c>
      <c r="EA289" t="s">
        <v>3</v>
      </c>
      <c r="EB289" t="s">
        <v>3</v>
      </c>
      <c r="EC289" t="s">
        <v>3</v>
      </c>
      <c r="EE289">
        <v>80675767</v>
      </c>
      <c r="EF289">
        <v>90</v>
      </c>
      <c r="EG289" t="s">
        <v>401</v>
      </c>
      <c r="EH289">
        <v>0</v>
      </c>
      <c r="EI289" t="s">
        <v>3</v>
      </c>
      <c r="EJ289">
        <v>1</v>
      </c>
      <c r="EK289">
        <v>900</v>
      </c>
      <c r="EL289" t="s">
        <v>401</v>
      </c>
      <c r="EM289" t="s">
        <v>402</v>
      </c>
      <c r="EO289" t="s">
        <v>3</v>
      </c>
      <c r="EQ289">
        <v>16</v>
      </c>
      <c r="ER289">
        <v>0</v>
      </c>
      <c r="ES289">
        <v>5522.14</v>
      </c>
      <c r="ET289">
        <v>0</v>
      </c>
      <c r="EU289">
        <v>0</v>
      </c>
      <c r="EV289">
        <v>0</v>
      </c>
      <c r="EW289">
        <v>0</v>
      </c>
      <c r="EX289">
        <v>0</v>
      </c>
      <c r="EY289">
        <v>0</v>
      </c>
      <c r="EZ289">
        <v>5</v>
      </c>
      <c r="FC289">
        <v>0</v>
      </c>
      <c r="FD289">
        <v>18</v>
      </c>
      <c r="FF289">
        <v>5522.14</v>
      </c>
      <c r="FQ289">
        <v>0</v>
      </c>
      <c r="FR289">
        <v>0</v>
      </c>
      <c r="FS289">
        <v>0</v>
      </c>
      <c r="FX289">
        <v>0</v>
      </c>
      <c r="FY289">
        <v>0</v>
      </c>
      <c r="GA289" t="s">
        <v>3</v>
      </c>
      <c r="GD289">
        <v>1</v>
      </c>
      <c r="GF289">
        <v>-1392345858</v>
      </c>
      <c r="GG289">
        <v>2</v>
      </c>
      <c r="GH289">
        <v>3</v>
      </c>
      <c r="GI289">
        <v>-2</v>
      </c>
      <c r="GJ289">
        <v>0</v>
      </c>
      <c r="GK289">
        <v>0</v>
      </c>
      <c r="GL289">
        <f t="shared" si="167"/>
        <v>0</v>
      </c>
      <c r="GM289">
        <f t="shared" si="168"/>
        <v>5522.14</v>
      </c>
      <c r="GN289">
        <f t="shared" si="169"/>
        <v>5522.14</v>
      </c>
      <c r="GO289">
        <f t="shared" si="170"/>
        <v>0</v>
      </c>
      <c r="GP289">
        <f t="shared" si="171"/>
        <v>0</v>
      </c>
      <c r="GR289">
        <v>1</v>
      </c>
      <c r="GS289">
        <v>1</v>
      </c>
      <c r="GT289">
        <v>0</v>
      </c>
      <c r="GU289" t="s">
        <v>3</v>
      </c>
      <c r="GV289">
        <f t="shared" si="172"/>
        <v>0</v>
      </c>
      <c r="GW289">
        <v>1</v>
      </c>
      <c r="GX289">
        <f t="shared" si="173"/>
        <v>0</v>
      </c>
      <c r="HA289">
        <v>0</v>
      </c>
      <c r="HB289">
        <v>0</v>
      </c>
      <c r="HC289">
        <f t="shared" si="174"/>
        <v>0</v>
      </c>
      <c r="HE289" t="s">
        <v>3</v>
      </c>
      <c r="HF289" t="s">
        <v>3</v>
      </c>
      <c r="HG289">
        <f t="shared" si="180"/>
        <v>5522.14</v>
      </c>
      <c r="HM289" t="s">
        <v>3</v>
      </c>
      <c r="HN289" t="s">
        <v>3</v>
      </c>
      <c r="HO289" t="s">
        <v>3</v>
      </c>
      <c r="HP289" t="s">
        <v>3</v>
      </c>
      <c r="HQ289" t="s">
        <v>3</v>
      </c>
      <c r="HS289">
        <v>0</v>
      </c>
      <c r="IK289">
        <v>0</v>
      </c>
    </row>
    <row r="290" spans="1:245" x14ac:dyDescent="0.2">
      <c r="A290">
        <v>17</v>
      </c>
      <c r="B290">
        <v>1</v>
      </c>
      <c r="E290" t="s">
        <v>508</v>
      </c>
      <c r="F290" t="s">
        <v>509</v>
      </c>
      <c r="G290" t="s">
        <v>510</v>
      </c>
      <c r="H290" t="s">
        <v>378</v>
      </c>
      <c r="I290">
        <v>3</v>
      </c>
      <c r="J290">
        <v>0</v>
      </c>
      <c r="K290">
        <v>3</v>
      </c>
      <c r="O290">
        <f t="shared" si="140"/>
        <v>850.41</v>
      </c>
      <c r="P290">
        <f t="shared" si="141"/>
        <v>850.41</v>
      </c>
      <c r="Q290">
        <f t="shared" si="142"/>
        <v>0</v>
      </c>
      <c r="R290">
        <f t="shared" si="143"/>
        <v>0</v>
      </c>
      <c r="S290">
        <f t="shared" si="144"/>
        <v>0</v>
      </c>
      <c r="T290">
        <f t="shared" si="145"/>
        <v>0</v>
      </c>
      <c r="U290">
        <f t="shared" si="146"/>
        <v>0</v>
      </c>
      <c r="V290">
        <f t="shared" si="147"/>
        <v>0</v>
      </c>
      <c r="W290">
        <f t="shared" si="148"/>
        <v>0</v>
      </c>
      <c r="X290">
        <f t="shared" si="149"/>
        <v>0</v>
      </c>
      <c r="Y290">
        <f t="shared" si="150"/>
        <v>0</v>
      </c>
      <c r="AA290">
        <v>84444888</v>
      </c>
      <c r="AB290">
        <f t="shared" si="151"/>
        <v>283.47000000000003</v>
      </c>
      <c r="AC290">
        <f t="shared" si="152"/>
        <v>283.47000000000003</v>
      </c>
      <c r="AD290">
        <f t="shared" si="181"/>
        <v>0</v>
      </c>
      <c r="AE290">
        <f t="shared" si="153"/>
        <v>0</v>
      </c>
      <c r="AF290">
        <f t="shared" si="154"/>
        <v>0</v>
      </c>
      <c r="AG290">
        <f t="shared" si="155"/>
        <v>0</v>
      </c>
      <c r="AH290">
        <f t="shared" si="156"/>
        <v>0</v>
      </c>
      <c r="AI290">
        <f t="shared" si="157"/>
        <v>0</v>
      </c>
      <c r="AJ290">
        <f t="shared" si="158"/>
        <v>0</v>
      </c>
      <c r="AK290">
        <v>283.47000000000003</v>
      </c>
      <c r="AL290">
        <v>283.47000000000003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0</v>
      </c>
      <c r="AV290">
        <v>1</v>
      </c>
      <c r="AW290">
        <v>1</v>
      </c>
      <c r="AZ290">
        <v>1</v>
      </c>
      <c r="BA290">
        <v>1</v>
      </c>
      <c r="BB290">
        <v>1</v>
      </c>
      <c r="BC290">
        <v>1</v>
      </c>
      <c r="BD290" t="s">
        <v>3</v>
      </c>
      <c r="BE290" t="s">
        <v>3</v>
      </c>
      <c r="BF290" t="s">
        <v>3</v>
      </c>
      <c r="BG290" t="s">
        <v>3</v>
      </c>
      <c r="BH290">
        <v>3</v>
      </c>
      <c r="BI290">
        <v>1</v>
      </c>
      <c r="BJ290" t="s">
        <v>509</v>
      </c>
      <c r="BM290">
        <v>900</v>
      </c>
      <c r="BN290">
        <v>0</v>
      </c>
      <c r="BO290" t="s">
        <v>3</v>
      </c>
      <c r="BP290">
        <v>0</v>
      </c>
      <c r="BQ290">
        <v>90</v>
      </c>
      <c r="BR290">
        <v>0</v>
      </c>
      <c r="BS290">
        <v>1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0</v>
      </c>
      <c r="CA290">
        <v>0</v>
      </c>
      <c r="CB290" t="s">
        <v>3</v>
      </c>
      <c r="CE290">
        <v>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159"/>
        <v>850.41</v>
      </c>
      <c r="CQ290">
        <f t="shared" si="178"/>
        <v>283.47000000000003</v>
      </c>
      <c r="CR290">
        <f t="shared" si="179"/>
        <v>0</v>
      </c>
      <c r="CS290">
        <f t="shared" si="161"/>
        <v>0</v>
      </c>
      <c r="CT290">
        <f t="shared" si="162"/>
        <v>0</v>
      </c>
      <c r="CU290">
        <f t="shared" si="163"/>
        <v>0</v>
      </c>
      <c r="CV290">
        <f t="shared" si="164"/>
        <v>0</v>
      </c>
      <c r="CW290">
        <f t="shared" si="165"/>
        <v>0</v>
      </c>
      <c r="CX290">
        <f t="shared" si="166"/>
        <v>0</v>
      </c>
      <c r="CY290">
        <f>0</f>
        <v>0</v>
      </c>
      <c r="CZ290">
        <f>0</f>
        <v>0</v>
      </c>
      <c r="DC290" t="s">
        <v>3</v>
      </c>
      <c r="DD290" t="s">
        <v>3</v>
      </c>
      <c r="DE290" t="s">
        <v>3</v>
      </c>
      <c r="DF290" t="s">
        <v>3</v>
      </c>
      <c r="DG290" t="s">
        <v>3</v>
      </c>
      <c r="DH290" t="s">
        <v>3</v>
      </c>
      <c r="DI290" t="s">
        <v>3</v>
      </c>
      <c r="DJ290" t="s">
        <v>3</v>
      </c>
      <c r="DK290" t="s">
        <v>3</v>
      </c>
      <c r="DL290" t="s">
        <v>3</v>
      </c>
      <c r="DM290" t="s">
        <v>3</v>
      </c>
      <c r="DN290">
        <v>0</v>
      </c>
      <c r="DO290">
        <v>0</v>
      </c>
      <c r="DP290">
        <v>1</v>
      </c>
      <c r="DQ290">
        <v>1</v>
      </c>
      <c r="DU290">
        <v>1010</v>
      </c>
      <c r="DV290" t="s">
        <v>378</v>
      </c>
      <c r="DW290" t="s">
        <v>378</v>
      </c>
      <c r="DX290">
        <v>1</v>
      </c>
      <c r="DZ290" t="s">
        <v>3</v>
      </c>
      <c r="EA290" t="s">
        <v>3</v>
      </c>
      <c r="EB290" t="s">
        <v>3</v>
      </c>
      <c r="EC290" t="s">
        <v>3</v>
      </c>
      <c r="EE290">
        <v>80675767</v>
      </c>
      <c r="EF290">
        <v>90</v>
      </c>
      <c r="EG290" t="s">
        <v>401</v>
      </c>
      <c r="EH290">
        <v>0</v>
      </c>
      <c r="EI290" t="s">
        <v>3</v>
      </c>
      <c r="EJ290">
        <v>1</v>
      </c>
      <c r="EK290">
        <v>900</v>
      </c>
      <c r="EL290" t="s">
        <v>401</v>
      </c>
      <c r="EM290" t="s">
        <v>402</v>
      </c>
      <c r="EO290" t="s">
        <v>3</v>
      </c>
      <c r="EQ290">
        <v>16</v>
      </c>
      <c r="ER290">
        <v>0</v>
      </c>
      <c r="ES290">
        <v>283.47000000000003</v>
      </c>
      <c r="ET290">
        <v>0</v>
      </c>
      <c r="EU290">
        <v>0</v>
      </c>
      <c r="EV290">
        <v>0</v>
      </c>
      <c r="EW290">
        <v>0</v>
      </c>
      <c r="EX290">
        <v>0</v>
      </c>
      <c r="EY290">
        <v>0</v>
      </c>
      <c r="EZ290">
        <v>5</v>
      </c>
      <c r="FC290">
        <v>0</v>
      </c>
      <c r="FD290">
        <v>18</v>
      </c>
      <c r="FF290">
        <v>283.47000000000003</v>
      </c>
      <c r="FQ290">
        <v>0</v>
      </c>
      <c r="FR290">
        <v>0</v>
      </c>
      <c r="FS290">
        <v>0</v>
      </c>
      <c r="FX290">
        <v>0</v>
      </c>
      <c r="FY290">
        <v>0</v>
      </c>
      <c r="GA290" t="s">
        <v>3</v>
      </c>
      <c r="GD290">
        <v>1</v>
      </c>
      <c r="GF290">
        <v>-923521232</v>
      </c>
      <c r="GG290">
        <v>2</v>
      </c>
      <c r="GH290">
        <v>3</v>
      </c>
      <c r="GI290">
        <v>-2</v>
      </c>
      <c r="GJ290">
        <v>0</v>
      </c>
      <c r="GK290">
        <v>0</v>
      </c>
      <c r="GL290">
        <f t="shared" si="167"/>
        <v>0</v>
      </c>
      <c r="GM290">
        <f t="shared" si="168"/>
        <v>850.41</v>
      </c>
      <c r="GN290">
        <f t="shared" si="169"/>
        <v>850.41</v>
      </c>
      <c r="GO290">
        <f t="shared" si="170"/>
        <v>0</v>
      </c>
      <c r="GP290">
        <f t="shared" si="171"/>
        <v>0</v>
      </c>
      <c r="GR290">
        <v>1</v>
      </c>
      <c r="GS290">
        <v>1</v>
      </c>
      <c r="GT290">
        <v>0</v>
      </c>
      <c r="GU290" t="s">
        <v>3</v>
      </c>
      <c r="GV290">
        <f t="shared" si="172"/>
        <v>0</v>
      </c>
      <c r="GW290">
        <v>1</v>
      </c>
      <c r="GX290">
        <f t="shared" si="173"/>
        <v>0</v>
      </c>
      <c r="HA290">
        <v>0</v>
      </c>
      <c r="HB290">
        <v>0</v>
      </c>
      <c r="HC290">
        <f t="shared" si="174"/>
        <v>0</v>
      </c>
      <c r="HE290" t="s">
        <v>3</v>
      </c>
      <c r="HF290" t="s">
        <v>3</v>
      </c>
      <c r="HG290">
        <f t="shared" si="180"/>
        <v>850.41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HS290">
        <v>0</v>
      </c>
      <c r="IK290">
        <v>0</v>
      </c>
    </row>
    <row r="291" spans="1:245" x14ac:dyDescent="0.2">
      <c r="A291">
        <v>17</v>
      </c>
      <c r="B291">
        <v>1</v>
      </c>
      <c r="E291" t="s">
        <v>511</v>
      </c>
      <c r="F291" t="s">
        <v>512</v>
      </c>
      <c r="G291" t="s">
        <v>513</v>
      </c>
      <c r="H291" t="s">
        <v>378</v>
      </c>
      <c r="I291">
        <v>1</v>
      </c>
      <c r="J291">
        <v>0</v>
      </c>
      <c r="K291">
        <v>1</v>
      </c>
      <c r="O291">
        <f t="shared" si="140"/>
        <v>798.95</v>
      </c>
      <c r="P291">
        <f t="shared" si="141"/>
        <v>798.95</v>
      </c>
      <c r="Q291">
        <f t="shared" si="142"/>
        <v>0</v>
      </c>
      <c r="R291">
        <f t="shared" si="143"/>
        <v>0</v>
      </c>
      <c r="S291">
        <f t="shared" si="144"/>
        <v>0</v>
      </c>
      <c r="T291">
        <f t="shared" si="145"/>
        <v>0</v>
      </c>
      <c r="U291">
        <f t="shared" si="146"/>
        <v>0</v>
      </c>
      <c r="V291">
        <f t="shared" si="147"/>
        <v>0</v>
      </c>
      <c r="W291">
        <f t="shared" si="148"/>
        <v>0</v>
      </c>
      <c r="X291">
        <f t="shared" si="149"/>
        <v>0</v>
      </c>
      <c r="Y291">
        <f t="shared" si="150"/>
        <v>0</v>
      </c>
      <c r="AA291">
        <v>84444888</v>
      </c>
      <c r="AB291">
        <f t="shared" si="151"/>
        <v>798.95</v>
      </c>
      <c r="AC291">
        <f t="shared" si="152"/>
        <v>798.95</v>
      </c>
      <c r="AD291">
        <f t="shared" si="181"/>
        <v>0</v>
      </c>
      <c r="AE291">
        <f t="shared" si="153"/>
        <v>0</v>
      </c>
      <c r="AF291">
        <f t="shared" si="154"/>
        <v>0</v>
      </c>
      <c r="AG291">
        <f t="shared" si="155"/>
        <v>0</v>
      </c>
      <c r="AH291">
        <f t="shared" si="156"/>
        <v>0</v>
      </c>
      <c r="AI291">
        <f t="shared" si="157"/>
        <v>0</v>
      </c>
      <c r="AJ291">
        <f t="shared" si="158"/>
        <v>0</v>
      </c>
      <c r="AK291">
        <v>798.95</v>
      </c>
      <c r="AL291">
        <v>798.95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0</v>
      </c>
      <c r="AV291">
        <v>1</v>
      </c>
      <c r="AW291">
        <v>1</v>
      </c>
      <c r="AZ291">
        <v>1</v>
      </c>
      <c r="BA291">
        <v>1</v>
      </c>
      <c r="BB291">
        <v>1</v>
      </c>
      <c r="BC291">
        <v>1</v>
      </c>
      <c r="BD291" t="s">
        <v>3</v>
      </c>
      <c r="BE291" t="s">
        <v>3</v>
      </c>
      <c r="BF291" t="s">
        <v>3</v>
      </c>
      <c r="BG291" t="s">
        <v>3</v>
      </c>
      <c r="BH291">
        <v>3</v>
      </c>
      <c r="BI291">
        <v>1</v>
      </c>
      <c r="BJ291" t="s">
        <v>512</v>
      </c>
      <c r="BM291">
        <v>900</v>
      </c>
      <c r="BN291">
        <v>0</v>
      </c>
      <c r="BO291" t="s">
        <v>3</v>
      </c>
      <c r="BP291">
        <v>0</v>
      </c>
      <c r="BQ291">
        <v>90</v>
      </c>
      <c r="BR291">
        <v>0</v>
      </c>
      <c r="BS291">
        <v>1</v>
      </c>
      <c r="BT291">
        <v>1</v>
      </c>
      <c r="BU291">
        <v>1</v>
      </c>
      <c r="BV291">
        <v>1</v>
      </c>
      <c r="BW291">
        <v>1</v>
      </c>
      <c r="BX291">
        <v>1</v>
      </c>
      <c r="BY291" t="s">
        <v>3</v>
      </c>
      <c r="BZ291">
        <v>0</v>
      </c>
      <c r="CA291">
        <v>0</v>
      </c>
      <c r="CB291" t="s">
        <v>3</v>
      </c>
      <c r="CE291">
        <v>0</v>
      </c>
      <c r="CF291">
        <v>0</v>
      </c>
      <c r="CG291">
        <v>0</v>
      </c>
      <c r="CM291">
        <v>0</v>
      </c>
      <c r="CN291" t="s">
        <v>3</v>
      </c>
      <c r="CO291">
        <v>0</v>
      </c>
      <c r="CP291">
        <f t="shared" si="159"/>
        <v>798.95</v>
      </c>
      <c r="CQ291">
        <f t="shared" si="178"/>
        <v>798.95</v>
      </c>
      <c r="CR291">
        <f t="shared" si="179"/>
        <v>0</v>
      </c>
      <c r="CS291">
        <f t="shared" si="161"/>
        <v>0</v>
      </c>
      <c r="CT291">
        <f t="shared" si="162"/>
        <v>0</v>
      </c>
      <c r="CU291">
        <f t="shared" si="163"/>
        <v>0</v>
      </c>
      <c r="CV291">
        <f t="shared" si="164"/>
        <v>0</v>
      </c>
      <c r="CW291">
        <f t="shared" si="165"/>
        <v>0</v>
      </c>
      <c r="CX291">
        <f t="shared" si="166"/>
        <v>0</v>
      </c>
      <c r="CY291">
        <f>0</f>
        <v>0</v>
      </c>
      <c r="CZ291">
        <f>0</f>
        <v>0</v>
      </c>
      <c r="DC291" t="s">
        <v>3</v>
      </c>
      <c r="DD291" t="s">
        <v>3</v>
      </c>
      <c r="DE291" t="s">
        <v>3</v>
      </c>
      <c r="DF291" t="s">
        <v>3</v>
      </c>
      <c r="DG291" t="s">
        <v>3</v>
      </c>
      <c r="DH291" t="s">
        <v>3</v>
      </c>
      <c r="DI291" t="s">
        <v>3</v>
      </c>
      <c r="DJ291" t="s">
        <v>3</v>
      </c>
      <c r="DK291" t="s">
        <v>3</v>
      </c>
      <c r="DL291" t="s">
        <v>3</v>
      </c>
      <c r="DM291" t="s">
        <v>3</v>
      </c>
      <c r="DN291">
        <v>0</v>
      </c>
      <c r="DO291">
        <v>0</v>
      </c>
      <c r="DP291">
        <v>1</v>
      </c>
      <c r="DQ291">
        <v>1</v>
      </c>
      <c r="DU291">
        <v>1010</v>
      </c>
      <c r="DV291" t="s">
        <v>378</v>
      </c>
      <c r="DW291" t="s">
        <v>378</v>
      </c>
      <c r="DX291">
        <v>1</v>
      </c>
      <c r="DZ291" t="s">
        <v>3</v>
      </c>
      <c r="EA291" t="s">
        <v>3</v>
      </c>
      <c r="EB291" t="s">
        <v>3</v>
      </c>
      <c r="EC291" t="s">
        <v>3</v>
      </c>
      <c r="EE291">
        <v>80675767</v>
      </c>
      <c r="EF291">
        <v>90</v>
      </c>
      <c r="EG291" t="s">
        <v>401</v>
      </c>
      <c r="EH291">
        <v>0</v>
      </c>
      <c r="EI291" t="s">
        <v>3</v>
      </c>
      <c r="EJ291">
        <v>1</v>
      </c>
      <c r="EK291">
        <v>900</v>
      </c>
      <c r="EL291" t="s">
        <v>401</v>
      </c>
      <c r="EM291" t="s">
        <v>402</v>
      </c>
      <c r="EO291" t="s">
        <v>3</v>
      </c>
      <c r="EQ291">
        <v>16</v>
      </c>
      <c r="ER291">
        <v>0</v>
      </c>
      <c r="ES291">
        <v>798.95</v>
      </c>
      <c r="ET291">
        <v>0</v>
      </c>
      <c r="EU291">
        <v>0</v>
      </c>
      <c r="EV291">
        <v>0</v>
      </c>
      <c r="EW291">
        <v>0</v>
      </c>
      <c r="EX291">
        <v>0</v>
      </c>
      <c r="EY291">
        <v>0</v>
      </c>
      <c r="EZ291">
        <v>5</v>
      </c>
      <c r="FC291">
        <v>0</v>
      </c>
      <c r="FD291">
        <v>18</v>
      </c>
      <c r="FF291">
        <v>798.95</v>
      </c>
      <c r="FQ291">
        <v>0</v>
      </c>
      <c r="FR291">
        <v>0</v>
      </c>
      <c r="FS291">
        <v>0</v>
      </c>
      <c r="FX291">
        <v>0</v>
      </c>
      <c r="FY291">
        <v>0</v>
      </c>
      <c r="GA291" t="s">
        <v>3</v>
      </c>
      <c r="GD291">
        <v>1</v>
      </c>
      <c r="GF291">
        <v>430524557</v>
      </c>
      <c r="GG291">
        <v>2</v>
      </c>
      <c r="GH291">
        <v>3</v>
      </c>
      <c r="GI291">
        <v>-2</v>
      </c>
      <c r="GJ291">
        <v>0</v>
      </c>
      <c r="GK291">
        <v>0</v>
      </c>
      <c r="GL291">
        <f t="shared" si="167"/>
        <v>0</v>
      </c>
      <c r="GM291">
        <f t="shared" si="168"/>
        <v>798.95</v>
      </c>
      <c r="GN291">
        <f t="shared" si="169"/>
        <v>798.95</v>
      </c>
      <c r="GO291">
        <f t="shared" si="170"/>
        <v>0</v>
      </c>
      <c r="GP291">
        <f t="shared" si="171"/>
        <v>0</v>
      </c>
      <c r="GR291">
        <v>1</v>
      </c>
      <c r="GS291">
        <v>1</v>
      </c>
      <c r="GT291">
        <v>0</v>
      </c>
      <c r="GU291" t="s">
        <v>3</v>
      </c>
      <c r="GV291">
        <f t="shared" si="172"/>
        <v>0</v>
      </c>
      <c r="GW291">
        <v>1</v>
      </c>
      <c r="GX291">
        <f t="shared" si="173"/>
        <v>0</v>
      </c>
      <c r="HA291">
        <v>0</v>
      </c>
      <c r="HB291">
        <v>0</v>
      </c>
      <c r="HC291">
        <f t="shared" si="174"/>
        <v>0</v>
      </c>
      <c r="HE291" t="s">
        <v>3</v>
      </c>
      <c r="HF291" t="s">
        <v>3</v>
      </c>
      <c r="HG291">
        <f t="shared" si="180"/>
        <v>798.95</v>
      </c>
      <c r="HM291" t="s">
        <v>3</v>
      </c>
      <c r="HN291" t="s">
        <v>3</v>
      </c>
      <c r="HO291" t="s">
        <v>3</v>
      </c>
      <c r="HP291" t="s">
        <v>3</v>
      </c>
      <c r="HQ291" t="s">
        <v>3</v>
      </c>
      <c r="HS291">
        <v>0</v>
      </c>
      <c r="IK291">
        <v>0</v>
      </c>
    </row>
    <row r="292" spans="1:245" x14ac:dyDescent="0.2">
      <c r="A292">
        <v>17</v>
      </c>
      <c r="B292">
        <v>1</v>
      </c>
      <c r="E292" t="s">
        <v>514</v>
      </c>
      <c r="F292" t="s">
        <v>515</v>
      </c>
      <c r="G292" t="s">
        <v>516</v>
      </c>
      <c r="H292" t="s">
        <v>216</v>
      </c>
      <c r="I292">
        <f>ROUND(348*2/1000,7)</f>
        <v>0.69599999999999995</v>
      </c>
      <c r="J292">
        <v>0</v>
      </c>
      <c r="K292">
        <f>ROUND(348*2/1000,7)</f>
        <v>0.69599999999999995</v>
      </c>
      <c r="O292">
        <f t="shared" si="140"/>
        <v>38025.08</v>
      </c>
      <c r="P292">
        <f t="shared" si="141"/>
        <v>38025.08</v>
      </c>
      <c r="Q292">
        <f t="shared" si="142"/>
        <v>0</v>
      </c>
      <c r="R292">
        <f t="shared" si="143"/>
        <v>0</v>
      </c>
      <c r="S292">
        <f t="shared" si="144"/>
        <v>0</v>
      </c>
      <c r="T292">
        <f t="shared" si="145"/>
        <v>0</v>
      </c>
      <c r="U292">
        <f t="shared" si="146"/>
        <v>0</v>
      </c>
      <c r="V292">
        <f t="shared" si="147"/>
        <v>0</v>
      </c>
      <c r="W292">
        <f t="shared" si="148"/>
        <v>0</v>
      </c>
      <c r="X292">
        <f t="shared" si="149"/>
        <v>0</v>
      </c>
      <c r="Y292">
        <f t="shared" si="150"/>
        <v>0</v>
      </c>
      <c r="AA292">
        <v>84444888</v>
      </c>
      <c r="AB292">
        <f t="shared" si="151"/>
        <v>66626.5</v>
      </c>
      <c r="AC292">
        <f t="shared" si="152"/>
        <v>66626.5</v>
      </c>
      <c r="AD292">
        <f t="shared" ref="AD292:AD298" si="182">ROUND((((ET292)-(EU292))+AE292),6)</f>
        <v>0</v>
      </c>
      <c r="AE292">
        <f t="shared" si="153"/>
        <v>0</v>
      </c>
      <c r="AF292">
        <f t="shared" si="154"/>
        <v>0</v>
      </c>
      <c r="AG292">
        <f t="shared" si="155"/>
        <v>0</v>
      </c>
      <c r="AH292">
        <f t="shared" si="156"/>
        <v>0</v>
      </c>
      <c r="AI292">
        <f t="shared" si="157"/>
        <v>0</v>
      </c>
      <c r="AJ292">
        <f t="shared" si="158"/>
        <v>0</v>
      </c>
      <c r="AK292">
        <v>66626.5</v>
      </c>
      <c r="AL292">
        <v>66626.5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0.82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1</v>
      </c>
      <c r="BJ292" t="s">
        <v>517</v>
      </c>
      <c r="BM292">
        <v>500001</v>
      </c>
      <c r="BN292">
        <v>0</v>
      </c>
      <c r="BO292" t="s">
        <v>515</v>
      </c>
      <c r="BP292">
        <v>1</v>
      </c>
      <c r="BQ292">
        <v>8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159"/>
        <v>38025.08</v>
      </c>
      <c r="CQ292">
        <f t="shared" ref="CQ292:CQ298" si="183">ROUND(AL292*BC292,2)</f>
        <v>54633.73</v>
      </c>
      <c r="CR292">
        <f t="shared" ref="CR292:CR298" si="184">ROUND(AM292*BB292,2)</f>
        <v>0</v>
      </c>
      <c r="CS292">
        <f t="shared" si="161"/>
        <v>0</v>
      </c>
      <c r="CT292">
        <f t="shared" si="162"/>
        <v>0</v>
      </c>
      <c r="CU292">
        <f t="shared" si="163"/>
        <v>0</v>
      </c>
      <c r="CV292">
        <f t="shared" si="164"/>
        <v>0</v>
      </c>
      <c r="CW292">
        <f t="shared" si="165"/>
        <v>0</v>
      </c>
      <c r="CX292">
        <f t="shared" si="166"/>
        <v>0</v>
      </c>
      <c r="CY292">
        <f>0</f>
        <v>0</v>
      </c>
      <c r="CZ292">
        <f>0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0</v>
      </c>
      <c r="DO292">
        <v>0</v>
      </c>
      <c r="DP292">
        <v>1</v>
      </c>
      <c r="DQ292">
        <v>1</v>
      </c>
      <c r="DU292">
        <v>1009</v>
      </c>
      <c r="DV292" t="s">
        <v>216</v>
      </c>
      <c r="DW292" t="s">
        <v>216</v>
      </c>
      <c r="DX292">
        <v>1000</v>
      </c>
      <c r="DZ292" t="s">
        <v>3</v>
      </c>
      <c r="EA292" t="s">
        <v>3</v>
      </c>
      <c r="EB292" t="s">
        <v>3</v>
      </c>
      <c r="EC292" t="s">
        <v>3</v>
      </c>
      <c r="EE292">
        <v>80675264</v>
      </c>
      <c r="EF292">
        <v>8</v>
      </c>
      <c r="EG292" t="s">
        <v>394</v>
      </c>
      <c r="EH292">
        <v>0</v>
      </c>
      <c r="EI292" t="s">
        <v>3</v>
      </c>
      <c r="EJ292">
        <v>1</v>
      </c>
      <c r="EK292">
        <v>500001</v>
      </c>
      <c r="EL292" t="s">
        <v>449</v>
      </c>
      <c r="EM292" t="s">
        <v>450</v>
      </c>
      <c r="EO292" t="s">
        <v>3</v>
      </c>
      <c r="EQ292">
        <v>0</v>
      </c>
      <c r="ER292">
        <v>66626.5</v>
      </c>
      <c r="ES292">
        <v>66626.5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FQ292">
        <v>0</v>
      </c>
      <c r="FR292">
        <v>0</v>
      </c>
      <c r="FS292">
        <v>0</v>
      </c>
      <c r="FX292">
        <v>0</v>
      </c>
      <c r="FY292">
        <v>0</v>
      </c>
      <c r="GA292" t="s">
        <v>3</v>
      </c>
      <c r="GD292">
        <v>1</v>
      </c>
      <c r="GF292">
        <v>-1102181858</v>
      </c>
      <c r="GG292">
        <v>2</v>
      </c>
      <c r="GH292">
        <v>1</v>
      </c>
      <c r="GI292">
        <v>2</v>
      </c>
      <c r="GJ292">
        <v>0</v>
      </c>
      <c r="GK292">
        <v>0</v>
      </c>
      <c r="GL292">
        <f t="shared" si="167"/>
        <v>0</v>
      </c>
      <c r="GM292">
        <f t="shared" si="168"/>
        <v>38025.08</v>
      </c>
      <c r="GN292">
        <f t="shared" si="169"/>
        <v>38025.08</v>
      </c>
      <c r="GO292">
        <f t="shared" si="170"/>
        <v>0</v>
      </c>
      <c r="GP292">
        <f t="shared" si="171"/>
        <v>0</v>
      </c>
      <c r="GR292">
        <v>0</v>
      </c>
      <c r="GS292">
        <v>3</v>
      </c>
      <c r="GT292">
        <v>0</v>
      </c>
      <c r="GU292" t="s">
        <v>3</v>
      </c>
      <c r="GV292">
        <f t="shared" si="172"/>
        <v>0</v>
      </c>
      <c r="GW292">
        <v>1</v>
      </c>
      <c r="GX292">
        <f t="shared" si="173"/>
        <v>0</v>
      </c>
      <c r="HA292">
        <v>0</v>
      </c>
      <c r="HB292">
        <v>0</v>
      </c>
      <c r="HC292">
        <f t="shared" si="174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HS292">
        <v>0</v>
      </c>
      <c r="IK292">
        <v>0</v>
      </c>
    </row>
    <row r="293" spans="1:245" x14ac:dyDescent="0.2">
      <c r="A293">
        <v>17</v>
      </c>
      <c r="B293">
        <v>1</v>
      </c>
      <c r="E293" t="s">
        <v>518</v>
      </c>
      <c r="F293" t="s">
        <v>519</v>
      </c>
      <c r="G293" t="s">
        <v>520</v>
      </c>
      <c r="H293" t="s">
        <v>216</v>
      </c>
      <c r="I293">
        <f>ROUND(374.5*1.26/1000,7)</f>
        <v>0.47187000000000001</v>
      </c>
      <c r="J293">
        <v>0</v>
      </c>
      <c r="K293">
        <f>ROUND(374.5*1.26/1000,7)</f>
        <v>0.47187000000000001</v>
      </c>
      <c r="O293">
        <f t="shared" si="140"/>
        <v>26296.43</v>
      </c>
      <c r="P293">
        <f t="shared" si="141"/>
        <v>26296.43</v>
      </c>
      <c r="Q293">
        <f t="shared" si="142"/>
        <v>0</v>
      </c>
      <c r="R293">
        <f t="shared" si="143"/>
        <v>0</v>
      </c>
      <c r="S293">
        <f t="shared" si="144"/>
        <v>0</v>
      </c>
      <c r="T293">
        <f t="shared" si="145"/>
        <v>0</v>
      </c>
      <c r="U293">
        <f t="shared" si="146"/>
        <v>0</v>
      </c>
      <c r="V293">
        <f t="shared" si="147"/>
        <v>0</v>
      </c>
      <c r="W293">
        <f t="shared" si="148"/>
        <v>0</v>
      </c>
      <c r="X293">
        <f t="shared" si="149"/>
        <v>0</v>
      </c>
      <c r="Y293">
        <f t="shared" si="150"/>
        <v>0</v>
      </c>
      <c r="AA293">
        <v>84444888</v>
      </c>
      <c r="AB293">
        <f t="shared" si="151"/>
        <v>67961.14</v>
      </c>
      <c r="AC293">
        <f t="shared" si="152"/>
        <v>67961.14</v>
      </c>
      <c r="AD293">
        <f t="shared" si="182"/>
        <v>0</v>
      </c>
      <c r="AE293">
        <f t="shared" si="153"/>
        <v>0</v>
      </c>
      <c r="AF293">
        <f t="shared" si="154"/>
        <v>0</v>
      </c>
      <c r="AG293">
        <f t="shared" si="155"/>
        <v>0</v>
      </c>
      <c r="AH293">
        <f t="shared" si="156"/>
        <v>0</v>
      </c>
      <c r="AI293">
        <f t="shared" si="157"/>
        <v>0</v>
      </c>
      <c r="AJ293">
        <f t="shared" si="158"/>
        <v>0</v>
      </c>
      <c r="AK293">
        <v>67961.14</v>
      </c>
      <c r="AL293">
        <v>67961.14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1</v>
      </c>
      <c r="AW293">
        <v>1</v>
      </c>
      <c r="AZ293">
        <v>1</v>
      </c>
      <c r="BA293">
        <v>1</v>
      </c>
      <c r="BB293">
        <v>1</v>
      </c>
      <c r="BC293">
        <v>0.82</v>
      </c>
      <c r="BD293" t="s">
        <v>3</v>
      </c>
      <c r="BE293" t="s">
        <v>3</v>
      </c>
      <c r="BF293" t="s">
        <v>3</v>
      </c>
      <c r="BG293" t="s">
        <v>3</v>
      </c>
      <c r="BH293">
        <v>3</v>
      </c>
      <c r="BI293">
        <v>1</v>
      </c>
      <c r="BJ293" t="s">
        <v>521</v>
      </c>
      <c r="BM293">
        <v>500001</v>
      </c>
      <c r="BN293">
        <v>0</v>
      </c>
      <c r="BO293" t="s">
        <v>519</v>
      </c>
      <c r="BP293">
        <v>1</v>
      </c>
      <c r="BQ293">
        <v>8</v>
      </c>
      <c r="BR293">
        <v>0</v>
      </c>
      <c r="BS293">
        <v>1</v>
      </c>
      <c r="BT293">
        <v>1</v>
      </c>
      <c r="BU293">
        <v>1</v>
      </c>
      <c r="BV293">
        <v>1</v>
      </c>
      <c r="BW293">
        <v>1</v>
      </c>
      <c r="BX293">
        <v>1</v>
      </c>
      <c r="BY293" t="s">
        <v>3</v>
      </c>
      <c r="BZ293">
        <v>0</v>
      </c>
      <c r="CA293">
        <v>0</v>
      </c>
      <c r="CB293" t="s">
        <v>3</v>
      </c>
      <c r="CE293">
        <v>0</v>
      </c>
      <c r="CF293">
        <v>0</v>
      </c>
      <c r="CG293">
        <v>0</v>
      </c>
      <c r="CM293">
        <v>0</v>
      </c>
      <c r="CN293" t="s">
        <v>3</v>
      </c>
      <c r="CO293">
        <v>0</v>
      </c>
      <c r="CP293">
        <f t="shared" si="159"/>
        <v>26296.43</v>
      </c>
      <c r="CQ293">
        <f t="shared" si="183"/>
        <v>55728.13</v>
      </c>
      <c r="CR293">
        <f t="shared" si="184"/>
        <v>0</v>
      </c>
      <c r="CS293">
        <f t="shared" si="161"/>
        <v>0</v>
      </c>
      <c r="CT293">
        <f t="shared" si="162"/>
        <v>0</v>
      </c>
      <c r="CU293">
        <f t="shared" si="163"/>
        <v>0</v>
      </c>
      <c r="CV293">
        <f t="shared" si="164"/>
        <v>0</v>
      </c>
      <c r="CW293">
        <f t="shared" si="165"/>
        <v>0</v>
      </c>
      <c r="CX293">
        <f t="shared" si="166"/>
        <v>0</v>
      </c>
      <c r="CY293">
        <f>0</f>
        <v>0</v>
      </c>
      <c r="CZ293">
        <f>0</f>
        <v>0</v>
      </c>
      <c r="DC293" t="s">
        <v>3</v>
      </c>
      <c r="DD293" t="s">
        <v>3</v>
      </c>
      <c r="DE293" t="s">
        <v>3</v>
      </c>
      <c r="DF293" t="s">
        <v>3</v>
      </c>
      <c r="DG293" t="s">
        <v>3</v>
      </c>
      <c r="DH293" t="s">
        <v>3</v>
      </c>
      <c r="DI293" t="s">
        <v>3</v>
      </c>
      <c r="DJ293" t="s">
        <v>3</v>
      </c>
      <c r="DK293" t="s">
        <v>3</v>
      </c>
      <c r="DL293" t="s">
        <v>3</v>
      </c>
      <c r="DM293" t="s">
        <v>3</v>
      </c>
      <c r="DN293">
        <v>0</v>
      </c>
      <c r="DO293">
        <v>0</v>
      </c>
      <c r="DP293">
        <v>1</v>
      </c>
      <c r="DQ293">
        <v>1</v>
      </c>
      <c r="DU293">
        <v>1009</v>
      </c>
      <c r="DV293" t="s">
        <v>216</v>
      </c>
      <c r="DW293" t="s">
        <v>216</v>
      </c>
      <c r="DX293">
        <v>1000</v>
      </c>
      <c r="DZ293" t="s">
        <v>3</v>
      </c>
      <c r="EA293" t="s">
        <v>3</v>
      </c>
      <c r="EB293" t="s">
        <v>3</v>
      </c>
      <c r="EC293" t="s">
        <v>3</v>
      </c>
      <c r="EE293">
        <v>80675264</v>
      </c>
      <c r="EF293">
        <v>8</v>
      </c>
      <c r="EG293" t="s">
        <v>394</v>
      </c>
      <c r="EH293">
        <v>0</v>
      </c>
      <c r="EI293" t="s">
        <v>3</v>
      </c>
      <c r="EJ293">
        <v>1</v>
      </c>
      <c r="EK293">
        <v>500001</v>
      </c>
      <c r="EL293" t="s">
        <v>449</v>
      </c>
      <c r="EM293" t="s">
        <v>450</v>
      </c>
      <c r="EO293" t="s">
        <v>3</v>
      </c>
      <c r="EQ293">
        <v>0</v>
      </c>
      <c r="ER293">
        <v>67961.14</v>
      </c>
      <c r="ES293">
        <v>67961.14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FQ293">
        <v>0</v>
      </c>
      <c r="FR293">
        <v>0</v>
      </c>
      <c r="FS293">
        <v>0</v>
      </c>
      <c r="FX293">
        <v>0</v>
      </c>
      <c r="FY293">
        <v>0</v>
      </c>
      <c r="GA293" t="s">
        <v>3</v>
      </c>
      <c r="GD293">
        <v>1</v>
      </c>
      <c r="GF293">
        <v>542569947</v>
      </c>
      <c r="GG293">
        <v>2</v>
      </c>
      <c r="GH293">
        <v>1</v>
      </c>
      <c r="GI293">
        <v>2</v>
      </c>
      <c r="GJ293">
        <v>0</v>
      </c>
      <c r="GK293">
        <v>0</v>
      </c>
      <c r="GL293">
        <f t="shared" si="167"/>
        <v>0</v>
      </c>
      <c r="GM293">
        <f t="shared" si="168"/>
        <v>26296.43</v>
      </c>
      <c r="GN293">
        <f t="shared" si="169"/>
        <v>26296.43</v>
      </c>
      <c r="GO293">
        <f t="shared" si="170"/>
        <v>0</v>
      </c>
      <c r="GP293">
        <f t="shared" si="171"/>
        <v>0</v>
      </c>
      <c r="GR293">
        <v>0</v>
      </c>
      <c r="GS293">
        <v>3</v>
      </c>
      <c r="GT293">
        <v>0</v>
      </c>
      <c r="GU293" t="s">
        <v>3</v>
      </c>
      <c r="GV293">
        <f t="shared" si="172"/>
        <v>0</v>
      </c>
      <c r="GW293">
        <v>1</v>
      </c>
      <c r="GX293">
        <f t="shared" si="173"/>
        <v>0</v>
      </c>
      <c r="HA293">
        <v>0</v>
      </c>
      <c r="HB293">
        <v>0</v>
      </c>
      <c r="HC293">
        <f t="shared" si="174"/>
        <v>0</v>
      </c>
      <c r="HE293" t="s">
        <v>3</v>
      </c>
      <c r="HF293" t="s">
        <v>3</v>
      </c>
      <c r="HM293" t="s">
        <v>3</v>
      </c>
      <c r="HN293" t="s">
        <v>3</v>
      </c>
      <c r="HO293" t="s">
        <v>3</v>
      </c>
      <c r="HP293" t="s">
        <v>3</v>
      </c>
      <c r="HQ293" t="s">
        <v>3</v>
      </c>
      <c r="HS293">
        <v>0</v>
      </c>
      <c r="IK293">
        <v>0</v>
      </c>
    </row>
    <row r="294" spans="1:245" x14ac:dyDescent="0.2">
      <c r="A294">
        <v>17</v>
      </c>
      <c r="B294">
        <v>1</v>
      </c>
      <c r="E294" t="s">
        <v>522</v>
      </c>
      <c r="F294" t="s">
        <v>523</v>
      </c>
      <c r="G294" t="s">
        <v>524</v>
      </c>
      <c r="H294" t="s">
        <v>216</v>
      </c>
      <c r="I294">
        <f>ROUND(551*0.616/1000,7)</f>
        <v>0.339416</v>
      </c>
      <c r="J294">
        <v>0</v>
      </c>
      <c r="K294">
        <f>ROUND(551*0.616/1000,7)</f>
        <v>0.339416</v>
      </c>
      <c r="O294">
        <f t="shared" si="140"/>
        <v>18732.82</v>
      </c>
      <c r="P294">
        <f t="shared" si="141"/>
        <v>18732.82</v>
      </c>
      <c r="Q294">
        <f t="shared" si="142"/>
        <v>0</v>
      </c>
      <c r="R294">
        <f t="shared" si="143"/>
        <v>0</v>
      </c>
      <c r="S294">
        <f t="shared" si="144"/>
        <v>0</v>
      </c>
      <c r="T294">
        <f t="shared" si="145"/>
        <v>0</v>
      </c>
      <c r="U294">
        <f t="shared" si="146"/>
        <v>0</v>
      </c>
      <c r="V294">
        <f t="shared" si="147"/>
        <v>0</v>
      </c>
      <c r="W294">
        <f t="shared" si="148"/>
        <v>0</v>
      </c>
      <c r="X294">
        <f t="shared" si="149"/>
        <v>0</v>
      </c>
      <c r="Y294">
        <f t="shared" si="150"/>
        <v>0</v>
      </c>
      <c r="AA294">
        <v>84444888</v>
      </c>
      <c r="AB294">
        <f t="shared" si="151"/>
        <v>67306.5</v>
      </c>
      <c r="AC294">
        <f t="shared" si="152"/>
        <v>67306.5</v>
      </c>
      <c r="AD294">
        <f t="shared" si="182"/>
        <v>0</v>
      </c>
      <c r="AE294">
        <f t="shared" si="153"/>
        <v>0</v>
      </c>
      <c r="AF294">
        <f t="shared" si="154"/>
        <v>0</v>
      </c>
      <c r="AG294">
        <f t="shared" si="155"/>
        <v>0</v>
      </c>
      <c r="AH294">
        <f t="shared" si="156"/>
        <v>0</v>
      </c>
      <c r="AI294">
        <f t="shared" si="157"/>
        <v>0</v>
      </c>
      <c r="AJ294">
        <f t="shared" si="158"/>
        <v>0</v>
      </c>
      <c r="AK294">
        <v>67306.5</v>
      </c>
      <c r="AL294">
        <v>67306.5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0.82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1</v>
      </c>
      <c r="BJ294" t="s">
        <v>525</v>
      </c>
      <c r="BM294">
        <v>500001</v>
      </c>
      <c r="BN294">
        <v>0</v>
      </c>
      <c r="BO294" t="s">
        <v>523</v>
      </c>
      <c r="BP294">
        <v>1</v>
      </c>
      <c r="BQ294">
        <v>8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159"/>
        <v>18732.82</v>
      </c>
      <c r="CQ294">
        <f t="shared" si="183"/>
        <v>55191.33</v>
      </c>
      <c r="CR294">
        <f t="shared" si="184"/>
        <v>0</v>
      </c>
      <c r="CS294">
        <f t="shared" si="161"/>
        <v>0</v>
      </c>
      <c r="CT294">
        <f t="shared" si="162"/>
        <v>0</v>
      </c>
      <c r="CU294">
        <f t="shared" si="163"/>
        <v>0</v>
      </c>
      <c r="CV294">
        <f t="shared" si="164"/>
        <v>0</v>
      </c>
      <c r="CW294">
        <f t="shared" si="165"/>
        <v>0</v>
      </c>
      <c r="CX294">
        <f t="shared" si="166"/>
        <v>0</v>
      </c>
      <c r="CY294">
        <f>0</f>
        <v>0</v>
      </c>
      <c r="CZ294">
        <f>0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0</v>
      </c>
      <c r="DO294">
        <v>0</v>
      </c>
      <c r="DP294">
        <v>1</v>
      </c>
      <c r="DQ294">
        <v>1</v>
      </c>
      <c r="DU294">
        <v>1009</v>
      </c>
      <c r="DV294" t="s">
        <v>216</v>
      </c>
      <c r="DW294" t="s">
        <v>216</v>
      </c>
      <c r="DX294">
        <v>1000</v>
      </c>
      <c r="DZ294" t="s">
        <v>3</v>
      </c>
      <c r="EA294" t="s">
        <v>3</v>
      </c>
      <c r="EB294" t="s">
        <v>3</v>
      </c>
      <c r="EC294" t="s">
        <v>3</v>
      </c>
      <c r="EE294">
        <v>80675264</v>
      </c>
      <c r="EF294">
        <v>8</v>
      </c>
      <c r="EG294" t="s">
        <v>394</v>
      </c>
      <c r="EH294">
        <v>0</v>
      </c>
      <c r="EI294" t="s">
        <v>3</v>
      </c>
      <c r="EJ294">
        <v>1</v>
      </c>
      <c r="EK294">
        <v>500001</v>
      </c>
      <c r="EL294" t="s">
        <v>449</v>
      </c>
      <c r="EM294" t="s">
        <v>450</v>
      </c>
      <c r="EO294" t="s">
        <v>3</v>
      </c>
      <c r="EQ294">
        <v>0</v>
      </c>
      <c r="ER294">
        <v>67306.5</v>
      </c>
      <c r="ES294">
        <v>67306.5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FQ294">
        <v>0</v>
      </c>
      <c r="FR294">
        <v>0</v>
      </c>
      <c r="FS294">
        <v>0</v>
      </c>
      <c r="FX294">
        <v>0</v>
      </c>
      <c r="FY294">
        <v>0</v>
      </c>
      <c r="GA294" t="s">
        <v>3</v>
      </c>
      <c r="GD294">
        <v>1</v>
      </c>
      <c r="GF294">
        <v>-2013458960</v>
      </c>
      <c r="GG294">
        <v>2</v>
      </c>
      <c r="GH294">
        <v>1</v>
      </c>
      <c r="GI294">
        <v>2</v>
      </c>
      <c r="GJ294">
        <v>0</v>
      </c>
      <c r="GK294">
        <v>0</v>
      </c>
      <c r="GL294">
        <f t="shared" si="167"/>
        <v>0</v>
      </c>
      <c r="GM294">
        <f t="shared" si="168"/>
        <v>18732.82</v>
      </c>
      <c r="GN294">
        <f t="shared" si="169"/>
        <v>18732.82</v>
      </c>
      <c r="GO294">
        <f t="shared" si="170"/>
        <v>0</v>
      </c>
      <c r="GP294">
        <f t="shared" si="171"/>
        <v>0</v>
      </c>
      <c r="GR294">
        <v>0</v>
      </c>
      <c r="GS294">
        <v>3</v>
      </c>
      <c r="GT294">
        <v>0</v>
      </c>
      <c r="GU294" t="s">
        <v>3</v>
      </c>
      <c r="GV294">
        <f t="shared" si="172"/>
        <v>0</v>
      </c>
      <c r="GW294">
        <v>1</v>
      </c>
      <c r="GX294">
        <f t="shared" si="173"/>
        <v>0</v>
      </c>
      <c r="HA294">
        <v>0</v>
      </c>
      <c r="HB294">
        <v>0</v>
      </c>
      <c r="HC294">
        <f t="shared" si="174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HS294">
        <v>0</v>
      </c>
      <c r="IK294">
        <v>0</v>
      </c>
    </row>
    <row r="295" spans="1:245" x14ac:dyDescent="0.2">
      <c r="A295">
        <v>17</v>
      </c>
      <c r="B295">
        <v>1</v>
      </c>
      <c r="E295" t="s">
        <v>526</v>
      </c>
      <c r="F295" t="s">
        <v>527</v>
      </c>
      <c r="G295" t="s">
        <v>528</v>
      </c>
      <c r="H295" t="s">
        <v>216</v>
      </c>
      <c r="I295">
        <f>ROUND(7.36*5/1000,7)</f>
        <v>3.6799999999999999E-2</v>
      </c>
      <c r="J295">
        <v>0</v>
      </c>
      <c r="K295">
        <f>ROUND(7.36*5/1000,7)</f>
        <v>3.6799999999999999E-2</v>
      </c>
      <c r="O295">
        <f t="shared" si="140"/>
        <v>1723.52</v>
      </c>
      <c r="P295">
        <f t="shared" si="141"/>
        <v>1723.52</v>
      </c>
      <c r="Q295">
        <f t="shared" si="142"/>
        <v>0</v>
      </c>
      <c r="R295">
        <f t="shared" si="143"/>
        <v>0</v>
      </c>
      <c r="S295">
        <f t="shared" si="144"/>
        <v>0</v>
      </c>
      <c r="T295">
        <f t="shared" si="145"/>
        <v>0</v>
      </c>
      <c r="U295">
        <f t="shared" si="146"/>
        <v>0</v>
      </c>
      <c r="V295">
        <f t="shared" si="147"/>
        <v>0</v>
      </c>
      <c r="W295">
        <f t="shared" si="148"/>
        <v>0</v>
      </c>
      <c r="X295">
        <f t="shared" si="149"/>
        <v>0</v>
      </c>
      <c r="Y295">
        <f t="shared" si="150"/>
        <v>0</v>
      </c>
      <c r="AA295">
        <v>84444888</v>
      </c>
      <c r="AB295">
        <f t="shared" si="151"/>
        <v>46834.77</v>
      </c>
      <c r="AC295">
        <f t="shared" si="152"/>
        <v>46834.77</v>
      </c>
      <c r="AD295">
        <f t="shared" si="182"/>
        <v>0</v>
      </c>
      <c r="AE295">
        <f t="shared" si="153"/>
        <v>0</v>
      </c>
      <c r="AF295">
        <f t="shared" si="154"/>
        <v>0</v>
      </c>
      <c r="AG295">
        <f t="shared" si="155"/>
        <v>0</v>
      </c>
      <c r="AH295">
        <f t="shared" si="156"/>
        <v>0</v>
      </c>
      <c r="AI295">
        <f t="shared" si="157"/>
        <v>0</v>
      </c>
      <c r="AJ295">
        <f t="shared" si="158"/>
        <v>0</v>
      </c>
      <c r="AK295">
        <v>46834.77</v>
      </c>
      <c r="AL295">
        <v>46834.77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  <c r="AS295">
        <v>0</v>
      </c>
      <c r="AT295">
        <v>0</v>
      </c>
      <c r="AU295">
        <v>0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3</v>
      </c>
      <c r="BI295">
        <v>1</v>
      </c>
      <c r="BJ295" t="s">
        <v>529</v>
      </c>
      <c r="BM295">
        <v>500001</v>
      </c>
      <c r="BN295">
        <v>0</v>
      </c>
      <c r="BO295" t="s">
        <v>3</v>
      </c>
      <c r="BP295">
        <v>0</v>
      </c>
      <c r="BQ295">
        <v>8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0</v>
      </c>
      <c r="CA295">
        <v>0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 t="shared" si="159"/>
        <v>1723.52</v>
      </c>
      <c r="CQ295">
        <f t="shared" si="183"/>
        <v>46834.77</v>
      </c>
      <c r="CR295">
        <f t="shared" si="184"/>
        <v>0</v>
      </c>
      <c r="CS295">
        <f t="shared" si="161"/>
        <v>0</v>
      </c>
      <c r="CT295">
        <f t="shared" si="162"/>
        <v>0</v>
      </c>
      <c r="CU295">
        <f t="shared" si="163"/>
        <v>0</v>
      </c>
      <c r="CV295">
        <f t="shared" si="164"/>
        <v>0</v>
      </c>
      <c r="CW295">
        <f t="shared" si="165"/>
        <v>0</v>
      </c>
      <c r="CX295">
        <f t="shared" si="166"/>
        <v>0</v>
      </c>
      <c r="CY295">
        <f>0</f>
        <v>0</v>
      </c>
      <c r="CZ295">
        <f>0</f>
        <v>0</v>
      </c>
      <c r="DC295" t="s">
        <v>3</v>
      </c>
      <c r="DD295" t="s">
        <v>3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1009</v>
      </c>
      <c r="DV295" t="s">
        <v>216</v>
      </c>
      <c r="DW295" t="s">
        <v>216</v>
      </c>
      <c r="DX295">
        <v>1000</v>
      </c>
      <c r="DZ295" t="s">
        <v>3</v>
      </c>
      <c r="EA295" t="s">
        <v>3</v>
      </c>
      <c r="EB295" t="s">
        <v>3</v>
      </c>
      <c r="EC295" t="s">
        <v>3</v>
      </c>
      <c r="EE295">
        <v>80675264</v>
      </c>
      <c r="EF295">
        <v>8</v>
      </c>
      <c r="EG295" t="s">
        <v>394</v>
      </c>
      <c r="EH295">
        <v>0</v>
      </c>
      <c r="EI295" t="s">
        <v>3</v>
      </c>
      <c r="EJ295">
        <v>1</v>
      </c>
      <c r="EK295">
        <v>500001</v>
      </c>
      <c r="EL295" t="s">
        <v>449</v>
      </c>
      <c r="EM295" t="s">
        <v>450</v>
      </c>
      <c r="EO295" t="s">
        <v>3</v>
      </c>
      <c r="EQ295">
        <v>0</v>
      </c>
      <c r="ER295">
        <v>46834.77</v>
      </c>
      <c r="ES295">
        <v>46834.77</v>
      </c>
      <c r="ET295">
        <v>0</v>
      </c>
      <c r="EU295">
        <v>0</v>
      </c>
      <c r="EV295">
        <v>0</v>
      </c>
      <c r="EW295">
        <v>0</v>
      </c>
      <c r="EX295">
        <v>0</v>
      </c>
      <c r="EY295">
        <v>0</v>
      </c>
      <c r="FQ295">
        <v>0</v>
      </c>
      <c r="FR295">
        <v>0</v>
      </c>
      <c r="FS295">
        <v>0</v>
      </c>
      <c r="FX295">
        <v>0</v>
      </c>
      <c r="FY295">
        <v>0</v>
      </c>
      <c r="GA295" t="s">
        <v>3</v>
      </c>
      <c r="GD295">
        <v>1</v>
      </c>
      <c r="GE295">
        <v>69695</v>
      </c>
      <c r="GF295">
        <v>1196199276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 t="shared" si="167"/>
        <v>0</v>
      </c>
      <c r="GM295">
        <f t="shared" si="168"/>
        <v>1723.52</v>
      </c>
      <c r="GN295">
        <f t="shared" si="169"/>
        <v>1723.52</v>
      </c>
      <c r="GO295">
        <f t="shared" si="170"/>
        <v>0</v>
      </c>
      <c r="GP295">
        <f t="shared" si="171"/>
        <v>0</v>
      </c>
      <c r="GR295">
        <v>3</v>
      </c>
      <c r="GS295">
        <v>3</v>
      </c>
      <c r="GT295">
        <v>0</v>
      </c>
      <c r="GU295" t="s">
        <v>3</v>
      </c>
      <c r="GV295">
        <f t="shared" si="172"/>
        <v>0</v>
      </c>
      <c r="GW295">
        <v>1</v>
      </c>
      <c r="GX295">
        <f t="shared" si="173"/>
        <v>0</v>
      </c>
      <c r="HA295">
        <v>0</v>
      </c>
      <c r="HB295">
        <v>0</v>
      </c>
      <c r="HC295">
        <f t="shared" si="174"/>
        <v>0</v>
      </c>
      <c r="HE295" t="s">
        <v>3</v>
      </c>
      <c r="HF295" t="s">
        <v>3</v>
      </c>
      <c r="HM295" t="s">
        <v>3</v>
      </c>
      <c r="HN295" t="s">
        <v>3</v>
      </c>
      <c r="HO295" t="s">
        <v>3</v>
      </c>
      <c r="HP295" t="s">
        <v>3</v>
      </c>
      <c r="HQ295" t="s">
        <v>3</v>
      </c>
      <c r="HS295">
        <v>0</v>
      </c>
      <c r="IK295">
        <v>0</v>
      </c>
    </row>
    <row r="296" spans="1:245" x14ac:dyDescent="0.2">
      <c r="A296">
        <v>17</v>
      </c>
      <c r="B296">
        <v>1</v>
      </c>
      <c r="E296" t="s">
        <v>530</v>
      </c>
      <c r="F296" t="s">
        <v>446</v>
      </c>
      <c r="G296" t="s">
        <v>447</v>
      </c>
      <c r="H296" t="s">
        <v>40</v>
      </c>
      <c r="I296">
        <f>ROUND(120/50,7)</f>
        <v>2.4</v>
      </c>
      <c r="J296">
        <v>0</v>
      </c>
      <c r="K296">
        <f>ROUND(120/50,7)</f>
        <v>2.4</v>
      </c>
      <c r="O296">
        <f t="shared" si="140"/>
        <v>9669.36</v>
      </c>
      <c r="P296">
        <f t="shared" si="141"/>
        <v>9669.36</v>
      </c>
      <c r="Q296">
        <f t="shared" si="142"/>
        <v>0</v>
      </c>
      <c r="R296">
        <f t="shared" si="143"/>
        <v>0</v>
      </c>
      <c r="S296">
        <f t="shared" si="144"/>
        <v>0</v>
      </c>
      <c r="T296">
        <f t="shared" si="145"/>
        <v>0</v>
      </c>
      <c r="U296">
        <f t="shared" si="146"/>
        <v>0</v>
      </c>
      <c r="V296">
        <f t="shared" si="147"/>
        <v>0</v>
      </c>
      <c r="W296">
        <f t="shared" si="148"/>
        <v>0</v>
      </c>
      <c r="X296">
        <f t="shared" si="149"/>
        <v>0</v>
      </c>
      <c r="Y296">
        <f t="shared" si="150"/>
        <v>0</v>
      </c>
      <c r="AA296">
        <v>84444888</v>
      </c>
      <c r="AB296">
        <f t="shared" si="151"/>
        <v>2940.8</v>
      </c>
      <c r="AC296">
        <f t="shared" si="152"/>
        <v>2940.8</v>
      </c>
      <c r="AD296">
        <f t="shared" si="182"/>
        <v>0</v>
      </c>
      <c r="AE296">
        <f t="shared" si="153"/>
        <v>0</v>
      </c>
      <c r="AF296">
        <f t="shared" si="154"/>
        <v>0</v>
      </c>
      <c r="AG296">
        <f t="shared" si="155"/>
        <v>0</v>
      </c>
      <c r="AH296">
        <f t="shared" si="156"/>
        <v>0</v>
      </c>
      <c r="AI296">
        <f t="shared" si="157"/>
        <v>0</v>
      </c>
      <c r="AJ296">
        <f t="shared" si="158"/>
        <v>0</v>
      </c>
      <c r="AK296">
        <v>2940.8</v>
      </c>
      <c r="AL296">
        <v>2940.8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  <c r="AS296">
        <v>0</v>
      </c>
      <c r="AT296">
        <v>0</v>
      </c>
      <c r="AU296">
        <v>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1.37</v>
      </c>
      <c r="BD296" t="s">
        <v>3</v>
      </c>
      <c r="BE296" t="s">
        <v>3</v>
      </c>
      <c r="BF296" t="s">
        <v>3</v>
      </c>
      <c r="BG296" t="s">
        <v>3</v>
      </c>
      <c r="BH296">
        <v>3</v>
      </c>
      <c r="BI296">
        <v>1</v>
      </c>
      <c r="BJ296" t="s">
        <v>448</v>
      </c>
      <c r="BM296">
        <v>500001</v>
      </c>
      <c r="BN296">
        <v>0</v>
      </c>
      <c r="BO296" t="s">
        <v>446</v>
      </c>
      <c r="BP296">
        <v>1</v>
      </c>
      <c r="BQ296">
        <v>8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0</v>
      </c>
      <c r="CA296">
        <v>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159"/>
        <v>9669.36</v>
      </c>
      <c r="CQ296">
        <f t="shared" si="183"/>
        <v>4028.9</v>
      </c>
      <c r="CR296">
        <f t="shared" si="184"/>
        <v>0</v>
      </c>
      <c r="CS296">
        <f t="shared" si="161"/>
        <v>0</v>
      </c>
      <c r="CT296">
        <f t="shared" si="162"/>
        <v>0</v>
      </c>
      <c r="CU296">
        <f t="shared" si="163"/>
        <v>0</v>
      </c>
      <c r="CV296">
        <f t="shared" si="164"/>
        <v>0</v>
      </c>
      <c r="CW296">
        <f t="shared" si="165"/>
        <v>0</v>
      </c>
      <c r="CX296">
        <f t="shared" si="166"/>
        <v>0</v>
      </c>
      <c r="CY296">
        <f>0</f>
        <v>0</v>
      </c>
      <c r="CZ296">
        <f>0</f>
        <v>0</v>
      </c>
      <c r="DC296" t="s">
        <v>3</v>
      </c>
      <c r="DD296" t="s">
        <v>3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40</v>
      </c>
      <c r="DW296" t="s">
        <v>40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80675264</v>
      </c>
      <c r="EF296">
        <v>8</v>
      </c>
      <c r="EG296" t="s">
        <v>394</v>
      </c>
      <c r="EH296">
        <v>0</v>
      </c>
      <c r="EI296" t="s">
        <v>3</v>
      </c>
      <c r="EJ296">
        <v>1</v>
      </c>
      <c r="EK296">
        <v>500001</v>
      </c>
      <c r="EL296" t="s">
        <v>449</v>
      </c>
      <c r="EM296" t="s">
        <v>450</v>
      </c>
      <c r="EO296" t="s">
        <v>3</v>
      </c>
      <c r="EQ296">
        <v>0</v>
      </c>
      <c r="ER296">
        <v>2940.8</v>
      </c>
      <c r="ES296">
        <v>2940.8</v>
      </c>
      <c r="ET296">
        <v>0</v>
      </c>
      <c r="EU296">
        <v>0</v>
      </c>
      <c r="EV296">
        <v>0</v>
      </c>
      <c r="EW296">
        <v>0</v>
      </c>
      <c r="EX296">
        <v>0</v>
      </c>
      <c r="EY296">
        <v>0</v>
      </c>
      <c r="FQ296">
        <v>0</v>
      </c>
      <c r="FR296">
        <v>0</v>
      </c>
      <c r="FS296">
        <v>0</v>
      </c>
      <c r="FX296">
        <v>0</v>
      </c>
      <c r="FY296">
        <v>0</v>
      </c>
      <c r="GA296" t="s">
        <v>3</v>
      </c>
      <c r="GD296">
        <v>1</v>
      </c>
      <c r="GF296">
        <v>1084008870</v>
      </c>
      <c r="GG296">
        <v>2</v>
      </c>
      <c r="GH296">
        <v>1</v>
      </c>
      <c r="GI296">
        <v>2</v>
      </c>
      <c r="GJ296">
        <v>0</v>
      </c>
      <c r="GK296">
        <v>0</v>
      </c>
      <c r="GL296">
        <f t="shared" si="167"/>
        <v>0</v>
      </c>
      <c r="GM296">
        <f t="shared" si="168"/>
        <v>9669.36</v>
      </c>
      <c r="GN296">
        <f t="shared" si="169"/>
        <v>9669.36</v>
      </c>
      <c r="GO296">
        <f t="shared" si="170"/>
        <v>0</v>
      </c>
      <c r="GP296">
        <f t="shared" si="171"/>
        <v>0</v>
      </c>
      <c r="GR296">
        <v>0</v>
      </c>
      <c r="GS296">
        <v>3</v>
      </c>
      <c r="GT296">
        <v>0</v>
      </c>
      <c r="GU296" t="s">
        <v>3</v>
      </c>
      <c r="GV296">
        <f t="shared" si="172"/>
        <v>0</v>
      </c>
      <c r="GW296">
        <v>1</v>
      </c>
      <c r="GX296">
        <f t="shared" si="173"/>
        <v>0</v>
      </c>
      <c r="HA296">
        <v>0</v>
      </c>
      <c r="HB296">
        <v>0</v>
      </c>
      <c r="HC296">
        <f t="shared" si="174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HS296">
        <v>0</v>
      </c>
      <c r="IK296">
        <v>0</v>
      </c>
    </row>
    <row r="297" spans="1:245" x14ac:dyDescent="0.2">
      <c r="A297">
        <v>17</v>
      </c>
      <c r="B297">
        <v>1</v>
      </c>
      <c r="E297" t="s">
        <v>531</v>
      </c>
      <c r="F297" t="s">
        <v>452</v>
      </c>
      <c r="G297" t="s">
        <v>453</v>
      </c>
      <c r="H297" t="s">
        <v>243</v>
      </c>
      <c r="I297">
        <f>ROUND(120/100,7)</f>
        <v>1.2</v>
      </c>
      <c r="J297">
        <v>0</v>
      </c>
      <c r="K297">
        <f>ROUND(120/100,7)</f>
        <v>1.2</v>
      </c>
      <c r="O297">
        <f t="shared" si="140"/>
        <v>3237.06</v>
      </c>
      <c r="P297">
        <f t="shared" si="141"/>
        <v>3237.06</v>
      </c>
      <c r="Q297">
        <f t="shared" si="142"/>
        <v>0</v>
      </c>
      <c r="R297">
        <f t="shared" si="143"/>
        <v>0</v>
      </c>
      <c r="S297">
        <f t="shared" si="144"/>
        <v>0</v>
      </c>
      <c r="T297">
        <f t="shared" si="145"/>
        <v>0</v>
      </c>
      <c r="U297">
        <f t="shared" si="146"/>
        <v>0</v>
      </c>
      <c r="V297">
        <f t="shared" si="147"/>
        <v>0</v>
      </c>
      <c r="W297">
        <f t="shared" si="148"/>
        <v>0</v>
      </c>
      <c r="X297">
        <f t="shared" si="149"/>
        <v>0</v>
      </c>
      <c r="Y297">
        <f t="shared" si="150"/>
        <v>0</v>
      </c>
      <c r="AA297">
        <v>84444888</v>
      </c>
      <c r="AB297">
        <f t="shared" si="151"/>
        <v>1926.82</v>
      </c>
      <c r="AC297">
        <f t="shared" si="152"/>
        <v>1926.82</v>
      </c>
      <c r="AD297">
        <f t="shared" si="182"/>
        <v>0</v>
      </c>
      <c r="AE297">
        <f t="shared" si="153"/>
        <v>0</v>
      </c>
      <c r="AF297">
        <f t="shared" si="154"/>
        <v>0</v>
      </c>
      <c r="AG297">
        <f t="shared" si="155"/>
        <v>0</v>
      </c>
      <c r="AH297">
        <f t="shared" si="156"/>
        <v>0</v>
      </c>
      <c r="AI297">
        <f t="shared" si="157"/>
        <v>0</v>
      </c>
      <c r="AJ297">
        <f t="shared" si="158"/>
        <v>0</v>
      </c>
      <c r="AK297">
        <v>1926.82</v>
      </c>
      <c r="AL297">
        <v>1926.82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1</v>
      </c>
      <c r="AW297">
        <v>1</v>
      </c>
      <c r="AZ297">
        <v>1</v>
      </c>
      <c r="BA297">
        <v>1</v>
      </c>
      <c r="BB297">
        <v>1</v>
      </c>
      <c r="BC297">
        <v>1.4</v>
      </c>
      <c r="BD297" t="s">
        <v>3</v>
      </c>
      <c r="BE297" t="s">
        <v>3</v>
      </c>
      <c r="BF297" t="s">
        <v>3</v>
      </c>
      <c r="BG297" t="s">
        <v>3</v>
      </c>
      <c r="BH297">
        <v>3</v>
      </c>
      <c r="BI297">
        <v>1</v>
      </c>
      <c r="BJ297" t="s">
        <v>454</v>
      </c>
      <c r="BM297">
        <v>500001</v>
      </c>
      <c r="BN297">
        <v>0</v>
      </c>
      <c r="BO297" t="s">
        <v>452</v>
      </c>
      <c r="BP297">
        <v>1</v>
      </c>
      <c r="BQ297">
        <v>8</v>
      </c>
      <c r="BR297">
        <v>0</v>
      </c>
      <c r="BS297">
        <v>1</v>
      </c>
      <c r="BT297">
        <v>1</v>
      </c>
      <c r="BU297">
        <v>1</v>
      </c>
      <c r="BV297">
        <v>1</v>
      </c>
      <c r="BW297">
        <v>1</v>
      </c>
      <c r="BX297">
        <v>1</v>
      </c>
      <c r="BY297" t="s">
        <v>3</v>
      </c>
      <c r="BZ297">
        <v>0</v>
      </c>
      <c r="CA297">
        <v>0</v>
      </c>
      <c r="CB297" t="s">
        <v>3</v>
      </c>
      <c r="CE297">
        <v>0</v>
      </c>
      <c r="CF297">
        <v>0</v>
      </c>
      <c r="CG297">
        <v>0</v>
      </c>
      <c r="CM297">
        <v>0</v>
      </c>
      <c r="CN297" t="s">
        <v>3</v>
      </c>
      <c r="CO297">
        <v>0</v>
      </c>
      <c r="CP297">
        <f t="shared" si="159"/>
        <v>3237.06</v>
      </c>
      <c r="CQ297">
        <f t="shared" si="183"/>
        <v>2697.55</v>
      </c>
      <c r="CR297">
        <f t="shared" si="184"/>
        <v>0</v>
      </c>
      <c r="CS297">
        <f t="shared" si="161"/>
        <v>0</v>
      </c>
      <c r="CT297">
        <f t="shared" si="162"/>
        <v>0</v>
      </c>
      <c r="CU297">
        <f t="shared" si="163"/>
        <v>0</v>
      </c>
      <c r="CV297">
        <f t="shared" si="164"/>
        <v>0</v>
      </c>
      <c r="CW297">
        <f t="shared" si="165"/>
        <v>0</v>
      </c>
      <c r="CX297">
        <f t="shared" si="166"/>
        <v>0</v>
      </c>
      <c r="CY297">
        <f>0</f>
        <v>0</v>
      </c>
      <c r="CZ297">
        <f>0</f>
        <v>0</v>
      </c>
      <c r="DC297" t="s">
        <v>3</v>
      </c>
      <c r="DD297" t="s">
        <v>3</v>
      </c>
      <c r="DE297" t="s">
        <v>3</v>
      </c>
      <c r="DF297" t="s">
        <v>3</v>
      </c>
      <c r="DG297" t="s">
        <v>3</v>
      </c>
      <c r="DH297" t="s">
        <v>3</v>
      </c>
      <c r="DI297" t="s">
        <v>3</v>
      </c>
      <c r="DJ297" t="s">
        <v>3</v>
      </c>
      <c r="DK297" t="s">
        <v>3</v>
      </c>
      <c r="DL297" t="s">
        <v>3</v>
      </c>
      <c r="DM297" t="s">
        <v>3</v>
      </c>
      <c r="DN297">
        <v>0</v>
      </c>
      <c r="DO297">
        <v>0</v>
      </c>
      <c r="DP297">
        <v>1</v>
      </c>
      <c r="DQ297">
        <v>1</v>
      </c>
      <c r="DU297">
        <v>1013</v>
      </c>
      <c r="DV297" t="s">
        <v>243</v>
      </c>
      <c r="DW297" t="s">
        <v>243</v>
      </c>
      <c r="DX297">
        <v>1</v>
      </c>
      <c r="DZ297" t="s">
        <v>3</v>
      </c>
      <c r="EA297" t="s">
        <v>3</v>
      </c>
      <c r="EB297" t="s">
        <v>3</v>
      </c>
      <c r="EC297" t="s">
        <v>3</v>
      </c>
      <c r="EE297">
        <v>80675264</v>
      </c>
      <c r="EF297">
        <v>8</v>
      </c>
      <c r="EG297" t="s">
        <v>394</v>
      </c>
      <c r="EH297">
        <v>0</v>
      </c>
      <c r="EI297" t="s">
        <v>3</v>
      </c>
      <c r="EJ297">
        <v>1</v>
      </c>
      <c r="EK297">
        <v>500001</v>
      </c>
      <c r="EL297" t="s">
        <v>449</v>
      </c>
      <c r="EM297" t="s">
        <v>450</v>
      </c>
      <c r="EO297" t="s">
        <v>3</v>
      </c>
      <c r="EQ297">
        <v>0</v>
      </c>
      <c r="ER297">
        <v>1926.82</v>
      </c>
      <c r="ES297">
        <v>1926.82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FQ297">
        <v>0</v>
      </c>
      <c r="FR297">
        <v>0</v>
      </c>
      <c r="FS297">
        <v>0</v>
      </c>
      <c r="FX297">
        <v>0</v>
      </c>
      <c r="FY297">
        <v>0</v>
      </c>
      <c r="GA297" t="s">
        <v>3</v>
      </c>
      <c r="GD297">
        <v>1</v>
      </c>
      <c r="GF297">
        <v>1638649582</v>
      </c>
      <c r="GG297">
        <v>2</v>
      </c>
      <c r="GH297">
        <v>1</v>
      </c>
      <c r="GI297">
        <v>2</v>
      </c>
      <c r="GJ297">
        <v>0</v>
      </c>
      <c r="GK297">
        <v>0</v>
      </c>
      <c r="GL297">
        <f t="shared" si="167"/>
        <v>0</v>
      </c>
      <c r="GM297">
        <f t="shared" si="168"/>
        <v>3237.06</v>
      </c>
      <c r="GN297">
        <f t="shared" si="169"/>
        <v>3237.06</v>
      </c>
      <c r="GO297">
        <f t="shared" si="170"/>
        <v>0</v>
      </c>
      <c r="GP297">
        <f t="shared" si="171"/>
        <v>0</v>
      </c>
      <c r="GR297">
        <v>0</v>
      </c>
      <c r="GS297">
        <v>3</v>
      </c>
      <c r="GT297">
        <v>0</v>
      </c>
      <c r="GU297" t="s">
        <v>3</v>
      </c>
      <c r="GV297">
        <f t="shared" si="172"/>
        <v>0</v>
      </c>
      <c r="GW297">
        <v>1</v>
      </c>
      <c r="GX297">
        <f t="shared" si="173"/>
        <v>0</v>
      </c>
      <c r="HA297">
        <v>0</v>
      </c>
      <c r="HB297">
        <v>0</v>
      </c>
      <c r="HC297">
        <f t="shared" si="174"/>
        <v>0</v>
      </c>
      <c r="HE297" t="s">
        <v>3</v>
      </c>
      <c r="HF297" t="s">
        <v>3</v>
      </c>
      <c r="HM297" t="s">
        <v>3</v>
      </c>
      <c r="HN297" t="s">
        <v>3</v>
      </c>
      <c r="HO297" t="s">
        <v>3</v>
      </c>
      <c r="HP297" t="s">
        <v>3</v>
      </c>
      <c r="HQ297" t="s">
        <v>3</v>
      </c>
      <c r="HS297">
        <v>0</v>
      </c>
      <c r="IK297">
        <v>0</v>
      </c>
    </row>
    <row r="298" spans="1:245" x14ac:dyDescent="0.2">
      <c r="A298">
        <v>17</v>
      </c>
      <c r="B298">
        <v>1</v>
      </c>
      <c r="E298" t="s">
        <v>532</v>
      </c>
      <c r="F298" t="s">
        <v>533</v>
      </c>
      <c r="G298" t="s">
        <v>534</v>
      </c>
      <c r="H298" t="s">
        <v>216</v>
      </c>
      <c r="I298">
        <v>0.236925</v>
      </c>
      <c r="J298">
        <v>0</v>
      </c>
      <c r="K298">
        <v>0.236925</v>
      </c>
      <c r="O298">
        <f t="shared" si="140"/>
        <v>24457.07</v>
      </c>
      <c r="P298">
        <f t="shared" si="141"/>
        <v>24457.07</v>
      </c>
      <c r="Q298">
        <f t="shared" si="142"/>
        <v>0</v>
      </c>
      <c r="R298">
        <f t="shared" si="143"/>
        <v>0</v>
      </c>
      <c r="S298">
        <f t="shared" si="144"/>
        <v>0</v>
      </c>
      <c r="T298">
        <f t="shared" si="145"/>
        <v>0</v>
      </c>
      <c r="U298">
        <f t="shared" si="146"/>
        <v>0</v>
      </c>
      <c r="V298">
        <f t="shared" si="147"/>
        <v>0</v>
      </c>
      <c r="W298">
        <f t="shared" si="148"/>
        <v>0</v>
      </c>
      <c r="X298">
        <f t="shared" si="149"/>
        <v>0</v>
      </c>
      <c r="Y298">
        <f t="shared" si="150"/>
        <v>0</v>
      </c>
      <c r="AA298">
        <v>84444888</v>
      </c>
      <c r="AB298">
        <f t="shared" si="151"/>
        <v>80020.98</v>
      </c>
      <c r="AC298">
        <f t="shared" si="152"/>
        <v>80020.98</v>
      </c>
      <c r="AD298">
        <f t="shared" si="182"/>
        <v>0</v>
      </c>
      <c r="AE298">
        <f t="shared" si="153"/>
        <v>0</v>
      </c>
      <c r="AF298">
        <f t="shared" si="154"/>
        <v>0</v>
      </c>
      <c r="AG298">
        <f t="shared" si="155"/>
        <v>0</v>
      </c>
      <c r="AH298">
        <f t="shared" si="156"/>
        <v>0</v>
      </c>
      <c r="AI298">
        <f t="shared" si="157"/>
        <v>0</v>
      </c>
      <c r="AJ298">
        <f t="shared" si="158"/>
        <v>0</v>
      </c>
      <c r="AK298">
        <v>80020.98</v>
      </c>
      <c r="AL298">
        <v>80020.98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1.29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1</v>
      </c>
      <c r="BJ298" t="s">
        <v>535</v>
      </c>
      <c r="BM298">
        <v>500001</v>
      </c>
      <c r="BN298">
        <v>0</v>
      </c>
      <c r="BO298" t="s">
        <v>533</v>
      </c>
      <c r="BP298">
        <v>1</v>
      </c>
      <c r="BQ298">
        <v>8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159"/>
        <v>24457.07</v>
      </c>
      <c r="CQ298">
        <f t="shared" si="183"/>
        <v>103227.06</v>
      </c>
      <c r="CR298">
        <f t="shared" si="184"/>
        <v>0</v>
      </c>
      <c r="CS298">
        <f t="shared" si="161"/>
        <v>0</v>
      </c>
      <c r="CT298">
        <f t="shared" si="162"/>
        <v>0</v>
      </c>
      <c r="CU298">
        <f t="shared" si="163"/>
        <v>0</v>
      </c>
      <c r="CV298">
        <f t="shared" si="164"/>
        <v>0</v>
      </c>
      <c r="CW298">
        <f t="shared" si="165"/>
        <v>0</v>
      </c>
      <c r="CX298">
        <f t="shared" si="166"/>
        <v>0</v>
      </c>
      <c r="CY298">
        <f>0</f>
        <v>0</v>
      </c>
      <c r="CZ298">
        <f>0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0</v>
      </c>
      <c r="DO298">
        <v>0</v>
      </c>
      <c r="DP298">
        <v>1</v>
      </c>
      <c r="DQ298">
        <v>1</v>
      </c>
      <c r="DU298">
        <v>1009</v>
      </c>
      <c r="DV298" t="s">
        <v>216</v>
      </c>
      <c r="DW298" t="s">
        <v>216</v>
      </c>
      <c r="DX298">
        <v>1000</v>
      </c>
      <c r="DZ298" t="s">
        <v>3</v>
      </c>
      <c r="EA298" t="s">
        <v>3</v>
      </c>
      <c r="EB298" t="s">
        <v>3</v>
      </c>
      <c r="EC298" t="s">
        <v>3</v>
      </c>
      <c r="EE298">
        <v>80675264</v>
      </c>
      <c r="EF298">
        <v>8</v>
      </c>
      <c r="EG298" t="s">
        <v>394</v>
      </c>
      <c r="EH298">
        <v>0</v>
      </c>
      <c r="EI298" t="s">
        <v>3</v>
      </c>
      <c r="EJ298">
        <v>1</v>
      </c>
      <c r="EK298">
        <v>500001</v>
      </c>
      <c r="EL298" t="s">
        <v>449</v>
      </c>
      <c r="EM298" t="s">
        <v>450</v>
      </c>
      <c r="EO298" t="s">
        <v>3</v>
      </c>
      <c r="EQ298">
        <v>0</v>
      </c>
      <c r="ER298">
        <v>80020.98</v>
      </c>
      <c r="ES298">
        <v>80020.98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FQ298">
        <v>0</v>
      </c>
      <c r="FR298">
        <v>0</v>
      </c>
      <c r="FS298">
        <v>0</v>
      </c>
      <c r="FX298">
        <v>0</v>
      </c>
      <c r="FY298">
        <v>0</v>
      </c>
      <c r="GA298" t="s">
        <v>3</v>
      </c>
      <c r="GD298">
        <v>1</v>
      </c>
      <c r="GF298">
        <v>-1423024806</v>
      </c>
      <c r="GG298">
        <v>2</v>
      </c>
      <c r="GH298">
        <v>1</v>
      </c>
      <c r="GI298">
        <v>2</v>
      </c>
      <c r="GJ298">
        <v>0</v>
      </c>
      <c r="GK298">
        <v>0</v>
      </c>
      <c r="GL298">
        <f t="shared" si="167"/>
        <v>0</v>
      </c>
      <c r="GM298">
        <f t="shared" si="168"/>
        <v>24457.07</v>
      </c>
      <c r="GN298">
        <f t="shared" si="169"/>
        <v>24457.07</v>
      </c>
      <c r="GO298">
        <f t="shared" si="170"/>
        <v>0</v>
      </c>
      <c r="GP298">
        <f t="shared" si="171"/>
        <v>0</v>
      </c>
      <c r="GR298">
        <v>0</v>
      </c>
      <c r="GS298">
        <v>3</v>
      </c>
      <c r="GT298">
        <v>0</v>
      </c>
      <c r="GU298" t="s">
        <v>3</v>
      </c>
      <c r="GV298">
        <f t="shared" si="172"/>
        <v>0</v>
      </c>
      <c r="GW298">
        <v>1</v>
      </c>
      <c r="GX298">
        <f t="shared" si="173"/>
        <v>0</v>
      </c>
      <c r="HA298">
        <v>0</v>
      </c>
      <c r="HB298">
        <v>0</v>
      </c>
      <c r="HC298">
        <f t="shared" si="174"/>
        <v>0</v>
      </c>
      <c r="HE298" t="s">
        <v>3</v>
      </c>
      <c r="HF298" t="s">
        <v>3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HS298">
        <v>0</v>
      </c>
      <c r="IK298">
        <v>0</v>
      </c>
    </row>
    <row r="299" spans="1:245" x14ac:dyDescent="0.2">
      <c r="A299">
        <v>17</v>
      </c>
      <c r="B299">
        <v>1</v>
      </c>
      <c r="E299" t="s">
        <v>536</v>
      </c>
      <c r="F299" t="s">
        <v>537</v>
      </c>
      <c r="G299" t="s">
        <v>538</v>
      </c>
      <c r="H299" t="s">
        <v>378</v>
      </c>
      <c r="I299">
        <v>12</v>
      </c>
      <c r="J299">
        <v>0</v>
      </c>
      <c r="K299">
        <v>12</v>
      </c>
      <c r="O299">
        <f t="shared" si="140"/>
        <v>5575.56</v>
      </c>
      <c r="P299">
        <f t="shared" si="141"/>
        <v>5575.56</v>
      </c>
      <c r="Q299">
        <f t="shared" si="142"/>
        <v>0</v>
      </c>
      <c r="R299">
        <f t="shared" si="143"/>
        <v>0</v>
      </c>
      <c r="S299">
        <f t="shared" si="144"/>
        <v>0</v>
      </c>
      <c r="T299">
        <f t="shared" si="145"/>
        <v>0</v>
      </c>
      <c r="U299">
        <f t="shared" si="146"/>
        <v>0</v>
      </c>
      <c r="V299">
        <f t="shared" si="147"/>
        <v>0</v>
      </c>
      <c r="W299">
        <f t="shared" si="148"/>
        <v>0</v>
      </c>
      <c r="X299">
        <f t="shared" si="149"/>
        <v>0</v>
      </c>
      <c r="Y299">
        <f t="shared" si="150"/>
        <v>0</v>
      </c>
      <c r="AA299">
        <v>84444888</v>
      </c>
      <c r="AB299">
        <f t="shared" si="151"/>
        <v>464.63</v>
      </c>
      <c r="AC299">
        <f t="shared" si="152"/>
        <v>464.63</v>
      </c>
      <c r="AD299">
        <f>ROUND((ET299),6)</f>
        <v>0</v>
      </c>
      <c r="AE299">
        <f t="shared" si="153"/>
        <v>0</v>
      </c>
      <c r="AF299">
        <f t="shared" si="154"/>
        <v>0</v>
      </c>
      <c r="AG299">
        <f t="shared" si="155"/>
        <v>0</v>
      </c>
      <c r="AH299">
        <f t="shared" si="156"/>
        <v>0</v>
      </c>
      <c r="AI299">
        <f t="shared" si="157"/>
        <v>0</v>
      </c>
      <c r="AJ299">
        <f t="shared" si="158"/>
        <v>0</v>
      </c>
      <c r="AK299">
        <v>464.63</v>
      </c>
      <c r="AL299">
        <v>464.63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  <c r="AS299">
        <v>0</v>
      </c>
      <c r="AT299">
        <v>0</v>
      </c>
      <c r="AU299">
        <v>0</v>
      </c>
      <c r="AV299">
        <v>1</v>
      </c>
      <c r="AW299">
        <v>1</v>
      </c>
      <c r="AZ299">
        <v>1</v>
      </c>
      <c r="BA299">
        <v>1</v>
      </c>
      <c r="BB299">
        <v>1</v>
      </c>
      <c r="BC299">
        <v>1</v>
      </c>
      <c r="BD299" t="s">
        <v>3</v>
      </c>
      <c r="BE299" t="s">
        <v>3</v>
      </c>
      <c r="BF299" t="s">
        <v>3</v>
      </c>
      <c r="BG299" t="s">
        <v>3</v>
      </c>
      <c r="BH299">
        <v>3</v>
      </c>
      <c r="BI299">
        <v>1</v>
      </c>
      <c r="BJ299" t="s">
        <v>537</v>
      </c>
      <c r="BM299">
        <v>900</v>
      </c>
      <c r="BN299">
        <v>0</v>
      </c>
      <c r="BO299" t="s">
        <v>3</v>
      </c>
      <c r="BP299">
        <v>0</v>
      </c>
      <c r="BQ299">
        <v>90</v>
      </c>
      <c r="BR299">
        <v>0</v>
      </c>
      <c r="BS299">
        <v>1</v>
      </c>
      <c r="BT299">
        <v>1</v>
      </c>
      <c r="BU299">
        <v>1</v>
      </c>
      <c r="BV299">
        <v>1</v>
      </c>
      <c r="BW299">
        <v>1</v>
      </c>
      <c r="BX299">
        <v>1</v>
      </c>
      <c r="BY299" t="s">
        <v>3</v>
      </c>
      <c r="BZ299">
        <v>0</v>
      </c>
      <c r="CA299">
        <v>0</v>
      </c>
      <c r="CB299" t="s">
        <v>3</v>
      </c>
      <c r="CE299">
        <v>0</v>
      </c>
      <c r="CF299">
        <v>0</v>
      </c>
      <c r="CG299">
        <v>0</v>
      </c>
      <c r="CM299">
        <v>0</v>
      </c>
      <c r="CN299" t="s">
        <v>3</v>
      </c>
      <c r="CO299">
        <v>0</v>
      </c>
      <c r="CP299">
        <f t="shared" si="159"/>
        <v>5575.56</v>
      </c>
      <c r="CQ299">
        <f>ROUND(AL299,2)</f>
        <v>464.63</v>
      </c>
      <c r="CR299">
        <f>ROUND(AM299,2)</f>
        <v>0</v>
      </c>
      <c r="CS299">
        <f t="shared" si="161"/>
        <v>0</v>
      </c>
      <c r="CT299">
        <f t="shared" si="162"/>
        <v>0</v>
      </c>
      <c r="CU299">
        <f t="shared" si="163"/>
        <v>0</v>
      </c>
      <c r="CV299">
        <f t="shared" si="164"/>
        <v>0</v>
      </c>
      <c r="CW299">
        <f t="shared" si="165"/>
        <v>0</v>
      </c>
      <c r="CX299">
        <f t="shared" si="166"/>
        <v>0</v>
      </c>
      <c r="CY299">
        <f>0</f>
        <v>0</v>
      </c>
      <c r="CZ299">
        <f>0</f>
        <v>0</v>
      </c>
      <c r="DC299" t="s">
        <v>3</v>
      </c>
      <c r="DD299" t="s">
        <v>3</v>
      </c>
      <c r="DE299" t="s">
        <v>3</v>
      </c>
      <c r="DF299" t="s">
        <v>3</v>
      </c>
      <c r="DG299" t="s">
        <v>3</v>
      </c>
      <c r="DH299" t="s">
        <v>3</v>
      </c>
      <c r="DI299" t="s">
        <v>3</v>
      </c>
      <c r="DJ299" t="s">
        <v>3</v>
      </c>
      <c r="DK299" t="s">
        <v>3</v>
      </c>
      <c r="DL299" t="s">
        <v>3</v>
      </c>
      <c r="DM299" t="s">
        <v>3</v>
      </c>
      <c r="DN299">
        <v>0</v>
      </c>
      <c r="DO299">
        <v>0</v>
      </c>
      <c r="DP299">
        <v>1</v>
      </c>
      <c r="DQ299">
        <v>1</v>
      </c>
      <c r="DU299">
        <v>1010</v>
      </c>
      <c r="DV299" t="s">
        <v>378</v>
      </c>
      <c r="DW299" t="s">
        <v>378</v>
      </c>
      <c r="DX299">
        <v>1</v>
      </c>
      <c r="DZ299" t="s">
        <v>3</v>
      </c>
      <c r="EA299" t="s">
        <v>3</v>
      </c>
      <c r="EB299" t="s">
        <v>3</v>
      </c>
      <c r="EC299" t="s">
        <v>3</v>
      </c>
      <c r="EE299">
        <v>80675767</v>
      </c>
      <c r="EF299">
        <v>90</v>
      </c>
      <c r="EG299" t="s">
        <v>401</v>
      </c>
      <c r="EH299">
        <v>0</v>
      </c>
      <c r="EI299" t="s">
        <v>3</v>
      </c>
      <c r="EJ299">
        <v>1</v>
      </c>
      <c r="EK299">
        <v>900</v>
      </c>
      <c r="EL299" t="s">
        <v>401</v>
      </c>
      <c r="EM299" t="s">
        <v>402</v>
      </c>
      <c r="EO299" t="s">
        <v>3</v>
      </c>
      <c r="EQ299">
        <v>16</v>
      </c>
      <c r="ER299">
        <v>0</v>
      </c>
      <c r="ES299">
        <v>464.63</v>
      </c>
      <c r="ET299">
        <v>0</v>
      </c>
      <c r="EU299">
        <v>0</v>
      </c>
      <c r="EV299">
        <v>0</v>
      </c>
      <c r="EW299">
        <v>0</v>
      </c>
      <c r="EX299">
        <v>0</v>
      </c>
      <c r="EY299">
        <v>0</v>
      </c>
      <c r="EZ299">
        <v>5</v>
      </c>
      <c r="FC299">
        <v>0</v>
      </c>
      <c r="FD299">
        <v>18</v>
      </c>
      <c r="FF299">
        <v>464.63</v>
      </c>
      <c r="FQ299">
        <v>0</v>
      </c>
      <c r="FR299">
        <v>0</v>
      </c>
      <c r="FS299">
        <v>0</v>
      </c>
      <c r="FX299">
        <v>0</v>
      </c>
      <c r="FY299">
        <v>0</v>
      </c>
      <c r="GA299" t="s">
        <v>3</v>
      </c>
      <c r="GD299">
        <v>1</v>
      </c>
      <c r="GF299">
        <v>2144230557</v>
      </c>
      <c r="GG299">
        <v>2</v>
      </c>
      <c r="GH299">
        <v>3</v>
      </c>
      <c r="GI299">
        <v>-2</v>
      </c>
      <c r="GJ299">
        <v>0</v>
      </c>
      <c r="GK299">
        <v>0</v>
      </c>
      <c r="GL299">
        <f t="shared" si="167"/>
        <v>0</v>
      </c>
      <c r="GM299">
        <f t="shared" si="168"/>
        <v>5575.56</v>
      </c>
      <c r="GN299">
        <f t="shared" si="169"/>
        <v>5575.56</v>
      </c>
      <c r="GO299">
        <f t="shared" si="170"/>
        <v>0</v>
      </c>
      <c r="GP299">
        <f t="shared" si="171"/>
        <v>0</v>
      </c>
      <c r="GR299">
        <v>1</v>
      </c>
      <c r="GS299">
        <v>1</v>
      </c>
      <c r="GT299">
        <v>0</v>
      </c>
      <c r="GU299" t="s">
        <v>3</v>
      </c>
      <c r="GV299">
        <f t="shared" si="172"/>
        <v>0</v>
      </c>
      <c r="GW299">
        <v>1</v>
      </c>
      <c r="GX299">
        <f t="shared" si="173"/>
        <v>0</v>
      </c>
      <c r="HA299">
        <v>0</v>
      </c>
      <c r="HB299">
        <v>0</v>
      </c>
      <c r="HC299">
        <f t="shared" si="174"/>
        <v>0</v>
      </c>
      <c r="HE299" t="s">
        <v>3</v>
      </c>
      <c r="HF299" t="s">
        <v>3</v>
      </c>
      <c r="HG299">
        <f>ROUND(ROUND(AL299,2)*I299,2)</f>
        <v>5575.56</v>
      </c>
      <c r="HM299" t="s">
        <v>3</v>
      </c>
      <c r="HN299" t="s">
        <v>3</v>
      </c>
      <c r="HO299" t="s">
        <v>3</v>
      </c>
      <c r="HP299" t="s">
        <v>3</v>
      </c>
      <c r="HQ299" t="s">
        <v>3</v>
      </c>
      <c r="HS299">
        <v>0</v>
      </c>
      <c r="IK299">
        <v>0</v>
      </c>
    </row>
    <row r="300" spans="1:245" x14ac:dyDescent="0.2">
      <c r="A300">
        <v>17</v>
      </c>
      <c r="B300">
        <v>1</v>
      </c>
      <c r="E300" t="s">
        <v>3</v>
      </c>
      <c r="F300" t="s">
        <v>284</v>
      </c>
      <c r="G300" t="s">
        <v>285</v>
      </c>
      <c r="H300" t="s">
        <v>216</v>
      </c>
      <c r="I300">
        <v>0</v>
      </c>
      <c r="J300">
        <v>0</v>
      </c>
      <c r="K300">
        <v>0</v>
      </c>
      <c r="O300">
        <f t="shared" si="140"/>
        <v>0</v>
      </c>
      <c r="P300">
        <f t="shared" si="141"/>
        <v>0</v>
      </c>
      <c r="Q300">
        <f t="shared" si="142"/>
        <v>0</v>
      </c>
      <c r="R300">
        <f t="shared" si="143"/>
        <v>0</v>
      </c>
      <c r="S300">
        <f t="shared" si="144"/>
        <v>0</v>
      </c>
      <c r="T300">
        <f t="shared" si="145"/>
        <v>0</v>
      </c>
      <c r="U300">
        <f t="shared" si="146"/>
        <v>0</v>
      </c>
      <c r="V300">
        <f t="shared" si="147"/>
        <v>0</v>
      </c>
      <c r="W300">
        <f t="shared" si="148"/>
        <v>0</v>
      </c>
      <c r="X300">
        <f t="shared" si="149"/>
        <v>0</v>
      </c>
      <c r="Y300">
        <f t="shared" si="150"/>
        <v>0</v>
      </c>
      <c r="AA300">
        <v>-1</v>
      </c>
      <c r="AB300">
        <f t="shared" si="151"/>
        <v>80322.25</v>
      </c>
      <c r="AC300">
        <f t="shared" si="152"/>
        <v>80322.25</v>
      </c>
      <c r="AD300">
        <f>ROUND((((ET300)-(EU300))+AE300),6)</f>
        <v>0</v>
      </c>
      <c r="AE300">
        <f t="shared" si="153"/>
        <v>0</v>
      </c>
      <c r="AF300">
        <f t="shared" si="154"/>
        <v>0</v>
      </c>
      <c r="AG300">
        <f t="shared" si="155"/>
        <v>0</v>
      </c>
      <c r="AH300">
        <f t="shared" si="156"/>
        <v>0</v>
      </c>
      <c r="AI300">
        <f t="shared" si="157"/>
        <v>0</v>
      </c>
      <c r="AJ300">
        <f t="shared" si="158"/>
        <v>0</v>
      </c>
      <c r="AK300">
        <v>80322.25</v>
      </c>
      <c r="AL300">
        <v>80322.25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0</v>
      </c>
      <c r="AV300">
        <v>1</v>
      </c>
      <c r="AW300">
        <v>1</v>
      </c>
      <c r="AZ300">
        <v>1</v>
      </c>
      <c r="BA300">
        <v>1</v>
      </c>
      <c r="BB300">
        <v>1</v>
      </c>
      <c r="BC300">
        <v>1.34</v>
      </c>
      <c r="BD300" t="s">
        <v>3</v>
      </c>
      <c r="BE300" t="s">
        <v>3</v>
      </c>
      <c r="BF300" t="s">
        <v>3</v>
      </c>
      <c r="BG300" t="s">
        <v>3</v>
      </c>
      <c r="BH300">
        <v>3</v>
      </c>
      <c r="BI300">
        <v>1</v>
      </c>
      <c r="BJ300" t="s">
        <v>286</v>
      </c>
      <c r="BM300">
        <v>500001</v>
      </c>
      <c r="BN300">
        <v>0</v>
      </c>
      <c r="BO300" t="s">
        <v>284</v>
      </c>
      <c r="BP300">
        <v>1</v>
      </c>
      <c r="BQ300">
        <v>8</v>
      </c>
      <c r="BR300">
        <v>0</v>
      </c>
      <c r="BS300">
        <v>1</v>
      </c>
      <c r="BT300">
        <v>1</v>
      </c>
      <c r="BU300">
        <v>1</v>
      </c>
      <c r="BV300">
        <v>1</v>
      </c>
      <c r="BW300">
        <v>1</v>
      </c>
      <c r="BX300">
        <v>1</v>
      </c>
      <c r="BY300" t="s">
        <v>3</v>
      </c>
      <c r="BZ300">
        <v>0</v>
      </c>
      <c r="CA300">
        <v>0</v>
      </c>
      <c r="CB300" t="s">
        <v>3</v>
      </c>
      <c r="CE300">
        <v>0</v>
      </c>
      <c r="CF300">
        <v>0</v>
      </c>
      <c r="CG300">
        <v>0</v>
      </c>
      <c r="CM300">
        <v>0</v>
      </c>
      <c r="CN300" t="s">
        <v>3</v>
      </c>
      <c r="CO300">
        <v>0</v>
      </c>
      <c r="CP300">
        <f t="shared" si="159"/>
        <v>0</v>
      </c>
      <c r="CQ300">
        <f>ROUND(AL300*BC300,2)</f>
        <v>107631.82</v>
      </c>
      <c r="CR300">
        <f>ROUND(AM300*BB300,2)</f>
        <v>0</v>
      </c>
      <c r="CS300">
        <f t="shared" si="161"/>
        <v>0</v>
      </c>
      <c r="CT300">
        <f t="shared" si="162"/>
        <v>0</v>
      </c>
      <c r="CU300">
        <f t="shared" si="163"/>
        <v>0</v>
      </c>
      <c r="CV300">
        <f t="shared" si="164"/>
        <v>0</v>
      </c>
      <c r="CW300">
        <f t="shared" si="165"/>
        <v>0</v>
      </c>
      <c r="CX300">
        <f t="shared" si="166"/>
        <v>0</v>
      </c>
      <c r="CY300">
        <f>0</f>
        <v>0</v>
      </c>
      <c r="CZ300">
        <f>0</f>
        <v>0</v>
      </c>
      <c r="DC300" t="s">
        <v>3</v>
      </c>
      <c r="DD300" t="s">
        <v>3</v>
      </c>
      <c r="DE300" t="s">
        <v>3</v>
      </c>
      <c r="DF300" t="s">
        <v>3</v>
      </c>
      <c r="DG300" t="s">
        <v>3</v>
      </c>
      <c r="DH300" t="s">
        <v>3</v>
      </c>
      <c r="DI300" t="s">
        <v>3</v>
      </c>
      <c r="DJ300" t="s">
        <v>3</v>
      </c>
      <c r="DK300" t="s">
        <v>3</v>
      </c>
      <c r="DL300" t="s">
        <v>3</v>
      </c>
      <c r="DM300" t="s">
        <v>3</v>
      </c>
      <c r="DN300">
        <v>0</v>
      </c>
      <c r="DO300">
        <v>0</v>
      </c>
      <c r="DP300">
        <v>1</v>
      </c>
      <c r="DQ300">
        <v>1</v>
      </c>
      <c r="DU300">
        <v>1009</v>
      </c>
      <c r="DV300" t="s">
        <v>216</v>
      </c>
      <c r="DW300" t="s">
        <v>216</v>
      </c>
      <c r="DX300">
        <v>1000</v>
      </c>
      <c r="DZ300" t="s">
        <v>3</v>
      </c>
      <c r="EA300" t="s">
        <v>3</v>
      </c>
      <c r="EB300" t="s">
        <v>3</v>
      </c>
      <c r="EC300" t="s">
        <v>3</v>
      </c>
      <c r="EE300">
        <v>80675264</v>
      </c>
      <c r="EF300">
        <v>8</v>
      </c>
      <c r="EG300" t="s">
        <v>394</v>
      </c>
      <c r="EH300">
        <v>0</v>
      </c>
      <c r="EI300" t="s">
        <v>3</v>
      </c>
      <c r="EJ300">
        <v>1</v>
      </c>
      <c r="EK300">
        <v>500001</v>
      </c>
      <c r="EL300" t="s">
        <v>449</v>
      </c>
      <c r="EM300" t="s">
        <v>450</v>
      </c>
      <c r="EO300" t="s">
        <v>3</v>
      </c>
      <c r="EQ300">
        <v>1024</v>
      </c>
      <c r="ER300">
        <v>80322.25</v>
      </c>
      <c r="ES300">
        <v>80322.25</v>
      </c>
      <c r="ET300">
        <v>0</v>
      </c>
      <c r="EU300">
        <v>0</v>
      </c>
      <c r="EV300">
        <v>0</v>
      </c>
      <c r="EW300">
        <v>0</v>
      </c>
      <c r="EX300">
        <v>0</v>
      </c>
      <c r="EY300">
        <v>0</v>
      </c>
      <c r="FQ300">
        <v>0</v>
      </c>
      <c r="FR300">
        <v>0</v>
      </c>
      <c r="FS300">
        <v>0</v>
      </c>
      <c r="FX300">
        <v>0</v>
      </c>
      <c r="FY300">
        <v>0</v>
      </c>
      <c r="GA300" t="s">
        <v>3</v>
      </c>
      <c r="GD300">
        <v>1</v>
      </c>
      <c r="GF300">
        <v>-646955168</v>
      </c>
      <c r="GG300">
        <v>2</v>
      </c>
      <c r="GH300">
        <v>1</v>
      </c>
      <c r="GI300">
        <v>2</v>
      </c>
      <c r="GJ300">
        <v>0</v>
      </c>
      <c r="GK300">
        <v>0</v>
      </c>
      <c r="GL300">
        <f t="shared" si="167"/>
        <v>0</v>
      </c>
      <c r="GM300">
        <f t="shared" si="168"/>
        <v>0</v>
      </c>
      <c r="GN300">
        <f t="shared" si="169"/>
        <v>0</v>
      </c>
      <c r="GO300">
        <f t="shared" si="170"/>
        <v>0</v>
      </c>
      <c r="GP300">
        <f t="shared" si="171"/>
        <v>0</v>
      </c>
      <c r="GR300">
        <v>0</v>
      </c>
      <c r="GS300">
        <v>3</v>
      </c>
      <c r="GT300">
        <v>0</v>
      </c>
      <c r="GU300" t="s">
        <v>3</v>
      </c>
      <c r="GV300">
        <f t="shared" si="172"/>
        <v>0</v>
      </c>
      <c r="GW300">
        <v>1</v>
      </c>
      <c r="GX300">
        <f t="shared" si="173"/>
        <v>0</v>
      </c>
      <c r="HA300">
        <v>0</v>
      </c>
      <c r="HB300">
        <v>0</v>
      </c>
      <c r="HC300">
        <f t="shared" si="174"/>
        <v>0</v>
      </c>
      <c r="HE300" t="s">
        <v>3</v>
      </c>
      <c r="HF300" t="s">
        <v>3</v>
      </c>
      <c r="HM300" t="s">
        <v>3</v>
      </c>
      <c r="HN300" t="s">
        <v>3</v>
      </c>
      <c r="HO300" t="s">
        <v>3</v>
      </c>
      <c r="HP300" t="s">
        <v>3</v>
      </c>
      <c r="HQ300" t="s">
        <v>3</v>
      </c>
      <c r="HS300">
        <v>0</v>
      </c>
      <c r="IK300">
        <v>0</v>
      </c>
    </row>
    <row r="301" spans="1:245" x14ac:dyDescent="0.2">
      <c r="A301">
        <v>17</v>
      </c>
      <c r="B301">
        <v>1</v>
      </c>
      <c r="E301" t="s">
        <v>539</v>
      </c>
      <c r="F301" t="s">
        <v>540</v>
      </c>
      <c r="G301" t="s">
        <v>541</v>
      </c>
      <c r="H301" t="s">
        <v>378</v>
      </c>
      <c r="I301">
        <v>2</v>
      </c>
      <c r="J301">
        <v>0</v>
      </c>
      <c r="K301">
        <v>2</v>
      </c>
      <c r="O301">
        <f t="shared" si="140"/>
        <v>4699.7</v>
      </c>
      <c r="P301">
        <f t="shared" si="141"/>
        <v>4699.7</v>
      </c>
      <c r="Q301">
        <f t="shared" si="142"/>
        <v>0</v>
      </c>
      <c r="R301">
        <f t="shared" si="143"/>
        <v>0</v>
      </c>
      <c r="S301">
        <f t="shared" si="144"/>
        <v>0</v>
      </c>
      <c r="T301">
        <f t="shared" si="145"/>
        <v>0</v>
      </c>
      <c r="U301">
        <f t="shared" si="146"/>
        <v>0</v>
      </c>
      <c r="V301">
        <f t="shared" si="147"/>
        <v>0</v>
      </c>
      <c r="W301">
        <f t="shared" si="148"/>
        <v>0</v>
      </c>
      <c r="X301">
        <f t="shared" si="149"/>
        <v>0</v>
      </c>
      <c r="Y301">
        <f t="shared" si="150"/>
        <v>0</v>
      </c>
      <c r="AA301">
        <v>84444888</v>
      </c>
      <c r="AB301">
        <f t="shared" si="151"/>
        <v>2349.85</v>
      </c>
      <c r="AC301">
        <f t="shared" si="152"/>
        <v>2349.85</v>
      </c>
      <c r="AD301">
        <f>ROUND((ET301),6)</f>
        <v>0</v>
      </c>
      <c r="AE301">
        <f t="shared" si="153"/>
        <v>0</v>
      </c>
      <c r="AF301">
        <f t="shared" si="154"/>
        <v>0</v>
      </c>
      <c r="AG301">
        <f t="shared" si="155"/>
        <v>0</v>
      </c>
      <c r="AH301">
        <f t="shared" si="156"/>
        <v>0</v>
      </c>
      <c r="AI301">
        <f t="shared" si="157"/>
        <v>0</v>
      </c>
      <c r="AJ301">
        <f t="shared" si="158"/>
        <v>0</v>
      </c>
      <c r="AK301">
        <v>2349.85</v>
      </c>
      <c r="AL301">
        <v>2349.85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  <c r="AS301">
        <v>0</v>
      </c>
      <c r="AT301">
        <v>0</v>
      </c>
      <c r="AU301">
        <v>0</v>
      </c>
      <c r="AV301">
        <v>1</v>
      </c>
      <c r="AW301">
        <v>1</v>
      </c>
      <c r="AZ301">
        <v>1</v>
      </c>
      <c r="BA301">
        <v>1</v>
      </c>
      <c r="BB301">
        <v>1</v>
      </c>
      <c r="BC301">
        <v>1</v>
      </c>
      <c r="BD301" t="s">
        <v>3</v>
      </c>
      <c r="BE301" t="s">
        <v>3</v>
      </c>
      <c r="BF301" t="s">
        <v>3</v>
      </c>
      <c r="BG301" t="s">
        <v>3</v>
      </c>
      <c r="BH301">
        <v>3</v>
      </c>
      <c r="BI301">
        <v>1</v>
      </c>
      <c r="BJ301" t="s">
        <v>540</v>
      </c>
      <c r="BM301">
        <v>900</v>
      </c>
      <c r="BN301">
        <v>0</v>
      </c>
      <c r="BO301" t="s">
        <v>3</v>
      </c>
      <c r="BP301">
        <v>0</v>
      </c>
      <c r="BQ301">
        <v>90</v>
      </c>
      <c r="BR301">
        <v>0</v>
      </c>
      <c r="BS301">
        <v>1</v>
      </c>
      <c r="BT301">
        <v>1</v>
      </c>
      <c r="BU301">
        <v>1</v>
      </c>
      <c r="BV301">
        <v>1</v>
      </c>
      <c r="BW301">
        <v>1</v>
      </c>
      <c r="BX301">
        <v>1</v>
      </c>
      <c r="BY301" t="s">
        <v>3</v>
      </c>
      <c r="BZ301">
        <v>0</v>
      </c>
      <c r="CA301">
        <v>0</v>
      </c>
      <c r="CB301" t="s">
        <v>3</v>
      </c>
      <c r="CE301">
        <v>0</v>
      </c>
      <c r="CF301">
        <v>0</v>
      </c>
      <c r="CG301">
        <v>0</v>
      </c>
      <c r="CM301">
        <v>0</v>
      </c>
      <c r="CN301" t="s">
        <v>3</v>
      </c>
      <c r="CO301">
        <v>0</v>
      </c>
      <c r="CP301">
        <f t="shared" si="159"/>
        <v>4699.7</v>
      </c>
      <c r="CQ301">
        <f>ROUND(AL301,2)</f>
        <v>2349.85</v>
      </c>
      <c r="CR301">
        <f>ROUND(AM301,2)</f>
        <v>0</v>
      </c>
      <c r="CS301">
        <f t="shared" si="161"/>
        <v>0</v>
      </c>
      <c r="CT301">
        <f t="shared" si="162"/>
        <v>0</v>
      </c>
      <c r="CU301">
        <f t="shared" si="163"/>
        <v>0</v>
      </c>
      <c r="CV301">
        <f t="shared" si="164"/>
        <v>0</v>
      </c>
      <c r="CW301">
        <f t="shared" si="165"/>
        <v>0</v>
      </c>
      <c r="CX301">
        <f t="shared" si="166"/>
        <v>0</v>
      </c>
      <c r="CY301">
        <f>0</f>
        <v>0</v>
      </c>
      <c r="CZ301">
        <f>0</f>
        <v>0</v>
      </c>
      <c r="DC301" t="s">
        <v>3</v>
      </c>
      <c r="DD301" t="s">
        <v>3</v>
      </c>
      <c r="DE301" t="s">
        <v>3</v>
      </c>
      <c r="DF301" t="s">
        <v>3</v>
      </c>
      <c r="DG301" t="s">
        <v>3</v>
      </c>
      <c r="DH301" t="s">
        <v>3</v>
      </c>
      <c r="DI301" t="s">
        <v>3</v>
      </c>
      <c r="DJ301" t="s">
        <v>3</v>
      </c>
      <c r="DK301" t="s">
        <v>3</v>
      </c>
      <c r="DL301" t="s">
        <v>3</v>
      </c>
      <c r="DM301" t="s">
        <v>3</v>
      </c>
      <c r="DN301">
        <v>0</v>
      </c>
      <c r="DO301">
        <v>0</v>
      </c>
      <c r="DP301">
        <v>1</v>
      </c>
      <c r="DQ301">
        <v>1</v>
      </c>
      <c r="DU301">
        <v>1010</v>
      </c>
      <c r="DV301" t="s">
        <v>378</v>
      </c>
      <c r="DW301" t="s">
        <v>378</v>
      </c>
      <c r="DX301">
        <v>1</v>
      </c>
      <c r="DZ301" t="s">
        <v>3</v>
      </c>
      <c r="EA301" t="s">
        <v>3</v>
      </c>
      <c r="EB301" t="s">
        <v>3</v>
      </c>
      <c r="EC301" t="s">
        <v>3</v>
      </c>
      <c r="EE301">
        <v>80675767</v>
      </c>
      <c r="EF301">
        <v>90</v>
      </c>
      <c r="EG301" t="s">
        <v>401</v>
      </c>
      <c r="EH301">
        <v>0</v>
      </c>
      <c r="EI301" t="s">
        <v>3</v>
      </c>
      <c r="EJ301">
        <v>1</v>
      </c>
      <c r="EK301">
        <v>900</v>
      </c>
      <c r="EL301" t="s">
        <v>401</v>
      </c>
      <c r="EM301" t="s">
        <v>402</v>
      </c>
      <c r="EO301" t="s">
        <v>3</v>
      </c>
      <c r="EQ301">
        <v>16</v>
      </c>
      <c r="ER301">
        <v>0</v>
      </c>
      <c r="ES301">
        <v>2349.85</v>
      </c>
      <c r="ET301">
        <v>0</v>
      </c>
      <c r="EU301">
        <v>0</v>
      </c>
      <c r="EV301">
        <v>0</v>
      </c>
      <c r="EW301">
        <v>0</v>
      </c>
      <c r="EX301">
        <v>0</v>
      </c>
      <c r="EY301">
        <v>0</v>
      </c>
      <c r="EZ301">
        <v>5</v>
      </c>
      <c r="FC301">
        <v>0</v>
      </c>
      <c r="FD301">
        <v>18</v>
      </c>
      <c r="FF301">
        <v>2349.85</v>
      </c>
      <c r="FQ301">
        <v>0</v>
      </c>
      <c r="FR301">
        <v>0</v>
      </c>
      <c r="FS301">
        <v>0</v>
      </c>
      <c r="FX301">
        <v>0</v>
      </c>
      <c r="FY301">
        <v>0</v>
      </c>
      <c r="GA301" t="s">
        <v>3</v>
      </c>
      <c r="GD301">
        <v>1</v>
      </c>
      <c r="GF301">
        <v>2020185897</v>
      </c>
      <c r="GG301">
        <v>2</v>
      </c>
      <c r="GH301">
        <v>3</v>
      </c>
      <c r="GI301">
        <v>-2</v>
      </c>
      <c r="GJ301">
        <v>0</v>
      </c>
      <c r="GK301">
        <v>0</v>
      </c>
      <c r="GL301">
        <f t="shared" si="167"/>
        <v>0</v>
      </c>
      <c r="GM301">
        <f t="shared" si="168"/>
        <v>4699.7</v>
      </c>
      <c r="GN301">
        <f t="shared" si="169"/>
        <v>4699.7</v>
      </c>
      <c r="GO301">
        <f t="shared" si="170"/>
        <v>0</v>
      </c>
      <c r="GP301">
        <f t="shared" si="171"/>
        <v>0</v>
      </c>
      <c r="GR301">
        <v>1</v>
      </c>
      <c r="GS301">
        <v>1</v>
      </c>
      <c r="GT301">
        <v>0</v>
      </c>
      <c r="GU301" t="s">
        <v>3</v>
      </c>
      <c r="GV301">
        <f t="shared" si="172"/>
        <v>0</v>
      </c>
      <c r="GW301">
        <v>1</v>
      </c>
      <c r="GX301">
        <f t="shared" si="173"/>
        <v>0</v>
      </c>
      <c r="HA301">
        <v>0</v>
      </c>
      <c r="HB301">
        <v>0</v>
      </c>
      <c r="HC301">
        <f t="shared" si="174"/>
        <v>0</v>
      </c>
      <c r="HE301" t="s">
        <v>3</v>
      </c>
      <c r="HF301" t="s">
        <v>3</v>
      </c>
      <c r="HG301">
        <f>ROUND(ROUND(AL301,2)*I301,2)</f>
        <v>4699.7</v>
      </c>
      <c r="HM301" t="s">
        <v>3</v>
      </c>
      <c r="HN301" t="s">
        <v>3</v>
      </c>
      <c r="HO301" t="s">
        <v>3</v>
      </c>
      <c r="HP301" t="s">
        <v>3</v>
      </c>
      <c r="HQ301" t="s">
        <v>3</v>
      </c>
      <c r="HS301">
        <v>0</v>
      </c>
      <c r="IK301">
        <v>0</v>
      </c>
    </row>
    <row r="303" spans="1:245" x14ac:dyDescent="0.2">
      <c r="A303" s="2">
        <v>51</v>
      </c>
      <c r="B303" s="2">
        <f>B252</f>
        <v>1</v>
      </c>
      <c r="C303" s="2">
        <f>A252</f>
        <v>4</v>
      </c>
      <c r="D303" s="2">
        <f>ROW(A252)</f>
        <v>252</v>
      </c>
      <c r="E303" s="2"/>
      <c r="F303" s="2" t="str">
        <f>IF(F252&lt;&gt;"",F252,"")</f>
        <v>Новый раздел</v>
      </c>
      <c r="G303" s="2" t="str">
        <f>IF(G252&lt;&gt;"",G252,"")</f>
        <v>Материалы</v>
      </c>
      <c r="H303" s="2">
        <v>0</v>
      </c>
      <c r="I303" s="2"/>
      <c r="J303" s="2"/>
      <c r="K303" s="2"/>
      <c r="L303" s="2"/>
      <c r="M303" s="2"/>
      <c r="N303" s="2"/>
      <c r="O303" s="2">
        <f t="shared" ref="O303:T303" si="185">ROUND(AB303,2)</f>
        <v>4035485.75</v>
      </c>
      <c r="P303" s="2">
        <f t="shared" si="185"/>
        <v>4035485.75</v>
      </c>
      <c r="Q303" s="2">
        <f t="shared" si="185"/>
        <v>0</v>
      </c>
      <c r="R303" s="2">
        <f t="shared" si="185"/>
        <v>0</v>
      </c>
      <c r="S303" s="2">
        <f t="shared" si="185"/>
        <v>0</v>
      </c>
      <c r="T303" s="2">
        <f t="shared" si="185"/>
        <v>0</v>
      </c>
      <c r="U303" s="2">
        <f>AH303</f>
        <v>0</v>
      </c>
      <c r="V303" s="2">
        <f>AI303</f>
        <v>0</v>
      </c>
      <c r="W303" s="2">
        <f>ROUND(AJ303,2)</f>
        <v>0</v>
      </c>
      <c r="X303" s="2">
        <f>ROUND(AK303,2)</f>
        <v>0</v>
      </c>
      <c r="Y303" s="2">
        <f>ROUND(AL303,2)</f>
        <v>0</v>
      </c>
      <c r="Z303" s="2"/>
      <c r="AA303" s="2"/>
      <c r="AB303" s="2">
        <f>ROUND(SUMIF(AA256:AA301,"=84444888",O256:O301),2)</f>
        <v>4035485.75</v>
      </c>
      <c r="AC303" s="2">
        <f>ROUND(SUMIF(AA256:AA301,"=84444888",P256:P301),2)</f>
        <v>4035485.75</v>
      </c>
      <c r="AD303" s="2">
        <f>ROUND(SUMIF(AA256:AA301,"=84444888",Q256:Q301),2)</f>
        <v>0</v>
      </c>
      <c r="AE303" s="2">
        <f>ROUND(SUMIF(AA256:AA301,"=84444888",R256:R301),2)</f>
        <v>0</v>
      </c>
      <c r="AF303" s="2">
        <f>ROUND(SUMIF(AA256:AA301,"=84444888",S256:S301),2)</f>
        <v>0</v>
      </c>
      <c r="AG303" s="2">
        <f>ROUND(SUMIF(AA256:AA301,"=84444888",T256:T301),2)</f>
        <v>0</v>
      </c>
      <c r="AH303" s="2">
        <f>SUMIF(AA256:AA301,"=84444888",U256:U301)</f>
        <v>0</v>
      </c>
      <c r="AI303" s="2">
        <f>SUMIF(AA256:AA301,"=84444888",V256:V301)</f>
        <v>0</v>
      </c>
      <c r="AJ303" s="2">
        <f>ROUND(SUMIF(AA256:AA301,"=84444888",W256:W301),2)</f>
        <v>0</v>
      </c>
      <c r="AK303" s="2">
        <f>ROUND(SUMIF(AA256:AA301,"=84444888",X256:X301),2)</f>
        <v>0</v>
      </c>
      <c r="AL303" s="2">
        <f>ROUND(SUMIF(AA256:AA301,"=84444888",Y256:Y301),2)</f>
        <v>0</v>
      </c>
      <c r="AM303" s="2"/>
      <c r="AN303" s="2"/>
      <c r="AO303" s="2">
        <f t="shared" ref="AO303:BD303" si="186">ROUND(BX303,2)</f>
        <v>0</v>
      </c>
      <c r="AP303" s="2">
        <f t="shared" si="186"/>
        <v>0</v>
      </c>
      <c r="AQ303" s="2">
        <f t="shared" si="186"/>
        <v>0</v>
      </c>
      <c r="AR303" s="2">
        <f t="shared" si="186"/>
        <v>4035485.75</v>
      </c>
      <c r="AS303" s="2">
        <f t="shared" si="186"/>
        <v>3978988.09</v>
      </c>
      <c r="AT303" s="2">
        <f t="shared" si="186"/>
        <v>56497.66</v>
      </c>
      <c r="AU303" s="2">
        <f t="shared" si="186"/>
        <v>0</v>
      </c>
      <c r="AV303" s="2">
        <f t="shared" si="186"/>
        <v>4035485.75</v>
      </c>
      <c r="AW303" s="2">
        <f t="shared" si="186"/>
        <v>4035485.75</v>
      </c>
      <c r="AX303" s="2">
        <f t="shared" si="186"/>
        <v>0</v>
      </c>
      <c r="AY303" s="2">
        <f t="shared" si="186"/>
        <v>4035485.75</v>
      </c>
      <c r="AZ303" s="2">
        <f t="shared" si="186"/>
        <v>0</v>
      </c>
      <c r="BA303" s="2">
        <f t="shared" si="186"/>
        <v>0</v>
      </c>
      <c r="BB303" s="2">
        <f t="shared" si="186"/>
        <v>0</v>
      </c>
      <c r="BC303" s="2">
        <f t="shared" si="186"/>
        <v>0</v>
      </c>
      <c r="BD303" s="2">
        <f t="shared" si="186"/>
        <v>0</v>
      </c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>
        <f>ROUND(SUMIF(AA256:AA301,"=84444888",FQ256:FQ301),2)</f>
        <v>0</v>
      </c>
      <c r="BY303" s="2">
        <f>ROUND(SUMIF(AA256:AA301,"=84444888",FR256:FR301),2)</f>
        <v>0</v>
      </c>
      <c r="BZ303" s="2">
        <f>ROUND(SUMIF(AA256:AA301,"=84444888",GL256:GL301),2)</f>
        <v>0</v>
      </c>
      <c r="CA303" s="2">
        <f>ROUND(SUMIF(AA256:AA301,"=84444888",GM256:GM301),2)</f>
        <v>4035485.75</v>
      </c>
      <c r="CB303" s="2">
        <f>ROUND(SUMIF(AA256:AA301,"=84444888",GN256:GN301),2)</f>
        <v>3978988.09</v>
      </c>
      <c r="CC303" s="2">
        <f>ROUND(SUMIF(AA256:AA301,"=84444888",GO256:GO301),2)</f>
        <v>56497.66</v>
      </c>
      <c r="CD303" s="2">
        <f>ROUND(SUMIF(AA256:AA301,"=84444888",GP256:GP301),2)</f>
        <v>0</v>
      </c>
      <c r="CE303" s="2">
        <f>AC303-BX303</f>
        <v>4035485.75</v>
      </c>
      <c r="CF303" s="2">
        <f>AC303-BY303</f>
        <v>4035485.75</v>
      </c>
      <c r="CG303" s="2">
        <f>BX303-BZ303</f>
        <v>0</v>
      </c>
      <c r="CH303" s="2">
        <f>AC303-BX303-BY303+BZ303</f>
        <v>4035485.75</v>
      </c>
      <c r="CI303" s="2">
        <f>BY303-BZ303</f>
        <v>0</v>
      </c>
      <c r="CJ303" s="2">
        <f>ROUND(SUMIF(AA256:AA301,"=84444888",GX256:GX301),2)</f>
        <v>0</v>
      </c>
      <c r="CK303" s="2">
        <f>ROUND(SUMIF(AA256:AA301,"=84444888",GY256:GY301),2)</f>
        <v>0</v>
      </c>
      <c r="CL303" s="2">
        <f>ROUND(SUMIF(AA256:AA301,"=84444888",GZ256:GZ301),2)</f>
        <v>0</v>
      </c>
      <c r="CM303" s="2">
        <f>ROUND(SUMIF(AA256:AA301,"=84444888",HD256:HD301),2)</f>
        <v>0</v>
      </c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3"/>
      <c r="DH303" s="3"/>
      <c r="DI303" s="3"/>
      <c r="DJ303" s="3"/>
      <c r="DK303" s="3"/>
      <c r="DL303" s="3"/>
      <c r="DM303" s="3"/>
      <c r="DN303" s="3"/>
      <c r="DO303" s="3"/>
      <c r="DP303" s="3"/>
      <c r="DQ303" s="3"/>
      <c r="DR303" s="3"/>
      <c r="DS303" s="3"/>
      <c r="DT303" s="3"/>
      <c r="DU303" s="3"/>
      <c r="DV303" s="3"/>
      <c r="DW303" s="3"/>
      <c r="DX303" s="3"/>
      <c r="DY303" s="3"/>
      <c r="DZ303" s="3"/>
      <c r="EA303" s="3"/>
      <c r="EB303" s="3"/>
      <c r="EC303" s="3"/>
      <c r="ED303" s="3"/>
      <c r="EE303" s="3"/>
      <c r="EF303" s="3"/>
      <c r="EG303" s="3"/>
      <c r="EH303" s="3"/>
      <c r="EI303" s="3"/>
      <c r="EJ303" s="3"/>
      <c r="EK303" s="3"/>
      <c r="EL303" s="3"/>
      <c r="EM303" s="3"/>
      <c r="EN303" s="3"/>
      <c r="EO303" s="3"/>
      <c r="EP303" s="3"/>
      <c r="EQ303" s="3"/>
      <c r="ER303" s="3"/>
      <c r="ES303" s="3"/>
      <c r="ET303" s="3"/>
      <c r="EU303" s="3"/>
      <c r="EV303" s="3"/>
      <c r="EW303" s="3"/>
      <c r="EX303" s="3"/>
      <c r="EY303" s="3"/>
      <c r="EZ303" s="3"/>
      <c r="FA303" s="3"/>
      <c r="FB303" s="3"/>
      <c r="FC303" s="3"/>
      <c r="FD303" s="3"/>
      <c r="FE303" s="3"/>
      <c r="FF303" s="3"/>
      <c r="FG303" s="3"/>
      <c r="FH303" s="3"/>
      <c r="FI303" s="3"/>
      <c r="FJ303" s="3"/>
      <c r="FK303" s="3"/>
      <c r="FL303" s="3"/>
      <c r="FM303" s="3"/>
      <c r="FN303" s="3"/>
      <c r="FO303" s="3"/>
      <c r="FP303" s="3"/>
      <c r="FQ303" s="3"/>
      <c r="FR303" s="3"/>
      <c r="FS303" s="3"/>
      <c r="FT303" s="3"/>
      <c r="FU303" s="3"/>
      <c r="FV303" s="3"/>
      <c r="FW303" s="3"/>
      <c r="FX303" s="3"/>
      <c r="FY303" s="3"/>
      <c r="FZ303" s="3"/>
      <c r="GA303" s="3"/>
      <c r="GB303" s="3"/>
      <c r="GC303" s="3"/>
      <c r="GD303" s="3"/>
      <c r="GE303" s="3"/>
      <c r="GF303" s="3"/>
      <c r="GG303" s="3"/>
      <c r="GH303" s="3"/>
      <c r="GI303" s="3"/>
      <c r="GJ303" s="3"/>
      <c r="GK303" s="3"/>
      <c r="GL303" s="3"/>
      <c r="GM303" s="3"/>
      <c r="GN303" s="3"/>
      <c r="GO303" s="3"/>
      <c r="GP303" s="3"/>
      <c r="GQ303" s="3"/>
      <c r="GR303" s="3"/>
      <c r="GS303" s="3"/>
      <c r="GT303" s="3"/>
      <c r="GU303" s="3"/>
      <c r="GV303" s="3"/>
      <c r="GW303" s="3"/>
      <c r="GX303" s="3">
        <v>0</v>
      </c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201</v>
      </c>
      <c r="F305" s="4">
        <f>ROUND(Source!O303,O305)</f>
        <v>4035485.75</v>
      </c>
      <c r="G305" s="4" t="s">
        <v>105</v>
      </c>
      <c r="H305" s="4" t="s">
        <v>106</v>
      </c>
      <c r="I305" s="4"/>
      <c r="J305" s="4"/>
      <c r="K305" s="4">
        <v>201</v>
      </c>
      <c r="L305" s="4">
        <v>1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4035485.75</v>
      </c>
      <c r="X305" s="4">
        <v>1</v>
      </c>
      <c r="Y305" s="4">
        <v>4035485.75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202</v>
      </c>
      <c r="F306" s="4">
        <f>ROUND(Source!P303,O306)</f>
        <v>4035485.75</v>
      </c>
      <c r="G306" s="4" t="s">
        <v>107</v>
      </c>
      <c r="H306" s="4" t="s">
        <v>108</v>
      </c>
      <c r="I306" s="4"/>
      <c r="J306" s="4"/>
      <c r="K306" s="4">
        <v>202</v>
      </c>
      <c r="L306" s="4">
        <v>2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4035485.75</v>
      </c>
      <c r="X306" s="4">
        <v>1</v>
      </c>
      <c r="Y306" s="4">
        <v>4035485.75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222</v>
      </c>
      <c r="F307" s="4">
        <f>ROUND(Source!AO303,O307)</f>
        <v>0</v>
      </c>
      <c r="G307" s="4" t="s">
        <v>109</v>
      </c>
      <c r="H307" s="4" t="s">
        <v>110</v>
      </c>
      <c r="I307" s="4"/>
      <c r="J307" s="4"/>
      <c r="K307" s="4">
        <v>222</v>
      </c>
      <c r="L307" s="4">
        <v>3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225</v>
      </c>
      <c r="F308" s="4">
        <f>ROUND(Source!AV303,O308)</f>
        <v>4035485.75</v>
      </c>
      <c r="G308" s="4" t="s">
        <v>111</v>
      </c>
      <c r="H308" s="4" t="s">
        <v>112</v>
      </c>
      <c r="I308" s="4"/>
      <c r="J308" s="4"/>
      <c r="K308" s="4">
        <v>225</v>
      </c>
      <c r="L308" s="4">
        <v>4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4035485.75</v>
      </c>
      <c r="X308" s="4">
        <v>1</v>
      </c>
      <c r="Y308" s="4">
        <v>4035485.75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226</v>
      </c>
      <c r="F309" s="4">
        <f>ROUND(Source!AW303,O309)</f>
        <v>4035485.75</v>
      </c>
      <c r="G309" s="4" t="s">
        <v>113</v>
      </c>
      <c r="H309" s="4" t="s">
        <v>114</v>
      </c>
      <c r="I309" s="4"/>
      <c r="J309" s="4"/>
      <c r="K309" s="4">
        <v>226</v>
      </c>
      <c r="L309" s="4">
        <v>5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4035485.75</v>
      </c>
      <c r="X309" s="4">
        <v>1</v>
      </c>
      <c r="Y309" s="4">
        <v>4035485.75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227</v>
      </c>
      <c r="F310" s="4">
        <f>ROUND(Source!AX303,O310)</f>
        <v>0</v>
      </c>
      <c r="G310" s="4" t="s">
        <v>115</v>
      </c>
      <c r="H310" s="4" t="s">
        <v>116</v>
      </c>
      <c r="I310" s="4"/>
      <c r="J310" s="4"/>
      <c r="K310" s="4">
        <v>227</v>
      </c>
      <c r="L310" s="4">
        <v>6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0</v>
      </c>
      <c r="X310" s="4">
        <v>1</v>
      </c>
      <c r="Y310" s="4">
        <v>0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228</v>
      </c>
      <c r="F311" s="4">
        <f>ROUND(Source!AY303,O311)</f>
        <v>4035485.75</v>
      </c>
      <c r="G311" s="4" t="s">
        <v>117</v>
      </c>
      <c r="H311" s="4" t="s">
        <v>118</v>
      </c>
      <c r="I311" s="4"/>
      <c r="J311" s="4"/>
      <c r="K311" s="4">
        <v>228</v>
      </c>
      <c r="L311" s="4">
        <v>7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4035485.75</v>
      </c>
      <c r="X311" s="4">
        <v>1</v>
      </c>
      <c r="Y311" s="4">
        <v>4035485.75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216</v>
      </c>
      <c r="F312" s="4">
        <f>ROUND(Source!AP303,O312)</f>
        <v>0</v>
      </c>
      <c r="G312" s="4" t="s">
        <v>119</v>
      </c>
      <c r="H312" s="4" t="s">
        <v>120</v>
      </c>
      <c r="I312" s="4"/>
      <c r="J312" s="4"/>
      <c r="K312" s="4">
        <v>216</v>
      </c>
      <c r="L312" s="4">
        <v>8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223</v>
      </c>
      <c r="F313" s="4">
        <f>ROUND(Source!AQ303,O313)</f>
        <v>0</v>
      </c>
      <c r="G313" s="4" t="s">
        <v>121</v>
      </c>
      <c r="H313" s="4" t="s">
        <v>122</v>
      </c>
      <c r="I313" s="4"/>
      <c r="J313" s="4"/>
      <c r="K313" s="4">
        <v>223</v>
      </c>
      <c r="L313" s="4">
        <v>9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229</v>
      </c>
      <c r="F314" s="4">
        <f>ROUND(Source!AZ303,O314)</f>
        <v>0</v>
      </c>
      <c r="G314" s="4" t="s">
        <v>123</v>
      </c>
      <c r="H314" s="4" t="s">
        <v>124</v>
      </c>
      <c r="I314" s="4"/>
      <c r="J314" s="4"/>
      <c r="K314" s="4">
        <v>229</v>
      </c>
      <c r="L314" s="4">
        <v>10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203</v>
      </c>
      <c r="F315" s="4">
        <f>ROUND(Source!Q303,O315)</f>
        <v>0</v>
      </c>
      <c r="G315" s="4" t="s">
        <v>125</v>
      </c>
      <c r="H315" s="4" t="s">
        <v>126</v>
      </c>
      <c r="I315" s="4"/>
      <c r="J315" s="4"/>
      <c r="K315" s="4">
        <v>203</v>
      </c>
      <c r="L315" s="4">
        <v>11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231</v>
      </c>
      <c r="F316" s="4">
        <f>ROUND(Source!BB303,O316)</f>
        <v>0</v>
      </c>
      <c r="G316" s="4" t="s">
        <v>127</v>
      </c>
      <c r="H316" s="4" t="s">
        <v>128</v>
      </c>
      <c r="I316" s="4"/>
      <c r="J316" s="4"/>
      <c r="K316" s="4">
        <v>231</v>
      </c>
      <c r="L316" s="4">
        <v>12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0</v>
      </c>
      <c r="X316" s="4">
        <v>1</v>
      </c>
      <c r="Y316" s="4">
        <v>0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204</v>
      </c>
      <c r="F317" s="4">
        <f>ROUND(Source!R303,O317)</f>
        <v>0</v>
      </c>
      <c r="G317" s="4" t="s">
        <v>129</v>
      </c>
      <c r="H317" s="4" t="s">
        <v>130</v>
      </c>
      <c r="I317" s="4"/>
      <c r="J317" s="4"/>
      <c r="K317" s="4">
        <v>204</v>
      </c>
      <c r="L317" s="4">
        <v>13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205</v>
      </c>
      <c r="F318" s="4">
        <f>ROUND(Source!S303,O318)</f>
        <v>0</v>
      </c>
      <c r="G318" s="4" t="s">
        <v>131</v>
      </c>
      <c r="H318" s="4" t="s">
        <v>132</v>
      </c>
      <c r="I318" s="4"/>
      <c r="J318" s="4"/>
      <c r="K318" s="4">
        <v>205</v>
      </c>
      <c r="L318" s="4">
        <v>14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232</v>
      </c>
      <c r="F319" s="4">
        <f>ROUND(Source!BC303,O319)</f>
        <v>0</v>
      </c>
      <c r="G319" s="4" t="s">
        <v>133</v>
      </c>
      <c r="H319" s="4" t="s">
        <v>134</v>
      </c>
      <c r="I319" s="4"/>
      <c r="J319" s="4"/>
      <c r="K319" s="4">
        <v>232</v>
      </c>
      <c r="L319" s="4">
        <v>15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214</v>
      </c>
      <c r="F320" s="4">
        <f>ROUND(Source!AS303,O320)</f>
        <v>3978988.09</v>
      </c>
      <c r="G320" s="4" t="s">
        <v>135</v>
      </c>
      <c r="H320" s="4" t="s">
        <v>136</v>
      </c>
      <c r="I320" s="4"/>
      <c r="J320" s="4"/>
      <c r="K320" s="4">
        <v>214</v>
      </c>
      <c r="L320" s="4">
        <v>16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3978988.09</v>
      </c>
      <c r="X320" s="4">
        <v>1</v>
      </c>
      <c r="Y320" s="4">
        <v>3978988.09</v>
      </c>
      <c r="Z320" s="4"/>
      <c r="AA320" s="4"/>
      <c r="AB320" s="4"/>
    </row>
    <row r="321" spans="1:206" x14ac:dyDescent="0.2">
      <c r="A321" s="4">
        <v>50</v>
      </c>
      <c r="B321" s="4">
        <v>0</v>
      </c>
      <c r="C321" s="4">
        <v>0</v>
      </c>
      <c r="D321" s="4">
        <v>1</v>
      </c>
      <c r="E321" s="4">
        <v>215</v>
      </c>
      <c r="F321" s="4">
        <f>ROUND(Source!AT303,O321)</f>
        <v>56497.66</v>
      </c>
      <c r="G321" s="4" t="s">
        <v>137</v>
      </c>
      <c r="H321" s="4" t="s">
        <v>138</v>
      </c>
      <c r="I321" s="4"/>
      <c r="J321" s="4"/>
      <c r="K321" s="4">
        <v>215</v>
      </c>
      <c r="L321" s="4">
        <v>17</v>
      </c>
      <c r="M321" s="4">
        <v>3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56497.66</v>
      </c>
      <c r="X321" s="4">
        <v>1</v>
      </c>
      <c r="Y321" s="4">
        <v>56497.66</v>
      </c>
      <c r="Z321" s="4"/>
      <c r="AA321" s="4"/>
      <c r="AB321" s="4"/>
    </row>
    <row r="322" spans="1:206" x14ac:dyDescent="0.2">
      <c r="A322" s="4">
        <v>50</v>
      </c>
      <c r="B322" s="4">
        <v>0</v>
      </c>
      <c r="C322" s="4">
        <v>0</v>
      </c>
      <c r="D322" s="4">
        <v>1</v>
      </c>
      <c r="E322" s="4">
        <v>217</v>
      </c>
      <c r="F322" s="4">
        <f>ROUND(Source!AU303,O322)</f>
        <v>0</v>
      </c>
      <c r="G322" s="4" t="s">
        <v>139</v>
      </c>
      <c r="H322" s="4" t="s">
        <v>140</v>
      </c>
      <c r="I322" s="4"/>
      <c r="J322" s="4"/>
      <c r="K322" s="4">
        <v>217</v>
      </c>
      <c r="L322" s="4">
        <v>18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06" x14ac:dyDescent="0.2">
      <c r="A323" s="4">
        <v>50</v>
      </c>
      <c r="B323" s="4">
        <v>0</v>
      </c>
      <c r="C323" s="4">
        <v>0</v>
      </c>
      <c r="D323" s="4">
        <v>1</v>
      </c>
      <c r="E323" s="4">
        <v>230</v>
      </c>
      <c r="F323" s="4">
        <f>ROUND(Source!BA303,O323)</f>
        <v>0</v>
      </c>
      <c r="G323" s="4" t="s">
        <v>141</v>
      </c>
      <c r="H323" s="4" t="s">
        <v>142</v>
      </c>
      <c r="I323" s="4"/>
      <c r="J323" s="4"/>
      <c r="K323" s="4">
        <v>230</v>
      </c>
      <c r="L323" s="4">
        <v>19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06" x14ac:dyDescent="0.2">
      <c r="A324" s="4">
        <v>50</v>
      </c>
      <c r="B324" s="4">
        <v>0</v>
      </c>
      <c r="C324" s="4">
        <v>0</v>
      </c>
      <c r="D324" s="4">
        <v>1</v>
      </c>
      <c r="E324" s="4">
        <v>206</v>
      </c>
      <c r="F324" s="4">
        <f>ROUND(Source!T303,O324)</f>
        <v>0</v>
      </c>
      <c r="G324" s="4" t="s">
        <v>143</v>
      </c>
      <c r="H324" s="4" t="s">
        <v>144</v>
      </c>
      <c r="I324" s="4"/>
      <c r="J324" s="4"/>
      <c r="K324" s="4">
        <v>206</v>
      </c>
      <c r="L324" s="4">
        <v>20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06" x14ac:dyDescent="0.2">
      <c r="A325" s="4">
        <v>50</v>
      </c>
      <c r="B325" s="4">
        <v>0</v>
      </c>
      <c r="C325" s="4">
        <v>0</v>
      </c>
      <c r="D325" s="4">
        <v>1</v>
      </c>
      <c r="E325" s="4">
        <v>207</v>
      </c>
      <c r="F325" s="4">
        <f>ROUND(Source!U303,O325)</f>
        <v>0</v>
      </c>
      <c r="G325" s="4" t="s">
        <v>145</v>
      </c>
      <c r="H325" s="4" t="s">
        <v>146</v>
      </c>
      <c r="I325" s="4"/>
      <c r="J325" s="4"/>
      <c r="K325" s="4">
        <v>207</v>
      </c>
      <c r="L325" s="4">
        <v>21</v>
      </c>
      <c r="M325" s="4">
        <v>3</v>
      </c>
      <c r="N325" s="4" t="s">
        <v>3</v>
      </c>
      <c r="O325" s="4">
        <v>7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06" x14ac:dyDescent="0.2">
      <c r="A326" s="4">
        <v>50</v>
      </c>
      <c r="B326" s="4">
        <v>0</v>
      </c>
      <c r="C326" s="4">
        <v>0</v>
      </c>
      <c r="D326" s="4">
        <v>1</v>
      </c>
      <c r="E326" s="4">
        <v>208</v>
      </c>
      <c r="F326" s="4">
        <f>ROUND(Source!V303,O326)</f>
        <v>0</v>
      </c>
      <c r="G326" s="4" t="s">
        <v>147</v>
      </c>
      <c r="H326" s="4" t="s">
        <v>148</v>
      </c>
      <c r="I326" s="4"/>
      <c r="J326" s="4"/>
      <c r="K326" s="4">
        <v>208</v>
      </c>
      <c r="L326" s="4">
        <v>22</v>
      </c>
      <c r="M326" s="4">
        <v>3</v>
      </c>
      <c r="N326" s="4" t="s">
        <v>3</v>
      </c>
      <c r="O326" s="4">
        <v>7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06" x14ac:dyDescent="0.2">
      <c r="A327" s="4">
        <v>50</v>
      </c>
      <c r="B327" s="4">
        <v>0</v>
      </c>
      <c r="C327" s="4">
        <v>0</v>
      </c>
      <c r="D327" s="4">
        <v>1</v>
      </c>
      <c r="E327" s="4">
        <v>209</v>
      </c>
      <c r="F327" s="4">
        <f>ROUND(Source!W303,O327)</f>
        <v>0</v>
      </c>
      <c r="G327" s="4" t="s">
        <v>149</v>
      </c>
      <c r="H327" s="4" t="s">
        <v>150</v>
      </c>
      <c r="I327" s="4"/>
      <c r="J327" s="4"/>
      <c r="K327" s="4">
        <v>209</v>
      </c>
      <c r="L327" s="4">
        <v>23</v>
      </c>
      <c r="M327" s="4">
        <v>3</v>
      </c>
      <c r="N327" s="4" t="s">
        <v>3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06" x14ac:dyDescent="0.2">
      <c r="A328" s="4">
        <v>50</v>
      </c>
      <c r="B328" s="4">
        <v>0</v>
      </c>
      <c r="C328" s="4">
        <v>0</v>
      </c>
      <c r="D328" s="4">
        <v>1</v>
      </c>
      <c r="E328" s="4">
        <v>233</v>
      </c>
      <c r="F328" s="4">
        <f>ROUND(Source!BD303,O328)</f>
        <v>0</v>
      </c>
      <c r="G328" s="4" t="s">
        <v>151</v>
      </c>
      <c r="H328" s="4" t="s">
        <v>152</v>
      </c>
      <c r="I328" s="4"/>
      <c r="J328" s="4"/>
      <c r="K328" s="4">
        <v>233</v>
      </c>
      <c r="L328" s="4">
        <v>24</v>
      </c>
      <c r="M328" s="4">
        <v>3</v>
      </c>
      <c r="N328" s="4" t="s">
        <v>3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06" x14ac:dyDescent="0.2">
      <c r="A329" s="4">
        <v>50</v>
      </c>
      <c r="B329" s="4">
        <v>0</v>
      </c>
      <c r="C329" s="4">
        <v>0</v>
      </c>
      <c r="D329" s="4">
        <v>1</v>
      </c>
      <c r="E329" s="4">
        <v>210</v>
      </c>
      <c r="F329" s="4">
        <f>ROUND(Source!X303,O329)</f>
        <v>0</v>
      </c>
      <c r="G329" s="4" t="s">
        <v>153</v>
      </c>
      <c r="H329" s="4" t="s">
        <v>154</v>
      </c>
      <c r="I329" s="4"/>
      <c r="J329" s="4"/>
      <c r="K329" s="4">
        <v>210</v>
      </c>
      <c r="L329" s="4">
        <v>25</v>
      </c>
      <c r="M329" s="4">
        <v>3</v>
      </c>
      <c r="N329" s="4" t="s">
        <v>3</v>
      </c>
      <c r="O329" s="4">
        <v>2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06" x14ac:dyDescent="0.2">
      <c r="A330" s="4">
        <v>50</v>
      </c>
      <c r="B330" s="4">
        <v>0</v>
      </c>
      <c r="C330" s="4">
        <v>0</v>
      </c>
      <c r="D330" s="4">
        <v>1</v>
      </c>
      <c r="E330" s="4">
        <v>211</v>
      </c>
      <c r="F330" s="4">
        <f>ROUND(Source!Y303,O330)</f>
        <v>0</v>
      </c>
      <c r="G330" s="4" t="s">
        <v>155</v>
      </c>
      <c r="H330" s="4" t="s">
        <v>156</v>
      </c>
      <c r="I330" s="4"/>
      <c r="J330" s="4"/>
      <c r="K330" s="4">
        <v>211</v>
      </c>
      <c r="L330" s="4">
        <v>26</v>
      </c>
      <c r="M330" s="4">
        <v>3</v>
      </c>
      <c r="N330" s="4" t="s">
        <v>3</v>
      </c>
      <c r="O330" s="4">
        <v>2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06" x14ac:dyDescent="0.2">
      <c r="A331" s="4">
        <v>50</v>
      </c>
      <c r="B331" s="4">
        <v>0</v>
      </c>
      <c r="C331" s="4">
        <v>0</v>
      </c>
      <c r="D331" s="4">
        <v>1</v>
      </c>
      <c r="E331" s="4">
        <v>224</v>
      </c>
      <c r="F331" s="4">
        <f>ROUND(Source!AR303,O331)</f>
        <v>4035485.75</v>
      </c>
      <c r="G331" s="4" t="s">
        <v>157</v>
      </c>
      <c r="H331" s="4" t="s">
        <v>158</v>
      </c>
      <c r="I331" s="4"/>
      <c r="J331" s="4"/>
      <c r="K331" s="4">
        <v>224</v>
      </c>
      <c r="L331" s="4">
        <v>27</v>
      </c>
      <c r="M331" s="4">
        <v>3</v>
      </c>
      <c r="N331" s="4" t="s">
        <v>3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4035485.75</v>
      </c>
      <c r="X331" s="4">
        <v>1</v>
      </c>
      <c r="Y331" s="4">
        <v>4035485.75</v>
      </c>
      <c r="Z331" s="4"/>
      <c r="AA331" s="4"/>
      <c r="AB331" s="4"/>
    </row>
    <row r="333" spans="1:206" x14ac:dyDescent="0.2">
      <c r="A333" s="2">
        <v>51</v>
      </c>
      <c r="B333" s="2">
        <f>B20</f>
        <v>1</v>
      </c>
      <c r="C333" s="2">
        <f>A20</f>
        <v>3</v>
      </c>
      <c r="D333" s="2">
        <f>ROW(A20)</f>
        <v>20</v>
      </c>
      <c r="E333" s="2"/>
      <c r="F333" s="2" t="str">
        <f>IF(F20&lt;&gt;"",F20,"")</f>
        <v>02-01-01</v>
      </c>
      <c r="G333" s="2" t="str">
        <f>IF(G20&lt;&gt;"",G20,"")</f>
        <v>Реконструкция ВЛЗ</v>
      </c>
      <c r="H333" s="2">
        <v>0</v>
      </c>
      <c r="I333" s="2"/>
      <c r="J333" s="2"/>
      <c r="K333" s="2"/>
      <c r="L333" s="2"/>
      <c r="M333" s="2"/>
      <c r="N333" s="2"/>
      <c r="O333" s="2">
        <f t="shared" ref="O333:T333" si="187">ROUND(O44+O133+O182+O222+O303+AB333,2)</f>
        <v>7092320.7699999996</v>
      </c>
      <c r="P333" s="2">
        <f t="shared" si="187"/>
        <v>5302971.67</v>
      </c>
      <c r="Q333" s="2">
        <f t="shared" si="187"/>
        <v>608868.24</v>
      </c>
      <c r="R333" s="2">
        <f t="shared" si="187"/>
        <v>277472.93</v>
      </c>
      <c r="S333" s="2">
        <f t="shared" si="187"/>
        <v>903007.93</v>
      </c>
      <c r="T333" s="2">
        <f t="shared" si="187"/>
        <v>0</v>
      </c>
      <c r="U333" s="2">
        <f>U44+U133+U182+U222+U303+AH333</f>
        <v>1855.5160050000002</v>
      </c>
      <c r="V333" s="2">
        <f>V44+V133+V182+V222+V303+AI333</f>
        <v>479.63627010000005</v>
      </c>
      <c r="W333" s="2">
        <f>ROUND(W44+W133+W182+W222+W303+AJ333,2)</f>
        <v>0</v>
      </c>
      <c r="X333" s="2">
        <f>ROUND(X44+X133+X182+X222+X303+AK333,2)</f>
        <v>1182595.93</v>
      </c>
      <c r="Y333" s="2">
        <f>ROUND(Y44+Y133+Y182+Y222+Y303+AL333,2)</f>
        <v>659779.29</v>
      </c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>
        <f t="shared" ref="AO333:BD333" si="188">ROUND(AO44+AO133+AO182+AO222+AO303+BX333,2)</f>
        <v>0</v>
      </c>
      <c r="AP333" s="2">
        <f t="shared" si="188"/>
        <v>1179295.8500000001</v>
      </c>
      <c r="AQ333" s="2">
        <f t="shared" si="188"/>
        <v>0</v>
      </c>
      <c r="AR333" s="2">
        <f t="shared" si="188"/>
        <v>8934695.9900000002</v>
      </c>
      <c r="AS333" s="2">
        <f t="shared" si="188"/>
        <v>7158209.71</v>
      </c>
      <c r="AT333" s="2">
        <f t="shared" si="188"/>
        <v>597190.43000000005</v>
      </c>
      <c r="AU333" s="2">
        <f t="shared" si="188"/>
        <v>0</v>
      </c>
      <c r="AV333" s="2">
        <f t="shared" si="188"/>
        <v>5302971.67</v>
      </c>
      <c r="AW333" s="2">
        <f t="shared" si="188"/>
        <v>4123675.82</v>
      </c>
      <c r="AX333" s="2">
        <f t="shared" si="188"/>
        <v>0</v>
      </c>
      <c r="AY333" s="2">
        <f t="shared" si="188"/>
        <v>4123675.82</v>
      </c>
      <c r="AZ333" s="2">
        <f t="shared" si="188"/>
        <v>1179295.8500000001</v>
      </c>
      <c r="BA333" s="2">
        <f t="shared" si="188"/>
        <v>0</v>
      </c>
      <c r="BB333" s="2">
        <f t="shared" si="188"/>
        <v>0</v>
      </c>
      <c r="BC333" s="2">
        <f t="shared" si="188"/>
        <v>0</v>
      </c>
      <c r="BD333" s="2">
        <f t="shared" si="188"/>
        <v>0</v>
      </c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3"/>
      <c r="DH333" s="3"/>
      <c r="DI333" s="3"/>
      <c r="DJ333" s="3"/>
      <c r="DK333" s="3"/>
      <c r="DL333" s="3"/>
      <c r="DM333" s="3"/>
      <c r="DN333" s="3"/>
      <c r="DO333" s="3"/>
      <c r="DP333" s="3"/>
      <c r="DQ333" s="3"/>
      <c r="DR333" s="3"/>
      <c r="DS333" s="3"/>
      <c r="DT333" s="3"/>
      <c r="DU333" s="3"/>
      <c r="DV333" s="3"/>
      <c r="DW333" s="3"/>
      <c r="DX333" s="3"/>
      <c r="DY333" s="3"/>
      <c r="DZ333" s="3"/>
      <c r="EA333" s="3"/>
      <c r="EB333" s="3"/>
      <c r="EC333" s="3"/>
      <c r="ED333" s="3"/>
      <c r="EE333" s="3"/>
      <c r="EF333" s="3"/>
      <c r="EG333" s="3"/>
      <c r="EH333" s="3"/>
      <c r="EI333" s="3"/>
      <c r="EJ333" s="3"/>
      <c r="EK333" s="3"/>
      <c r="EL333" s="3"/>
      <c r="EM333" s="3"/>
      <c r="EN333" s="3"/>
      <c r="EO333" s="3"/>
      <c r="EP333" s="3"/>
      <c r="EQ333" s="3"/>
      <c r="ER333" s="3"/>
      <c r="ES333" s="3"/>
      <c r="ET333" s="3"/>
      <c r="EU333" s="3"/>
      <c r="EV333" s="3"/>
      <c r="EW333" s="3"/>
      <c r="EX333" s="3"/>
      <c r="EY333" s="3"/>
      <c r="EZ333" s="3"/>
      <c r="FA333" s="3"/>
      <c r="FB333" s="3"/>
      <c r="FC333" s="3"/>
      <c r="FD333" s="3"/>
      <c r="FE333" s="3"/>
      <c r="FF333" s="3"/>
      <c r="FG333" s="3"/>
      <c r="FH333" s="3"/>
      <c r="FI333" s="3"/>
      <c r="FJ333" s="3"/>
      <c r="FK333" s="3"/>
      <c r="FL333" s="3"/>
      <c r="FM333" s="3"/>
      <c r="FN333" s="3"/>
      <c r="FO333" s="3"/>
      <c r="FP333" s="3"/>
      <c r="FQ333" s="3"/>
      <c r="FR333" s="3"/>
      <c r="FS333" s="3"/>
      <c r="FT333" s="3"/>
      <c r="FU333" s="3"/>
      <c r="FV333" s="3"/>
      <c r="FW333" s="3"/>
      <c r="FX333" s="3"/>
      <c r="FY333" s="3"/>
      <c r="FZ333" s="3"/>
      <c r="GA333" s="3"/>
      <c r="GB333" s="3"/>
      <c r="GC333" s="3"/>
      <c r="GD333" s="3"/>
      <c r="GE333" s="3"/>
      <c r="GF333" s="3"/>
      <c r="GG333" s="3"/>
      <c r="GH333" s="3"/>
      <c r="GI333" s="3"/>
      <c r="GJ333" s="3"/>
      <c r="GK333" s="3"/>
      <c r="GL333" s="3"/>
      <c r="GM333" s="3"/>
      <c r="GN333" s="3"/>
      <c r="GO333" s="3"/>
      <c r="GP333" s="3"/>
      <c r="GQ333" s="3"/>
      <c r="GR333" s="3"/>
      <c r="GS333" s="3"/>
      <c r="GT333" s="3"/>
      <c r="GU333" s="3"/>
      <c r="GV333" s="3"/>
      <c r="GW333" s="3"/>
      <c r="GX333" s="3">
        <v>0</v>
      </c>
    </row>
    <row r="335" spans="1:206" x14ac:dyDescent="0.2">
      <c r="A335" s="4">
        <v>50</v>
      </c>
      <c r="B335" s="4">
        <v>0</v>
      </c>
      <c r="C335" s="4">
        <v>0</v>
      </c>
      <c r="D335" s="4">
        <v>1</v>
      </c>
      <c r="E335" s="4">
        <v>201</v>
      </c>
      <c r="F335" s="4">
        <f>ROUND(Source!O333,O335)</f>
        <v>7092320.7699999996</v>
      </c>
      <c r="G335" s="4" t="s">
        <v>105</v>
      </c>
      <c r="H335" s="4" t="s">
        <v>106</v>
      </c>
      <c r="I335" s="4"/>
      <c r="J335" s="4"/>
      <c r="K335" s="4">
        <v>201</v>
      </c>
      <c r="L335" s="4">
        <v>1</v>
      </c>
      <c r="M335" s="4">
        <v>3</v>
      </c>
      <c r="N335" s="4" t="s">
        <v>3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5913024.9199999999</v>
      </c>
      <c r="X335" s="4">
        <v>1</v>
      </c>
      <c r="Y335" s="4">
        <v>5913024.9199999999</v>
      </c>
      <c r="Z335" s="4"/>
      <c r="AA335" s="4"/>
      <c r="AB335" s="4"/>
    </row>
    <row r="336" spans="1:206" x14ac:dyDescent="0.2">
      <c r="A336" s="4">
        <v>50</v>
      </c>
      <c r="B336" s="4">
        <v>0</v>
      </c>
      <c r="C336" s="4">
        <v>0</v>
      </c>
      <c r="D336" s="4">
        <v>1</v>
      </c>
      <c r="E336" s="4">
        <v>202</v>
      </c>
      <c r="F336" s="4">
        <f>ROUND(Source!P333,O336)</f>
        <v>5302971.67</v>
      </c>
      <c r="G336" s="4" t="s">
        <v>107</v>
      </c>
      <c r="H336" s="4" t="s">
        <v>108</v>
      </c>
      <c r="I336" s="4"/>
      <c r="J336" s="4"/>
      <c r="K336" s="4">
        <v>202</v>
      </c>
      <c r="L336" s="4">
        <v>2</v>
      </c>
      <c r="M336" s="4">
        <v>3</v>
      </c>
      <c r="N336" s="4" t="s">
        <v>3</v>
      </c>
      <c r="O336" s="4">
        <v>2</v>
      </c>
      <c r="P336" s="4"/>
      <c r="Q336" s="4"/>
      <c r="R336" s="4"/>
      <c r="S336" s="4"/>
      <c r="T336" s="4"/>
      <c r="U336" s="4"/>
      <c r="V336" s="4"/>
      <c r="W336" s="4">
        <v>5302971.67</v>
      </c>
      <c r="X336" s="4">
        <v>1</v>
      </c>
      <c r="Y336" s="4">
        <v>5302971.67</v>
      </c>
      <c r="Z336" s="4"/>
      <c r="AA336" s="4"/>
      <c r="AB336" s="4"/>
    </row>
    <row r="337" spans="1:28" x14ac:dyDescent="0.2">
      <c r="A337" s="4">
        <v>50</v>
      </c>
      <c r="B337" s="4">
        <v>0</v>
      </c>
      <c r="C337" s="4">
        <v>0</v>
      </c>
      <c r="D337" s="4">
        <v>1</v>
      </c>
      <c r="E337" s="4">
        <v>222</v>
      </c>
      <c r="F337" s="4">
        <f>ROUND(Source!AO333,O337)</f>
        <v>0</v>
      </c>
      <c r="G337" s="4" t="s">
        <v>109</v>
      </c>
      <c r="H337" s="4" t="s">
        <v>110</v>
      </c>
      <c r="I337" s="4"/>
      <c r="J337" s="4"/>
      <c r="K337" s="4">
        <v>222</v>
      </c>
      <c r="L337" s="4">
        <v>3</v>
      </c>
      <c r="M337" s="4">
        <v>3</v>
      </c>
      <c r="N337" s="4" t="s">
        <v>3</v>
      </c>
      <c r="O337" s="4">
        <v>2</v>
      </c>
      <c r="P337" s="4"/>
      <c r="Q337" s="4"/>
      <c r="R337" s="4"/>
      <c r="S337" s="4"/>
      <c r="T337" s="4"/>
      <c r="U337" s="4"/>
      <c r="V337" s="4"/>
      <c r="W337" s="4">
        <v>0</v>
      </c>
      <c r="X337" s="4">
        <v>1</v>
      </c>
      <c r="Y337" s="4">
        <v>0</v>
      </c>
      <c r="Z337" s="4"/>
      <c r="AA337" s="4"/>
      <c r="AB337" s="4"/>
    </row>
    <row r="338" spans="1:28" x14ac:dyDescent="0.2">
      <c r="A338" s="4">
        <v>50</v>
      </c>
      <c r="B338" s="4">
        <v>0</v>
      </c>
      <c r="C338" s="4">
        <v>0</v>
      </c>
      <c r="D338" s="4">
        <v>1</v>
      </c>
      <c r="E338" s="4">
        <v>225</v>
      </c>
      <c r="F338" s="4">
        <f>ROUND(Source!AV333,O338)</f>
        <v>5302971.67</v>
      </c>
      <c r="G338" s="4" t="s">
        <v>111</v>
      </c>
      <c r="H338" s="4" t="s">
        <v>112</v>
      </c>
      <c r="I338" s="4"/>
      <c r="J338" s="4"/>
      <c r="K338" s="4">
        <v>225</v>
      </c>
      <c r="L338" s="4">
        <v>4</v>
      </c>
      <c r="M338" s="4">
        <v>3</v>
      </c>
      <c r="N338" s="4" t="s">
        <v>3</v>
      </c>
      <c r="O338" s="4">
        <v>2</v>
      </c>
      <c r="P338" s="4"/>
      <c r="Q338" s="4"/>
      <c r="R338" s="4"/>
      <c r="S338" s="4"/>
      <c r="T338" s="4"/>
      <c r="U338" s="4"/>
      <c r="V338" s="4"/>
      <c r="W338" s="4">
        <v>5302971.67</v>
      </c>
      <c r="X338" s="4">
        <v>1</v>
      </c>
      <c r="Y338" s="4">
        <v>5302971.67</v>
      </c>
      <c r="Z338" s="4"/>
      <c r="AA338" s="4"/>
      <c r="AB338" s="4"/>
    </row>
    <row r="339" spans="1:28" x14ac:dyDescent="0.2">
      <c r="A339" s="4">
        <v>50</v>
      </c>
      <c r="B339" s="4">
        <v>0</v>
      </c>
      <c r="C339" s="4">
        <v>0</v>
      </c>
      <c r="D339" s="4">
        <v>1</v>
      </c>
      <c r="E339" s="4">
        <v>226</v>
      </c>
      <c r="F339" s="4">
        <f>ROUND(Source!AW333,O339)</f>
        <v>4123675.82</v>
      </c>
      <c r="G339" s="4" t="s">
        <v>113</v>
      </c>
      <c r="H339" s="4" t="s">
        <v>114</v>
      </c>
      <c r="I339" s="4"/>
      <c r="J339" s="4"/>
      <c r="K339" s="4">
        <v>226</v>
      </c>
      <c r="L339" s="4">
        <v>5</v>
      </c>
      <c r="M339" s="4">
        <v>3</v>
      </c>
      <c r="N339" s="4" t="s">
        <v>3</v>
      </c>
      <c r="O339" s="4">
        <v>2</v>
      </c>
      <c r="P339" s="4"/>
      <c r="Q339" s="4"/>
      <c r="R339" s="4"/>
      <c r="S339" s="4"/>
      <c r="T339" s="4"/>
      <c r="U339" s="4"/>
      <c r="V339" s="4"/>
      <c r="W339" s="4">
        <v>4123675.82</v>
      </c>
      <c r="X339" s="4">
        <v>1</v>
      </c>
      <c r="Y339" s="4">
        <v>4123675.82</v>
      </c>
      <c r="Z339" s="4"/>
      <c r="AA339" s="4"/>
      <c r="AB339" s="4"/>
    </row>
    <row r="340" spans="1:28" x14ac:dyDescent="0.2">
      <c r="A340" s="4">
        <v>50</v>
      </c>
      <c r="B340" s="4">
        <v>0</v>
      </c>
      <c r="C340" s="4">
        <v>0</v>
      </c>
      <c r="D340" s="4">
        <v>1</v>
      </c>
      <c r="E340" s="4">
        <v>227</v>
      </c>
      <c r="F340" s="4">
        <f>ROUND(Source!AX333,O340)</f>
        <v>0</v>
      </c>
      <c r="G340" s="4" t="s">
        <v>115</v>
      </c>
      <c r="H340" s="4" t="s">
        <v>116</v>
      </c>
      <c r="I340" s="4"/>
      <c r="J340" s="4"/>
      <c r="K340" s="4">
        <v>227</v>
      </c>
      <c r="L340" s="4">
        <v>6</v>
      </c>
      <c r="M340" s="4">
        <v>3</v>
      </c>
      <c r="N340" s="4" t="s">
        <v>3</v>
      </c>
      <c r="O340" s="4">
        <v>2</v>
      </c>
      <c r="P340" s="4"/>
      <c r="Q340" s="4"/>
      <c r="R340" s="4"/>
      <c r="S340" s="4"/>
      <c r="T340" s="4"/>
      <c r="U340" s="4"/>
      <c r="V340" s="4"/>
      <c r="W340" s="4">
        <v>0</v>
      </c>
      <c r="X340" s="4">
        <v>1</v>
      </c>
      <c r="Y340" s="4">
        <v>0</v>
      </c>
      <c r="Z340" s="4"/>
      <c r="AA340" s="4"/>
      <c r="AB340" s="4"/>
    </row>
    <row r="341" spans="1:28" x14ac:dyDescent="0.2">
      <c r="A341" s="4">
        <v>50</v>
      </c>
      <c r="B341" s="4">
        <v>0</v>
      </c>
      <c r="C341" s="4">
        <v>0</v>
      </c>
      <c r="D341" s="4">
        <v>1</v>
      </c>
      <c r="E341" s="4">
        <v>228</v>
      </c>
      <c r="F341" s="4">
        <f>ROUND(Source!AY333,O341)</f>
        <v>4123675.82</v>
      </c>
      <c r="G341" s="4" t="s">
        <v>117</v>
      </c>
      <c r="H341" s="4" t="s">
        <v>118</v>
      </c>
      <c r="I341" s="4"/>
      <c r="J341" s="4"/>
      <c r="K341" s="4">
        <v>228</v>
      </c>
      <c r="L341" s="4">
        <v>7</v>
      </c>
      <c r="M341" s="4">
        <v>3</v>
      </c>
      <c r="N341" s="4" t="s">
        <v>3</v>
      </c>
      <c r="O341" s="4">
        <v>2</v>
      </c>
      <c r="P341" s="4"/>
      <c r="Q341" s="4"/>
      <c r="R341" s="4"/>
      <c r="S341" s="4"/>
      <c r="T341" s="4"/>
      <c r="U341" s="4"/>
      <c r="V341" s="4"/>
      <c r="W341" s="4">
        <v>4123675.82</v>
      </c>
      <c r="X341" s="4">
        <v>1</v>
      </c>
      <c r="Y341" s="4">
        <v>4123675.82</v>
      </c>
      <c r="Z341" s="4"/>
      <c r="AA341" s="4"/>
      <c r="AB341" s="4"/>
    </row>
    <row r="342" spans="1:28" x14ac:dyDescent="0.2">
      <c r="A342" s="4">
        <v>50</v>
      </c>
      <c r="B342" s="4">
        <v>0</v>
      </c>
      <c r="C342" s="4">
        <v>0</v>
      </c>
      <c r="D342" s="4">
        <v>1</v>
      </c>
      <c r="E342" s="4">
        <v>216</v>
      </c>
      <c r="F342" s="4">
        <f>ROUND(Source!AP333,O342)</f>
        <v>1179295.8500000001</v>
      </c>
      <c r="G342" s="4" t="s">
        <v>119</v>
      </c>
      <c r="H342" s="4" t="s">
        <v>120</v>
      </c>
      <c r="I342" s="4"/>
      <c r="J342" s="4"/>
      <c r="K342" s="4">
        <v>216</v>
      </c>
      <c r="L342" s="4">
        <v>8</v>
      </c>
      <c r="M342" s="4">
        <v>3</v>
      </c>
      <c r="N342" s="4" t="s">
        <v>3</v>
      </c>
      <c r="O342" s="4">
        <v>2</v>
      </c>
      <c r="P342" s="4"/>
      <c r="Q342" s="4"/>
      <c r="R342" s="4"/>
      <c r="S342" s="4"/>
      <c r="T342" s="4"/>
      <c r="U342" s="4"/>
      <c r="V342" s="4"/>
      <c r="W342" s="4">
        <v>1179295.8500000001</v>
      </c>
      <c r="X342" s="4">
        <v>1</v>
      </c>
      <c r="Y342" s="4">
        <v>1179295.8500000001</v>
      </c>
      <c r="Z342" s="4"/>
      <c r="AA342" s="4"/>
      <c r="AB342" s="4"/>
    </row>
    <row r="343" spans="1:28" x14ac:dyDescent="0.2">
      <c r="A343" s="4">
        <v>50</v>
      </c>
      <c r="B343" s="4">
        <v>0</v>
      </c>
      <c r="C343" s="4">
        <v>0</v>
      </c>
      <c r="D343" s="4">
        <v>1</v>
      </c>
      <c r="E343" s="4">
        <v>223</v>
      </c>
      <c r="F343" s="4">
        <f>ROUND(Source!AQ333,O343)</f>
        <v>0</v>
      </c>
      <c r="G343" s="4" t="s">
        <v>121</v>
      </c>
      <c r="H343" s="4" t="s">
        <v>122</v>
      </c>
      <c r="I343" s="4"/>
      <c r="J343" s="4"/>
      <c r="K343" s="4">
        <v>223</v>
      </c>
      <c r="L343" s="4">
        <v>9</v>
      </c>
      <c r="M343" s="4">
        <v>3</v>
      </c>
      <c r="N343" s="4" t="s">
        <v>3</v>
      </c>
      <c r="O343" s="4">
        <v>2</v>
      </c>
      <c r="P343" s="4"/>
      <c r="Q343" s="4"/>
      <c r="R343" s="4"/>
      <c r="S343" s="4"/>
      <c r="T343" s="4"/>
      <c r="U343" s="4"/>
      <c r="V343" s="4"/>
      <c r="W343" s="4">
        <v>0</v>
      </c>
      <c r="X343" s="4">
        <v>1</v>
      </c>
      <c r="Y343" s="4">
        <v>0</v>
      </c>
      <c r="Z343" s="4"/>
      <c r="AA343" s="4"/>
      <c r="AB343" s="4"/>
    </row>
    <row r="344" spans="1:28" x14ac:dyDescent="0.2">
      <c r="A344" s="4">
        <v>50</v>
      </c>
      <c r="B344" s="4">
        <v>0</v>
      </c>
      <c r="C344" s="4">
        <v>0</v>
      </c>
      <c r="D344" s="4">
        <v>1</v>
      </c>
      <c r="E344" s="4">
        <v>229</v>
      </c>
      <c r="F344" s="4">
        <f>ROUND(Source!AZ333,O344)</f>
        <v>1179295.8500000001</v>
      </c>
      <c r="G344" s="4" t="s">
        <v>123</v>
      </c>
      <c r="H344" s="4" t="s">
        <v>124</v>
      </c>
      <c r="I344" s="4"/>
      <c r="J344" s="4"/>
      <c r="K344" s="4">
        <v>229</v>
      </c>
      <c r="L344" s="4">
        <v>10</v>
      </c>
      <c r="M344" s="4">
        <v>3</v>
      </c>
      <c r="N344" s="4" t="s">
        <v>3</v>
      </c>
      <c r="O344" s="4">
        <v>2</v>
      </c>
      <c r="P344" s="4"/>
      <c r="Q344" s="4"/>
      <c r="R344" s="4"/>
      <c r="S344" s="4"/>
      <c r="T344" s="4"/>
      <c r="U344" s="4"/>
      <c r="V344" s="4"/>
      <c r="W344" s="4">
        <v>1179295.8500000001</v>
      </c>
      <c r="X344" s="4">
        <v>1</v>
      </c>
      <c r="Y344" s="4">
        <v>1179295.8500000001</v>
      </c>
      <c r="Z344" s="4"/>
      <c r="AA344" s="4"/>
      <c r="AB344" s="4"/>
    </row>
    <row r="345" spans="1:28" x14ac:dyDescent="0.2">
      <c r="A345" s="4">
        <v>50</v>
      </c>
      <c r="B345" s="4">
        <v>0</v>
      </c>
      <c r="C345" s="4">
        <v>0</v>
      </c>
      <c r="D345" s="4">
        <v>1</v>
      </c>
      <c r="E345" s="4">
        <v>203</v>
      </c>
      <c r="F345" s="4">
        <f>ROUND(Source!Q333,O345)</f>
        <v>608868.24</v>
      </c>
      <c r="G345" s="4" t="s">
        <v>125</v>
      </c>
      <c r="H345" s="4" t="s">
        <v>126</v>
      </c>
      <c r="I345" s="4"/>
      <c r="J345" s="4"/>
      <c r="K345" s="4">
        <v>203</v>
      </c>
      <c r="L345" s="4">
        <v>11</v>
      </c>
      <c r="M345" s="4">
        <v>3</v>
      </c>
      <c r="N345" s="4" t="s">
        <v>3</v>
      </c>
      <c r="O345" s="4">
        <v>2</v>
      </c>
      <c r="P345" s="4"/>
      <c r="Q345" s="4"/>
      <c r="R345" s="4"/>
      <c r="S345" s="4"/>
      <c r="T345" s="4"/>
      <c r="U345" s="4"/>
      <c r="V345" s="4"/>
      <c r="W345" s="4">
        <v>608868.24000000011</v>
      </c>
      <c r="X345" s="4">
        <v>1</v>
      </c>
      <c r="Y345" s="4">
        <v>608868.24000000011</v>
      </c>
      <c r="Z345" s="4"/>
      <c r="AA345" s="4"/>
      <c r="AB345" s="4"/>
    </row>
    <row r="346" spans="1:28" x14ac:dyDescent="0.2">
      <c r="A346" s="4">
        <v>50</v>
      </c>
      <c r="B346" s="4">
        <v>0</v>
      </c>
      <c r="C346" s="4">
        <v>0</v>
      </c>
      <c r="D346" s="4">
        <v>1</v>
      </c>
      <c r="E346" s="4">
        <v>231</v>
      </c>
      <c r="F346" s="4">
        <f>ROUND(Source!BB333,O346)</f>
        <v>0</v>
      </c>
      <c r="G346" s="4" t="s">
        <v>127</v>
      </c>
      <c r="H346" s="4" t="s">
        <v>128</v>
      </c>
      <c r="I346" s="4"/>
      <c r="J346" s="4"/>
      <c r="K346" s="4">
        <v>231</v>
      </c>
      <c r="L346" s="4">
        <v>12</v>
      </c>
      <c r="M346" s="4">
        <v>3</v>
      </c>
      <c r="N346" s="4" t="s">
        <v>3</v>
      </c>
      <c r="O346" s="4">
        <v>2</v>
      </c>
      <c r="P346" s="4"/>
      <c r="Q346" s="4"/>
      <c r="R346" s="4"/>
      <c r="S346" s="4"/>
      <c r="T346" s="4"/>
      <c r="U346" s="4"/>
      <c r="V346" s="4"/>
      <c r="W346" s="4">
        <v>0</v>
      </c>
      <c r="X346" s="4">
        <v>1</v>
      </c>
      <c r="Y346" s="4">
        <v>0</v>
      </c>
      <c r="Z346" s="4"/>
      <c r="AA346" s="4"/>
      <c r="AB346" s="4"/>
    </row>
    <row r="347" spans="1:28" x14ac:dyDescent="0.2">
      <c r="A347" s="4">
        <v>50</v>
      </c>
      <c r="B347" s="4">
        <v>0</v>
      </c>
      <c r="C347" s="4">
        <v>0</v>
      </c>
      <c r="D347" s="4">
        <v>1</v>
      </c>
      <c r="E347" s="4">
        <v>204</v>
      </c>
      <c r="F347" s="4">
        <f>ROUND(Source!R333,O347)</f>
        <v>277472.93</v>
      </c>
      <c r="G347" s="4" t="s">
        <v>129</v>
      </c>
      <c r="H347" s="4" t="s">
        <v>130</v>
      </c>
      <c r="I347" s="4"/>
      <c r="J347" s="4"/>
      <c r="K347" s="4">
        <v>204</v>
      </c>
      <c r="L347" s="4">
        <v>13</v>
      </c>
      <c r="M347" s="4">
        <v>3</v>
      </c>
      <c r="N347" s="4" t="s">
        <v>3</v>
      </c>
      <c r="O347" s="4">
        <v>2</v>
      </c>
      <c r="P347" s="4"/>
      <c r="Q347" s="4"/>
      <c r="R347" s="4"/>
      <c r="S347" s="4"/>
      <c r="T347" s="4"/>
      <c r="U347" s="4"/>
      <c r="V347" s="4"/>
      <c r="W347" s="4">
        <v>277472.93</v>
      </c>
      <c r="X347" s="4">
        <v>1</v>
      </c>
      <c r="Y347" s="4">
        <v>277472.93</v>
      </c>
      <c r="Z347" s="4"/>
      <c r="AA347" s="4"/>
      <c r="AB347" s="4"/>
    </row>
    <row r="348" spans="1:28" x14ac:dyDescent="0.2">
      <c r="A348" s="4">
        <v>50</v>
      </c>
      <c r="B348" s="4">
        <v>0</v>
      </c>
      <c r="C348" s="4">
        <v>0</v>
      </c>
      <c r="D348" s="4">
        <v>1</v>
      </c>
      <c r="E348" s="4">
        <v>205</v>
      </c>
      <c r="F348" s="4">
        <f>ROUND(Source!S333,O348)</f>
        <v>903007.93</v>
      </c>
      <c r="G348" s="4" t="s">
        <v>131</v>
      </c>
      <c r="H348" s="4" t="s">
        <v>132</v>
      </c>
      <c r="I348" s="4"/>
      <c r="J348" s="4"/>
      <c r="K348" s="4">
        <v>205</v>
      </c>
      <c r="L348" s="4">
        <v>14</v>
      </c>
      <c r="M348" s="4">
        <v>3</v>
      </c>
      <c r="N348" s="4" t="s">
        <v>3</v>
      </c>
      <c r="O348" s="4">
        <v>2</v>
      </c>
      <c r="P348" s="4"/>
      <c r="Q348" s="4"/>
      <c r="R348" s="4"/>
      <c r="S348" s="4"/>
      <c r="T348" s="4"/>
      <c r="U348" s="4"/>
      <c r="V348" s="4"/>
      <c r="W348" s="4">
        <v>903007.92999999993</v>
      </c>
      <c r="X348" s="4">
        <v>1</v>
      </c>
      <c r="Y348" s="4">
        <v>903007.92999999993</v>
      </c>
      <c r="Z348" s="4"/>
      <c r="AA348" s="4"/>
      <c r="AB348" s="4"/>
    </row>
    <row r="349" spans="1:28" x14ac:dyDescent="0.2">
      <c r="A349" s="4">
        <v>50</v>
      </c>
      <c r="B349" s="4">
        <v>0</v>
      </c>
      <c r="C349" s="4">
        <v>0</v>
      </c>
      <c r="D349" s="4">
        <v>1</v>
      </c>
      <c r="E349" s="4">
        <v>232</v>
      </c>
      <c r="F349" s="4">
        <f>ROUND(Source!BC333,O349)</f>
        <v>0</v>
      </c>
      <c r="G349" s="4" t="s">
        <v>133</v>
      </c>
      <c r="H349" s="4" t="s">
        <v>134</v>
      </c>
      <c r="I349" s="4"/>
      <c r="J349" s="4"/>
      <c r="K349" s="4">
        <v>232</v>
      </c>
      <c r="L349" s="4">
        <v>15</v>
      </c>
      <c r="M349" s="4">
        <v>3</v>
      </c>
      <c r="N349" s="4" t="s">
        <v>3</v>
      </c>
      <c r="O349" s="4">
        <v>2</v>
      </c>
      <c r="P349" s="4"/>
      <c r="Q349" s="4"/>
      <c r="R349" s="4"/>
      <c r="S349" s="4"/>
      <c r="T349" s="4"/>
      <c r="U349" s="4"/>
      <c r="V349" s="4"/>
      <c r="W349" s="4">
        <v>0</v>
      </c>
      <c r="X349" s="4">
        <v>1</v>
      </c>
      <c r="Y349" s="4">
        <v>0</v>
      </c>
      <c r="Z349" s="4"/>
      <c r="AA349" s="4"/>
      <c r="AB349" s="4"/>
    </row>
    <row r="350" spans="1:28" x14ac:dyDescent="0.2">
      <c r="A350" s="4">
        <v>50</v>
      </c>
      <c r="B350" s="4">
        <v>0</v>
      </c>
      <c r="C350" s="4">
        <v>0</v>
      </c>
      <c r="D350" s="4">
        <v>1</v>
      </c>
      <c r="E350" s="4">
        <v>214</v>
      </c>
      <c r="F350" s="4">
        <f>ROUND(Source!AS333,O350)</f>
        <v>7158209.71</v>
      </c>
      <c r="G350" s="4" t="s">
        <v>135</v>
      </c>
      <c r="H350" s="4" t="s">
        <v>136</v>
      </c>
      <c r="I350" s="4"/>
      <c r="J350" s="4"/>
      <c r="K350" s="4">
        <v>214</v>
      </c>
      <c r="L350" s="4">
        <v>16</v>
      </c>
      <c r="M350" s="4">
        <v>3</v>
      </c>
      <c r="N350" s="4" t="s">
        <v>3</v>
      </c>
      <c r="O350" s="4">
        <v>2</v>
      </c>
      <c r="P350" s="4"/>
      <c r="Q350" s="4"/>
      <c r="R350" s="4"/>
      <c r="S350" s="4"/>
      <c r="T350" s="4"/>
      <c r="U350" s="4"/>
      <c r="V350" s="4"/>
      <c r="W350" s="4">
        <v>7158209.71</v>
      </c>
      <c r="X350" s="4">
        <v>1</v>
      </c>
      <c r="Y350" s="4">
        <v>7158209.71</v>
      </c>
      <c r="Z350" s="4"/>
      <c r="AA350" s="4"/>
      <c r="AB350" s="4"/>
    </row>
    <row r="351" spans="1:28" x14ac:dyDescent="0.2">
      <c r="A351" s="4">
        <v>50</v>
      </c>
      <c r="B351" s="4">
        <v>0</v>
      </c>
      <c r="C351" s="4">
        <v>0</v>
      </c>
      <c r="D351" s="4">
        <v>1</v>
      </c>
      <c r="E351" s="4">
        <v>215</v>
      </c>
      <c r="F351" s="4">
        <f>ROUND(Source!AT333,O351)</f>
        <v>597190.43000000005</v>
      </c>
      <c r="G351" s="4" t="s">
        <v>137</v>
      </c>
      <c r="H351" s="4" t="s">
        <v>138</v>
      </c>
      <c r="I351" s="4"/>
      <c r="J351" s="4"/>
      <c r="K351" s="4">
        <v>215</v>
      </c>
      <c r="L351" s="4">
        <v>17</v>
      </c>
      <c r="M351" s="4">
        <v>3</v>
      </c>
      <c r="N351" s="4" t="s">
        <v>3</v>
      </c>
      <c r="O351" s="4">
        <v>2</v>
      </c>
      <c r="P351" s="4"/>
      <c r="Q351" s="4"/>
      <c r="R351" s="4"/>
      <c r="S351" s="4"/>
      <c r="T351" s="4"/>
      <c r="U351" s="4"/>
      <c r="V351" s="4"/>
      <c r="W351" s="4">
        <v>597190.43000000005</v>
      </c>
      <c r="X351" s="4">
        <v>1</v>
      </c>
      <c r="Y351" s="4">
        <v>597190.43000000005</v>
      </c>
      <c r="Z351" s="4"/>
      <c r="AA351" s="4"/>
      <c r="AB351" s="4"/>
    </row>
    <row r="352" spans="1:28" x14ac:dyDescent="0.2">
      <c r="A352" s="4">
        <v>50</v>
      </c>
      <c r="B352" s="4">
        <v>0</v>
      </c>
      <c r="C352" s="4">
        <v>0</v>
      </c>
      <c r="D352" s="4">
        <v>1</v>
      </c>
      <c r="E352" s="4">
        <v>217</v>
      </c>
      <c r="F352" s="4">
        <f>ROUND(Source!AU333,O352)</f>
        <v>0</v>
      </c>
      <c r="G352" s="4" t="s">
        <v>139</v>
      </c>
      <c r="H352" s="4" t="s">
        <v>140</v>
      </c>
      <c r="I352" s="4"/>
      <c r="J352" s="4"/>
      <c r="K352" s="4">
        <v>217</v>
      </c>
      <c r="L352" s="4">
        <v>18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0</v>
      </c>
      <c r="X352" s="4">
        <v>1</v>
      </c>
      <c r="Y352" s="4">
        <v>0</v>
      </c>
      <c r="Z352" s="4"/>
      <c r="AA352" s="4"/>
      <c r="AB352" s="4"/>
    </row>
    <row r="353" spans="1:206" x14ac:dyDescent="0.2">
      <c r="A353" s="4">
        <v>50</v>
      </c>
      <c r="B353" s="4">
        <v>0</v>
      </c>
      <c r="C353" s="4">
        <v>0</v>
      </c>
      <c r="D353" s="4">
        <v>1</v>
      </c>
      <c r="E353" s="4">
        <v>230</v>
      </c>
      <c r="F353" s="4">
        <f>ROUND(Source!BA333,O353)</f>
        <v>0</v>
      </c>
      <c r="G353" s="4" t="s">
        <v>141</v>
      </c>
      <c r="H353" s="4" t="s">
        <v>142</v>
      </c>
      <c r="I353" s="4"/>
      <c r="J353" s="4"/>
      <c r="K353" s="4">
        <v>230</v>
      </c>
      <c r="L353" s="4">
        <v>19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06" x14ac:dyDescent="0.2">
      <c r="A354" s="4">
        <v>50</v>
      </c>
      <c r="B354" s="4">
        <v>0</v>
      </c>
      <c r="C354" s="4">
        <v>0</v>
      </c>
      <c r="D354" s="4">
        <v>1</v>
      </c>
      <c r="E354" s="4">
        <v>206</v>
      </c>
      <c r="F354" s="4">
        <f>ROUND(Source!T333,O354)</f>
        <v>0</v>
      </c>
      <c r="G354" s="4" t="s">
        <v>143</v>
      </c>
      <c r="H354" s="4" t="s">
        <v>144</v>
      </c>
      <c r="I354" s="4"/>
      <c r="J354" s="4"/>
      <c r="K354" s="4">
        <v>206</v>
      </c>
      <c r="L354" s="4">
        <v>20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06" x14ac:dyDescent="0.2">
      <c r="A355" s="4">
        <v>50</v>
      </c>
      <c r="B355" s="4">
        <v>0</v>
      </c>
      <c r="C355" s="4">
        <v>0</v>
      </c>
      <c r="D355" s="4">
        <v>1</v>
      </c>
      <c r="E355" s="4">
        <v>207</v>
      </c>
      <c r="F355" s="4">
        <f>ROUND(Source!U333,O355)</f>
        <v>1855.516005</v>
      </c>
      <c r="G355" s="4" t="s">
        <v>145</v>
      </c>
      <c r="H355" s="4" t="s">
        <v>146</v>
      </c>
      <c r="I355" s="4"/>
      <c r="J355" s="4"/>
      <c r="K355" s="4">
        <v>207</v>
      </c>
      <c r="L355" s="4">
        <v>21</v>
      </c>
      <c r="M355" s="4">
        <v>3</v>
      </c>
      <c r="N355" s="4" t="s">
        <v>3</v>
      </c>
      <c r="O355" s="4">
        <v>7</v>
      </c>
      <c r="P355" s="4"/>
      <c r="Q355" s="4"/>
      <c r="R355" s="4"/>
      <c r="S355" s="4"/>
      <c r="T355" s="4"/>
      <c r="U355" s="4"/>
      <c r="V355" s="4"/>
      <c r="W355" s="4">
        <v>1855.516005</v>
      </c>
      <c r="X355" s="4">
        <v>1</v>
      </c>
      <c r="Y355" s="4">
        <v>1855.516005</v>
      </c>
      <c r="Z355" s="4"/>
      <c r="AA355" s="4"/>
      <c r="AB355" s="4"/>
    </row>
    <row r="356" spans="1:206" x14ac:dyDescent="0.2">
      <c r="A356" s="4">
        <v>50</v>
      </c>
      <c r="B356" s="4">
        <v>0</v>
      </c>
      <c r="C356" s="4">
        <v>0</v>
      </c>
      <c r="D356" s="4">
        <v>1</v>
      </c>
      <c r="E356" s="4">
        <v>208</v>
      </c>
      <c r="F356" s="4">
        <f>ROUND(Source!V333,O356)</f>
        <v>479.63627009999999</v>
      </c>
      <c r="G356" s="4" t="s">
        <v>147</v>
      </c>
      <c r="H356" s="4" t="s">
        <v>148</v>
      </c>
      <c r="I356" s="4"/>
      <c r="J356" s="4"/>
      <c r="K356" s="4">
        <v>208</v>
      </c>
      <c r="L356" s="4">
        <v>22</v>
      </c>
      <c r="M356" s="4">
        <v>3</v>
      </c>
      <c r="N356" s="4" t="s">
        <v>3</v>
      </c>
      <c r="O356" s="4">
        <v>7</v>
      </c>
      <c r="P356" s="4"/>
      <c r="Q356" s="4"/>
      <c r="R356" s="4"/>
      <c r="S356" s="4"/>
      <c r="T356" s="4"/>
      <c r="U356" s="4"/>
      <c r="V356" s="4"/>
      <c r="W356" s="4">
        <v>479.63627009999999</v>
      </c>
      <c r="X356" s="4">
        <v>1</v>
      </c>
      <c r="Y356" s="4">
        <v>479.63627009999999</v>
      </c>
      <c r="Z356" s="4"/>
      <c r="AA356" s="4"/>
      <c r="AB356" s="4"/>
    </row>
    <row r="357" spans="1:206" x14ac:dyDescent="0.2">
      <c r="A357" s="4">
        <v>50</v>
      </c>
      <c r="B357" s="4">
        <v>0</v>
      </c>
      <c r="C357" s="4">
        <v>0</v>
      </c>
      <c r="D357" s="4">
        <v>1</v>
      </c>
      <c r="E357" s="4">
        <v>209</v>
      </c>
      <c r="F357" s="4">
        <f>ROUND(Source!W333,O357)</f>
        <v>0</v>
      </c>
      <c r="G357" s="4" t="s">
        <v>149</v>
      </c>
      <c r="H357" s="4" t="s">
        <v>150</v>
      </c>
      <c r="I357" s="4"/>
      <c r="J357" s="4"/>
      <c r="K357" s="4">
        <v>209</v>
      </c>
      <c r="L357" s="4">
        <v>23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06" x14ac:dyDescent="0.2">
      <c r="A358" s="4">
        <v>50</v>
      </c>
      <c r="B358" s="4">
        <v>0</v>
      </c>
      <c r="C358" s="4">
        <v>0</v>
      </c>
      <c r="D358" s="4">
        <v>1</v>
      </c>
      <c r="E358" s="4">
        <v>233</v>
      </c>
      <c r="F358" s="4">
        <f>ROUND(Source!BD333,O358)</f>
        <v>0</v>
      </c>
      <c r="G358" s="4" t="s">
        <v>151</v>
      </c>
      <c r="H358" s="4" t="s">
        <v>152</v>
      </c>
      <c r="I358" s="4"/>
      <c r="J358" s="4"/>
      <c r="K358" s="4">
        <v>233</v>
      </c>
      <c r="L358" s="4">
        <v>24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06" x14ac:dyDescent="0.2">
      <c r="A359" s="4">
        <v>50</v>
      </c>
      <c r="B359" s="4">
        <v>0</v>
      </c>
      <c r="C359" s="4">
        <v>0</v>
      </c>
      <c r="D359" s="4">
        <v>1</v>
      </c>
      <c r="E359" s="4">
        <v>210</v>
      </c>
      <c r="F359" s="4">
        <f>ROUND(Source!X333,O359)</f>
        <v>1182595.93</v>
      </c>
      <c r="G359" s="4" t="s">
        <v>153</v>
      </c>
      <c r="H359" s="4" t="s">
        <v>154</v>
      </c>
      <c r="I359" s="4"/>
      <c r="J359" s="4"/>
      <c r="K359" s="4">
        <v>210</v>
      </c>
      <c r="L359" s="4">
        <v>25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1182595.93</v>
      </c>
      <c r="X359" s="4">
        <v>1</v>
      </c>
      <c r="Y359" s="4">
        <v>1182595.93</v>
      </c>
      <c r="Z359" s="4"/>
      <c r="AA359" s="4"/>
      <c r="AB359" s="4"/>
    </row>
    <row r="360" spans="1:206" x14ac:dyDescent="0.2">
      <c r="A360" s="4">
        <v>50</v>
      </c>
      <c r="B360" s="4">
        <v>0</v>
      </c>
      <c r="C360" s="4">
        <v>0</v>
      </c>
      <c r="D360" s="4">
        <v>1</v>
      </c>
      <c r="E360" s="4">
        <v>211</v>
      </c>
      <c r="F360" s="4">
        <f>ROUND(Source!Y333,O360)</f>
        <v>659779.29</v>
      </c>
      <c r="G360" s="4" t="s">
        <v>155</v>
      </c>
      <c r="H360" s="4" t="s">
        <v>156</v>
      </c>
      <c r="I360" s="4"/>
      <c r="J360" s="4"/>
      <c r="K360" s="4">
        <v>211</v>
      </c>
      <c r="L360" s="4">
        <v>26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659779.29</v>
      </c>
      <c r="X360" s="4">
        <v>1</v>
      </c>
      <c r="Y360" s="4">
        <v>659779.29</v>
      </c>
      <c r="Z360" s="4"/>
      <c r="AA360" s="4"/>
      <c r="AB360" s="4"/>
    </row>
    <row r="361" spans="1:206" x14ac:dyDescent="0.2">
      <c r="A361" s="4">
        <v>50</v>
      </c>
      <c r="B361" s="4">
        <v>0</v>
      </c>
      <c r="C361" s="4">
        <v>0</v>
      </c>
      <c r="D361" s="4">
        <v>1</v>
      </c>
      <c r="E361" s="4">
        <v>224</v>
      </c>
      <c r="F361" s="4">
        <f>ROUND(Source!AR333,O361)</f>
        <v>8934695.9900000002</v>
      </c>
      <c r="G361" s="4" t="s">
        <v>157</v>
      </c>
      <c r="H361" s="4" t="s">
        <v>158</v>
      </c>
      <c r="I361" s="4"/>
      <c r="J361" s="4"/>
      <c r="K361" s="4">
        <v>224</v>
      </c>
      <c r="L361" s="4">
        <v>27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8934695.9900000002</v>
      </c>
      <c r="X361" s="4">
        <v>1</v>
      </c>
      <c r="Y361" s="4">
        <v>8934695.9900000002</v>
      </c>
      <c r="Z361" s="4"/>
      <c r="AA361" s="4"/>
      <c r="AB361" s="4"/>
    </row>
    <row r="363" spans="1:206" x14ac:dyDescent="0.2">
      <c r="A363" s="1">
        <v>3</v>
      </c>
      <c r="B363" s="1">
        <v>1</v>
      </c>
      <c r="C363" s="1"/>
      <c r="D363" s="1">
        <f>ROW(A407)</f>
        <v>407</v>
      </c>
      <c r="E363" s="1"/>
      <c r="F363" s="1" t="s">
        <v>542</v>
      </c>
      <c r="G363" s="1" t="s">
        <v>543</v>
      </c>
      <c r="H363" s="1" t="s">
        <v>3</v>
      </c>
      <c r="I363" s="1">
        <v>0</v>
      </c>
      <c r="J363" s="1" t="s">
        <v>21</v>
      </c>
      <c r="K363" s="1">
        <v>-1</v>
      </c>
      <c r="L363" s="1" t="s">
        <v>542</v>
      </c>
      <c r="M363" s="1" t="s">
        <v>3</v>
      </c>
      <c r="N363" s="1"/>
      <c r="O363" s="1"/>
      <c r="P363" s="1"/>
      <c r="Q363" s="1"/>
      <c r="R363" s="1"/>
      <c r="S363" s="1">
        <v>0</v>
      </c>
      <c r="T363" s="1"/>
      <c r="U363" s="1" t="s">
        <v>3</v>
      </c>
      <c r="V363" s="1">
        <v>0</v>
      </c>
      <c r="W363" s="1"/>
      <c r="X363" s="1"/>
      <c r="Y363" s="1"/>
      <c r="Z363" s="1"/>
      <c r="AA363" s="1"/>
      <c r="AB363" s="1" t="s">
        <v>3</v>
      </c>
      <c r="AC363" s="1" t="s">
        <v>3</v>
      </c>
      <c r="AD363" s="1" t="s">
        <v>3</v>
      </c>
      <c r="AE363" s="1" t="s">
        <v>3</v>
      </c>
      <c r="AF363" s="1" t="s">
        <v>3</v>
      </c>
      <c r="AG363" s="1" t="s">
        <v>3</v>
      </c>
      <c r="AH363" s="1"/>
      <c r="AI363" s="1"/>
      <c r="AJ363" s="1"/>
      <c r="AK363" s="1"/>
      <c r="AL363" s="1"/>
      <c r="AM363" s="1"/>
      <c r="AN363" s="1"/>
      <c r="AO363" s="1"/>
      <c r="AP363" s="1" t="s">
        <v>3</v>
      </c>
      <c r="AQ363" s="1" t="s">
        <v>3</v>
      </c>
      <c r="AR363" s="1" t="s">
        <v>3</v>
      </c>
      <c r="AS363" s="1"/>
      <c r="AT363" s="1"/>
      <c r="AU363" s="1"/>
      <c r="AV363" s="1"/>
      <c r="AW363" s="1"/>
      <c r="AX363" s="1"/>
      <c r="AY363" s="1"/>
      <c r="AZ363" s="1" t="s">
        <v>3</v>
      </c>
      <c r="BA363" s="1"/>
      <c r="BB363" s="1" t="s">
        <v>3</v>
      </c>
      <c r="BC363" s="1" t="s">
        <v>3</v>
      </c>
      <c r="BD363" s="1" t="s">
        <v>3</v>
      </c>
      <c r="BE363" s="1" t="s">
        <v>3</v>
      </c>
      <c r="BF363" s="1" t="s">
        <v>3</v>
      </c>
      <c r="BG363" s="1" t="s">
        <v>3</v>
      </c>
      <c r="BH363" s="1" t="s">
        <v>3</v>
      </c>
      <c r="BI363" s="1" t="s">
        <v>3</v>
      </c>
      <c r="BJ363" s="1" t="s">
        <v>3</v>
      </c>
      <c r="BK363" s="1" t="s">
        <v>3</v>
      </c>
      <c r="BL363" s="1" t="s">
        <v>3</v>
      </c>
      <c r="BM363" s="1" t="s">
        <v>3</v>
      </c>
      <c r="BN363" s="1" t="s">
        <v>3</v>
      </c>
      <c r="BO363" s="1" t="s">
        <v>3</v>
      </c>
      <c r="BP363" s="1" t="s">
        <v>3</v>
      </c>
      <c r="BQ363" s="1"/>
      <c r="BR363" s="1"/>
      <c r="BS363" s="1"/>
      <c r="BT363" s="1"/>
      <c r="BU363" s="1"/>
      <c r="BV363" s="1"/>
      <c r="BW363" s="1"/>
      <c r="BX363" s="1">
        <v>0</v>
      </c>
      <c r="BY363" s="1"/>
      <c r="BZ363" s="1"/>
      <c r="CA363" s="1"/>
      <c r="CB363" s="1"/>
      <c r="CC363" s="1"/>
      <c r="CD363" s="1"/>
      <c r="CE363" s="1"/>
      <c r="CF363" s="1">
        <v>0</v>
      </c>
      <c r="CG363" s="1">
        <v>0</v>
      </c>
      <c r="CH363" s="1"/>
      <c r="CI363" s="1" t="s">
        <v>3</v>
      </c>
      <c r="CJ363" s="1" t="s">
        <v>3</v>
      </c>
      <c r="CK363" t="s">
        <v>3</v>
      </c>
      <c r="CL363" t="s">
        <v>3</v>
      </c>
      <c r="CM363" t="s">
        <v>3</v>
      </c>
      <c r="CN363" t="s">
        <v>3</v>
      </c>
      <c r="CO363" t="s">
        <v>3</v>
      </c>
      <c r="CP363" t="s">
        <v>3</v>
      </c>
      <c r="CQ363" t="s">
        <v>3</v>
      </c>
    </row>
    <row r="365" spans="1:206" x14ac:dyDescent="0.2">
      <c r="A365" s="2">
        <v>52</v>
      </c>
      <c r="B365" s="2">
        <f t="shared" ref="B365:G365" si="189">B407</f>
        <v>1</v>
      </c>
      <c r="C365" s="2">
        <f t="shared" si="189"/>
        <v>3</v>
      </c>
      <c r="D365" s="2">
        <f t="shared" si="189"/>
        <v>363</v>
      </c>
      <c r="E365" s="2">
        <f t="shared" si="189"/>
        <v>0</v>
      </c>
      <c r="F365" s="2" t="str">
        <f t="shared" si="189"/>
        <v>09-01-01</v>
      </c>
      <c r="G365" s="2" t="str">
        <f t="shared" si="189"/>
        <v>ПНР ВЛЗ</v>
      </c>
      <c r="H365" s="2"/>
      <c r="I365" s="2"/>
      <c r="J365" s="2"/>
      <c r="K365" s="2"/>
      <c r="L365" s="2"/>
      <c r="M365" s="2"/>
      <c r="N365" s="2"/>
      <c r="O365" s="2">
        <f t="shared" ref="O365:AT365" si="190">O407</f>
        <v>143519.34</v>
      </c>
      <c r="P365" s="2">
        <f t="shared" si="190"/>
        <v>0</v>
      </c>
      <c r="Q365" s="2">
        <f t="shared" si="190"/>
        <v>0</v>
      </c>
      <c r="R365" s="2">
        <f t="shared" si="190"/>
        <v>0</v>
      </c>
      <c r="S365" s="2">
        <f t="shared" si="190"/>
        <v>143519.34</v>
      </c>
      <c r="T365" s="2">
        <f t="shared" si="190"/>
        <v>0</v>
      </c>
      <c r="U365" s="2">
        <f t="shared" si="190"/>
        <v>203.57471999999999</v>
      </c>
      <c r="V365" s="2">
        <f t="shared" si="190"/>
        <v>0</v>
      </c>
      <c r="W365" s="2">
        <f t="shared" si="190"/>
        <v>0</v>
      </c>
      <c r="X365" s="2">
        <f t="shared" si="190"/>
        <v>106204.31</v>
      </c>
      <c r="Y365" s="2">
        <f t="shared" si="190"/>
        <v>51666.96</v>
      </c>
      <c r="Z365" s="2">
        <f t="shared" si="190"/>
        <v>0</v>
      </c>
      <c r="AA365" s="2">
        <f t="shared" si="190"/>
        <v>0</v>
      </c>
      <c r="AB365" s="2">
        <f t="shared" si="190"/>
        <v>0</v>
      </c>
      <c r="AC365" s="2">
        <f t="shared" si="190"/>
        <v>0</v>
      </c>
      <c r="AD365" s="2">
        <f t="shared" si="190"/>
        <v>0</v>
      </c>
      <c r="AE365" s="2">
        <f t="shared" si="190"/>
        <v>0</v>
      </c>
      <c r="AF365" s="2">
        <f t="shared" si="190"/>
        <v>0</v>
      </c>
      <c r="AG365" s="2">
        <f t="shared" si="190"/>
        <v>0</v>
      </c>
      <c r="AH365" s="2">
        <f t="shared" si="190"/>
        <v>0</v>
      </c>
      <c r="AI365" s="2">
        <f t="shared" si="190"/>
        <v>0</v>
      </c>
      <c r="AJ365" s="2">
        <f t="shared" si="190"/>
        <v>0</v>
      </c>
      <c r="AK365" s="2">
        <f t="shared" si="190"/>
        <v>0</v>
      </c>
      <c r="AL365" s="2">
        <f t="shared" si="190"/>
        <v>0</v>
      </c>
      <c r="AM365" s="2">
        <f t="shared" si="190"/>
        <v>0</v>
      </c>
      <c r="AN365" s="2">
        <f t="shared" si="190"/>
        <v>0</v>
      </c>
      <c r="AO365" s="2">
        <f t="shared" si="190"/>
        <v>0</v>
      </c>
      <c r="AP365" s="2">
        <f t="shared" si="190"/>
        <v>0</v>
      </c>
      <c r="AQ365" s="2">
        <f t="shared" si="190"/>
        <v>0</v>
      </c>
      <c r="AR365" s="2">
        <f t="shared" si="190"/>
        <v>301390.61</v>
      </c>
      <c r="AS365" s="2">
        <f t="shared" si="190"/>
        <v>0</v>
      </c>
      <c r="AT365" s="2">
        <f t="shared" si="190"/>
        <v>0</v>
      </c>
      <c r="AU365" s="2">
        <f t="shared" ref="AU365:BZ365" si="191">AU407</f>
        <v>301390.61</v>
      </c>
      <c r="AV365" s="2">
        <f t="shared" si="191"/>
        <v>0</v>
      </c>
      <c r="AW365" s="2">
        <f t="shared" si="191"/>
        <v>0</v>
      </c>
      <c r="AX365" s="2">
        <f t="shared" si="191"/>
        <v>0</v>
      </c>
      <c r="AY365" s="2">
        <f t="shared" si="191"/>
        <v>0</v>
      </c>
      <c r="AZ365" s="2">
        <f t="shared" si="191"/>
        <v>0</v>
      </c>
      <c r="BA365" s="2">
        <f t="shared" si="191"/>
        <v>0</v>
      </c>
      <c r="BB365" s="2">
        <f t="shared" si="191"/>
        <v>0</v>
      </c>
      <c r="BC365" s="2">
        <f t="shared" si="191"/>
        <v>0</v>
      </c>
      <c r="BD365" s="2">
        <f t="shared" si="191"/>
        <v>0</v>
      </c>
      <c r="BE365" s="2">
        <f t="shared" si="191"/>
        <v>0</v>
      </c>
      <c r="BF365" s="2">
        <f t="shared" si="191"/>
        <v>0</v>
      </c>
      <c r="BG365" s="2">
        <f t="shared" si="191"/>
        <v>0</v>
      </c>
      <c r="BH365" s="2">
        <f t="shared" si="191"/>
        <v>0</v>
      </c>
      <c r="BI365" s="2">
        <f t="shared" si="191"/>
        <v>0</v>
      </c>
      <c r="BJ365" s="2">
        <f t="shared" si="191"/>
        <v>0</v>
      </c>
      <c r="BK365" s="2">
        <f t="shared" si="191"/>
        <v>0</v>
      </c>
      <c r="BL365" s="2">
        <f t="shared" si="191"/>
        <v>0</v>
      </c>
      <c r="BM365" s="2">
        <f t="shared" si="191"/>
        <v>0</v>
      </c>
      <c r="BN365" s="2">
        <f t="shared" si="191"/>
        <v>0</v>
      </c>
      <c r="BO365" s="2">
        <f t="shared" si="191"/>
        <v>0</v>
      </c>
      <c r="BP365" s="2">
        <f t="shared" si="191"/>
        <v>0</v>
      </c>
      <c r="BQ365" s="2">
        <f t="shared" si="191"/>
        <v>0</v>
      </c>
      <c r="BR365" s="2">
        <f t="shared" si="191"/>
        <v>0</v>
      </c>
      <c r="BS365" s="2">
        <f t="shared" si="191"/>
        <v>0</v>
      </c>
      <c r="BT365" s="2">
        <f t="shared" si="191"/>
        <v>0</v>
      </c>
      <c r="BU365" s="2">
        <f t="shared" si="191"/>
        <v>0</v>
      </c>
      <c r="BV365" s="2">
        <f t="shared" si="191"/>
        <v>0</v>
      </c>
      <c r="BW365" s="2">
        <f t="shared" si="191"/>
        <v>0</v>
      </c>
      <c r="BX365" s="2">
        <f t="shared" si="191"/>
        <v>0</v>
      </c>
      <c r="BY365" s="2">
        <f t="shared" si="191"/>
        <v>0</v>
      </c>
      <c r="BZ365" s="2">
        <f t="shared" si="191"/>
        <v>0</v>
      </c>
      <c r="CA365" s="2">
        <f t="shared" ref="CA365:DF365" si="192">CA407</f>
        <v>0</v>
      </c>
      <c r="CB365" s="2">
        <f t="shared" si="192"/>
        <v>0</v>
      </c>
      <c r="CC365" s="2">
        <f t="shared" si="192"/>
        <v>0</v>
      </c>
      <c r="CD365" s="2">
        <f t="shared" si="192"/>
        <v>0</v>
      </c>
      <c r="CE365" s="2">
        <f t="shared" si="192"/>
        <v>0</v>
      </c>
      <c r="CF365" s="2">
        <f t="shared" si="192"/>
        <v>0</v>
      </c>
      <c r="CG365" s="2">
        <f t="shared" si="192"/>
        <v>0</v>
      </c>
      <c r="CH365" s="2">
        <f t="shared" si="192"/>
        <v>0</v>
      </c>
      <c r="CI365" s="2">
        <f t="shared" si="192"/>
        <v>0</v>
      </c>
      <c r="CJ365" s="2">
        <f t="shared" si="192"/>
        <v>0</v>
      </c>
      <c r="CK365" s="2">
        <f t="shared" si="192"/>
        <v>0</v>
      </c>
      <c r="CL365" s="2">
        <f t="shared" si="192"/>
        <v>0</v>
      </c>
      <c r="CM365" s="2">
        <f t="shared" si="192"/>
        <v>0</v>
      </c>
      <c r="CN365" s="2">
        <f t="shared" si="192"/>
        <v>0</v>
      </c>
      <c r="CO365" s="2">
        <f t="shared" si="192"/>
        <v>0</v>
      </c>
      <c r="CP365" s="2">
        <f t="shared" si="192"/>
        <v>0</v>
      </c>
      <c r="CQ365" s="2">
        <f t="shared" si="192"/>
        <v>0</v>
      </c>
      <c r="CR365" s="2">
        <f t="shared" si="192"/>
        <v>0</v>
      </c>
      <c r="CS365" s="2">
        <f t="shared" si="192"/>
        <v>0</v>
      </c>
      <c r="CT365" s="2">
        <f t="shared" si="192"/>
        <v>0</v>
      </c>
      <c r="CU365" s="2">
        <f t="shared" si="192"/>
        <v>0</v>
      </c>
      <c r="CV365" s="2">
        <f t="shared" si="192"/>
        <v>0</v>
      </c>
      <c r="CW365" s="2">
        <f t="shared" si="192"/>
        <v>0</v>
      </c>
      <c r="CX365" s="2">
        <f t="shared" si="192"/>
        <v>0</v>
      </c>
      <c r="CY365" s="2">
        <f t="shared" si="192"/>
        <v>0</v>
      </c>
      <c r="CZ365" s="2">
        <f t="shared" si="192"/>
        <v>0</v>
      </c>
      <c r="DA365" s="2">
        <f t="shared" si="192"/>
        <v>0</v>
      </c>
      <c r="DB365" s="2">
        <f t="shared" si="192"/>
        <v>0</v>
      </c>
      <c r="DC365" s="2">
        <f t="shared" si="192"/>
        <v>0</v>
      </c>
      <c r="DD365" s="2">
        <f t="shared" si="192"/>
        <v>0</v>
      </c>
      <c r="DE365" s="2">
        <f t="shared" si="192"/>
        <v>0</v>
      </c>
      <c r="DF365" s="2">
        <f t="shared" si="192"/>
        <v>0</v>
      </c>
      <c r="DG365" s="3">
        <f t="shared" ref="DG365:EL365" si="193">DG407</f>
        <v>0</v>
      </c>
      <c r="DH365" s="3">
        <f t="shared" si="193"/>
        <v>0</v>
      </c>
      <c r="DI365" s="3">
        <f t="shared" si="193"/>
        <v>0</v>
      </c>
      <c r="DJ365" s="3">
        <f t="shared" si="193"/>
        <v>0</v>
      </c>
      <c r="DK365" s="3">
        <f t="shared" si="193"/>
        <v>0</v>
      </c>
      <c r="DL365" s="3">
        <f t="shared" si="193"/>
        <v>0</v>
      </c>
      <c r="DM365" s="3">
        <f t="shared" si="193"/>
        <v>0</v>
      </c>
      <c r="DN365" s="3">
        <f t="shared" si="193"/>
        <v>0</v>
      </c>
      <c r="DO365" s="3">
        <f t="shared" si="193"/>
        <v>0</v>
      </c>
      <c r="DP365" s="3">
        <f t="shared" si="193"/>
        <v>0</v>
      </c>
      <c r="DQ365" s="3">
        <f t="shared" si="193"/>
        <v>0</v>
      </c>
      <c r="DR365" s="3">
        <f t="shared" si="193"/>
        <v>0</v>
      </c>
      <c r="DS365" s="3">
        <f t="shared" si="193"/>
        <v>0</v>
      </c>
      <c r="DT365" s="3">
        <f t="shared" si="193"/>
        <v>0</v>
      </c>
      <c r="DU365" s="3">
        <f t="shared" si="193"/>
        <v>0</v>
      </c>
      <c r="DV365" s="3">
        <f t="shared" si="193"/>
        <v>0</v>
      </c>
      <c r="DW365" s="3">
        <f t="shared" si="193"/>
        <v>0</v>
      </c>
      <c r="DX365" s="3">
        <f t="shared" si="193"/>
        <v>0</v>
      </c>
      <c r="DY365" s="3">
        <f t="shared" si="193"/>
        <v>0</v>
      </c>
      <c r="DZ365" s="3">
        <f t="shared" si="193"/>
        <v>0</v>
      </c>
      <c r="EA365" s="3">
        <f t="shared" si="193"/>
        <v>0</v>
      </c>
      <c r="EB365" s="3">
        <f t="shared" si="193"/>
        <v>0</v>
      </c>
      <c r="EC365" s="3">
        <f t="shared" si="193"/>
        <v>0</v>
      </c>
      <c r="ED365" s="3">
        <f t="shared" si="193"/>
        <v>0</v>
      </c>
      <c r="EE365" s="3">
        <f t="shared" si="193"/>
        <v>0</v>
      </c>
      <c r="EF365" s="3">
        <f t="shared" si="193"/>
        <v>0</v>
      </c>
      <c r="EG365" s="3">
        <f t="shared" si="193"/>
        <v>0</v>
      </c>
      <c r="EH365" s="3">
        <f t="shared" si="193"/>
        <v>0</v>
      </c>
      <c r="EI365" s="3">
        <f t="shared" si="193"/>
        <v>0</v>
      </c>
      <c r="EJ365" s="3">
        <f t="shared" si="193"/>
        <v>0</v>
      </c>
      <c r="EK365" s="3">
        <f t="shared" si="193"/>
        <v>0</v>
      </c>
      <c r="EL365" s="3">
        <f t="shared" si="193"/>
        <v>0</v>
      </c>
      <c r="EM365" s="3">
        <f t="shared" ref="EM365:FR365" si="194">EM407</f>
        <v>0</v>
      </c>
      <c r="EN365" s="3">
        <f t="shared" si="194"/>
        <v>0</v>
      </c>
      <c r="EO365" s="3">
        <f t="shared" si="194"/>
        <v>0</v>
      </c>
      <c r="EP365" s="3">
        <f t="shared" si="194"/>
        <v>0</v>
      </c>
      <c r="EQ365" s="3">
        <f t="shared" si="194"/>
        <v>0</v>
      </c>
      <c r="ER365" s="3">
        <f t="shared" si="194"/>
        <v>0</v>
      </c>
      <c r="ES365" s="3">
        <f t="shared" si="194"/>
        <v>0</v>
      </c>
      <c r="ET365" s="3">
        <f t="shared" si="194"/>
        <v>0</v>
      </c>
      <c r="EU365" s="3">
        <f t="shared" si="194"/>
        <v>0</v>
      </c>
      <c r="EV365" s="3">
        <f t="shared" si="194"/>
        <v>0</v>
      </c>
      <c r="EW365" s="3">
        <f t="shared" si="194"/>
        <v>0</v>
      </c>
      <c r="EX365" s="3">
        <f t="shared" si="194"/>
        <v>0</v>
      </c>
      <c r="EY365" s="3">
        <f t="shared" si="194"/>
        <v>0</v>
      </c>
      <c r="EZ365" s="3">
        <f t="shared" si="194"/>
        <v>0</v>
      </c>
      <c r="FA365" s="3">
        <f t="shared" si="194"/>
        <v>0</v>
      </c>
      <c r="FB365" s="3">
        <f t="shared" si="194"/>
        <v>0</v>
      </c>
      <c r="FC365" s="3">
        <f t="shared" si="194"/>
        <v>0</v>
      </c>
      <c r="FD365" s="3">
        <f t="shared" si="194"/>
        <v>0</v>
      </c>
      <c r="FE365" s="3">
        <f t="shared" si="194"/>
        <v>0</v>
      </c>
      <c r="FF365" s="3">
        <f t="shared" si="194"/>
        <v>0</v>
      </c>
      <c r="FG365" s="3">
        <f t="shared" si="194"/>
        <v>0</v>
      </c>
      <c r="FH365" s="3">
        <f t="shared" si="194"/>
        <v>0</v>
      </c>
      <c r="FI365" s="3">
        <f t="shared" si="194"/>
        <v>0</v>
      </c>
      <c r="FJ365" s="3">
        <f t="shared" si="194"/>
        <v>0</v>
      </c>
      <c r="FK365" s="3">
        <f t="shared" si="194"/>
        <v>0</v>
      </c>
      <c r="FL365" s="3">
        <f t="shared" si="194"/>
        <v>0</v>
      </c>
      <c r="FM365" s="3">
        <f t="shared" si="194"/>
        <v>0</v>
      </c>
      <c r="FN365" s="3">
        <f t="shared" si="194"/>
        <v>0</v>
      </c>
      <c r="FO365" s="3">
        <f t="shared" si="194"/>
        <v>0</v>
      </c>
      <c r="FP365" s="3">
        <f t="shared" si="194"/>
        <v>0</v>
      </c>
      <c r="FQ365" s="3">
        <f t="shared" si="194"/>
        <v>0</v>
      </c>
      <c r="FR365" s="3">
        <f t="shared" si="194"/>
        <v>0</v>
      </c>
      <c r="FS365" s="3">
        <f t="shared" ref="FS365:GX365" si="195">FS407</f>
        <v>0</v>
      </c>
      <c r="FT365" s="3">
        <f t="shared" si="195"/>
        <v>0</v>
      </c>
      <c r="FU365" s="3">
        <f t="shared" si="195"/>
        <v>0</v>
      </c>
      <c r="FV365" s="3">
        <f t="shared" si="195"/>
        <v>0</v>
      </c>
      <c r="FW365" s="3">
        <f t="shared" si="195"/>
        <v>0</v>
      </c>
      <c r="FX365" s="3">
        <f t="shared" si="195"/>
        <v>0</v>
      </c>
      <c r="FY365" s="3">
        <f t="shared" si="195"/>
        <v>0</v>
      </c>
      <c r="FZ365" s="3">
        <f t="shared" si="195"/>
        <v>0</v>
      </c>
      <c r="GA365" s="3">
        <f t="shared" si="195"/>
        <v>0</v>
      </c>
      <c r="GB365" s="3">
        <f t="shared" si="195"/>
        <v>0</v>
      </c>
      <c r="GC365" s="3">
        <f t="shared" si="195"/>
        <v>0</v>
      </c>
      <c r="GD365" s="3">
        <f t="shared" si="195"/>
        <v>0</v>
      </c>
      <c r="GE365" s="3">
        <f t="shared" si="195"/>
        <v>0</v>
      </c>
      <c r="GF365" s="3">
        <f t="shared" si="195"/>
        <v>0</v>
      </c>
      <c r="GG365" s="3">
        <f t="shared" si="195"/>
        <v>0</v>
      </c>
      <c r="GH365" s="3">
        <f t="shared" si="195"/>
        <v>0</v>
      </c>
      <c r="GI365" s="3">
        <f t="shared" si="195"/>
        <v>0</v>
      </c>
      <c r="GJ365" s="3">
        <f t="shared" si="195"/>
        <v>0</v>
      </c>
      <c r="GK365" s="3">
        <f t="shared" si="195"/>
        <v>0</v>
      </c>
      <c r="GL365" s="3">
        <f t="shared" si="195"/>
        <v>0</v>
      </c>
      <c r="GM365" s="3">
        <f t="shared" si="195"/>
        <v>0</v>
      </c>
      <c r="GN365" s="3">
        <f t="shared" si="195"/>
        <v>0</v>
      </c>
      <c r="GO365" s="3">
        <f t="shared" si="195"/>
        <v>0</v>
      </c>
      <c r="GP365" s="3">
        <f t="shared" si="195"/>
        <v>0</v>
      </c>
      <c r="GQ365" s="3">
        <f t="shared" si="195"/>
        <v>0</v>
      </c>
      <c r="GR365" s="3">
        <f t="shared" si="195"/>
        <v>0</v>
      </c>
      <c r="GS365" s="3">
        <f t="shared" si="195"/>
        <v>0</v>
      </c>
      <c r="GT365" s="3">
        <f t="shared" si="195"/>
        <v>0</v>
      </c>
      <c r="GU365" s="3">
        <f t="shared" si="195"/>
        <v>0</v>
      </c>
      <c r="GV365" s="3">
        <f t="shared" si="195"/>
        <v>0</v>
      </c>
      <c r="GW365" s="3">
        <f t="shared" si="195"/>
        <v>0</v>
      </c>
      <c r="GX365" s="3">
        <f t="shared" si="195"/>
        <v>0</v>
      </c>
    </row>
    <row r="367" spans="1:206" x14ac:dyDescent="0.2">
      <c r="A367" s="1">
        <v>4</v>
      </c>
      <c r="B367" s="1">
        <v>1</v>
      </c>
      <c r="C367" s="1"/>
      <c r="D367" s="1">
        <f>ROW(A377)</f>
        <v>377</v>
      </c>
      <c r="E367" s="1"/>
      <c r="F367" s="1" t="s">
        <v>22</v>
      </c>
      <c r="G367" s="1" t="s">
        <v>544</v>
      </c>
      <c r="H367" s="1" t="s">
        <v>3</v>
      </c>
      <c r="I367" s="1">
        <v>0</v>
      </c>
      <c r="J367" s="1"/>
      <c r="K367" s="1">
        <v>0</v>
      </c>
      <c r="L367" s="1"/>
      <c r="M367" s="1" t="s">
        <v>3</v>
      </c>
      <c r="N367" s="1"/>
      <c r="O367" s="1"/>
      <c r="P367" s="1"/>
      <c r="Q367" s="1"/>
      <c r="R367" s="1"/>
      <c r="S367" s="1">
        <v>0</v>
      </c>
      <c r="T367" s="1"/>
      <c r="U367" s="1" t="s">
        <v>3</v>
      </c>
      <c r="V367" s="1">
        <v>0</v>
      </c>
      <c r="W367" s="1"/>
      <c r="X367" s="1"/>
      <c r="Y367" s="1"/>
      <c r="Z367" s="1"/>
      <c r="AA367" s="1"/>
      <c r="AB367" s="1" t="s">
        <v>3</v>
      </c>
      <c r="AC367" s="1" t="s">
        <v>3</v>
      </c>
      <c r="AD367" s="1" t="s">
        <v>3</v>
      </c>
      <c r="AE367" s="1" t="s">
        <v>3</v>
      </c>
      <c r="AF367" s="1" t="s">
        <v>3</v>
      </c>
      <c r="AG367" s="1" t="s">
        <v>3</v>
      </c>
      <c r="AH367" s="1"/>
      <c r="AI367" s="1"/>
      <c r="AJ367" s="1"/>
      <c r="AK367" s="1"/>
      <c r="AL367" s="1"/>
      <c r="AM367" s="1"/>
      <c r="AN367" s="1"/>
      <c r="AO367" s="1"/>
      <c r="AP367" s="1" t="s">
        <v>3</v>
      </c>
      <c r="AQ367" s="1" t="s">
        <v>3</v>
      </c>
      <c r="AR367" s="1" t="s">
        <v>3</v>
      </c>
      <c r="AS367" s="1"/>
      <c r="AT367" s="1"/>
      <c r="AU367" s="1"/>
      <c r="AV367" s="1"/>
      <c r="AW367" s="1"/>
      <c r="AX367" s="1"/>
      <c r="AY367" s="1"/>
      <c r="AZ367" s="1" t="s">
        <v>3</v>
      </c>
      <c r="BA367" s="1"/>
      <c r="BB367" s="1" t="s">
        <v>3</v>
      </c>
      <c r="BC367" s="1" t="s">
        <v>3</v>
      </c>
      <c r="BD367" s="1" t="s">
        <v>3</v>
      </c>
      <c r="BE367" s="1" t="s">
        <v>3</v>
      </c>
      <c r="BF367" s="1" t="s">
        <v>3</v>
      </c>
      <c r="BG367" s="1" t="s">
        <v>3</v>
      </c>
      <c r="BH367" s="1" t="s">
        <v>3</v>
      </c>
      <c r="BI367" s="1" t="s">
        <v>3</v>
      </c>
      <c r="BJ367" s="1" t="s">
        <v>3</v>
      </c>
      <c r="BK367" s="1" t="s">
        <v>3</v>
      </c>
      <c r="BL367" s="1" t="s">
        <v>3</v>
      </c>
      <c r="BM367" s="1" t="s">
        <v>3</v>
      </c>
      <c r="BN367" s="1" t="s">
        <v>3</v>
      </c>
      <c r="BO367" s="1" t="s">
        <v>3</v>
      </c>
      <c r="BP367" s="1" t="s">
        <v>3</v>
      </c>
      <c r="BQ367" s="1"/>
      <c r="BR367" s="1"/>
      <c r="BS367" s="1"/>
      <c r="BT367" s="1"/>
      <c r="BU367" s="1"/>
      <c r="BV367" s="1"/>
      <c r="BW367" s="1"/>
      <c r="BX367" s="1">
        <v>0</v>
      </c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>
        <v>0</v>
      </c>
    </row>
    <row r="369" spans="1:245" x14ac:dyDescent="0.2">
      <c r="A369" s="2">
        <v>52</v>
      </c>
      <c r="B369" s="2">
        <f t="shared" ref="B369:G369" si="196">B377</f>
        <v>1</v>
      </c>
      <c r="C369" s="2">
        <f t="shared" si="196"/>
        <v>4</v>
      </c>
      <c r="D369" s="2">
        <f t="shared" si="196"/>
        <v>367</v>
      </c>
      <c r="E369" s="2">
        <f t="shared" si="196"/>
        <v>0</v>
      </c>
      <c r="F369" s="2" t="str">
        <f t="shared" si="196"/>
        <v>Новый раздел</v>
      </c>
      <c r="G369" s="2" t="str">
        <f t="shared" si="196"/>
        <v>ПНР</v>
      </c>
      <c r="H369" s="2"/>
      <c r="I369" s="2"/>
      <c r="J369" s="2"/>
      <c r="K369" s="2"/>
      <c r="L369" s="2"/>
      <c r="M369" s="2"/>
      <c r="N369" s="2"/>
      <c r="O369" s="2">
        <f t="shared" ref="O369:AT369" si="197">O377</f>
        <v>143519.34</v>
      </c>
      <c r="P369" s="2">
        <f t="shared" si="197"/>
        <v>0</v>
      </c>
      <c r="Q369" s="2">
        <f t="shared" si="197"/>
        <v>0</v>
      </c>
      <c r="R369" s="2">
        <f t="shared" si="197"/>
        <v>0</v>
      </c>
      <c r="S369" s="2">
        <f t="shared" si="197"/>
        <v>143519.34</v>
      </c>
      <c r="T369" s="2">
        <f t="shared" si="197"/>
        <v>0</v>
      </c>
      <c r="U369" s="2">
        <f t="shared" si="197"/>
        <v>203.57471999999999</v>
      </c>
      <c r="V369" s="2">
        <f t="shared" si="197"/>
        <v>0</v>
      </c>
      <c r="W369" s="2">
        <f t="shared" si="197"/>
        <v>0</v>
      </c>
      <c r="X369" s="2">
        <f t="shared" si="197"/>
        <v>106204.31</v>
      </c>
      <c r="Y369" s="2">
        <f t="shared" si="197"/>
        <v>51666.96</v>
      </c>
      <c r="Z369" s="2">
        <f t="shared" si="197"/>
        <v>0</v>
      </c>
      <c r="AA369" s="2">
        <f t="shared" si="197"/>
        <v>0</v>
      </c>
      <c r="AB369" s="2">
        <f t="shared" si="197"/>
        <v>143519.34</v>
      </c>
      <c r="AC369" s="2">
        <f t="shared" si="197"/>
        <v>0</v>
      </c>
      <c r="AD369" s="2">
        <f t="shared" si="197"/>
        <v>0</v>
      </c>
      <c r="AE369" s="2">
        <f t="shared" si="197"/>
        <v>0</v>
      </c>
      <c r="AF369" s="2">
        <f t="shared" si="197"/>
        <v>143519.34</v>
      </c>
      <c r="AG369" s="2">
        <f t="shared" si="197"/>
        <v>0</v>
      </c>
      <c r="AH369" s="2">
        <f t="shared" si="197"/>
        <v>203.57471999999999</v>
      </c>
      <c r="AI369" s="2">
        <f t="shared" si="197"/>
        <v>0</v>
      </c>
      <c r="AJ369" s="2">
        <f t="shared" si="197"/>
        <v>0</v>
      </c>
      <c r="AK369" s="2">
        <f t="shared" si="197"/>
        <v>106204.31</v>
      </c>
      <c r="AL369" s="2">
        <f t="shared" si="197"/>
        <v>51666.96</v>
      </c>
      <c r="AM369" s="2">
        <f t="shared" si="197"/>
        <v>0</v>
      </c>
      <c r="AN369" s="2">
        <f t="shared" si="197"/>
        <v>0</v>
      </c>
      <c r="AO369" s="2">
        <f t="shared" si="197"/>
        <v>0</v>
      </c>
      <c r="AP369" s="2">
        <f t="shared" si="197"/>
        <v>0</v>
      </c>
      <c r="AQ369" s="2">
        <f t="shared" si="197"/>
        <v>0</v>
      </c>
      <c r="AR369" s="2">
        <f t="shared" si="197"/>
        <v>301390.61</v>
      </c>
      <c r="AS369" s="2">
        <f t="shared" si="197"/>
        <v>0</v>
      </c>
      <c r="AT369" s="2">
        <f t="shared" si="197"/>
        <v>0</v>
      </c>
      <c r="AU369" s="2">
        <f t="shared" ref="AU369:BZ369" si="198">AU377</f>
        <v>301390.61</v>
      </c>
      <c r="AV369" s="2">
        <f t="shared" si="198"/>
        <v>0</v>
      </c>
      <c r="AW369" s="2">
        <f t="shared" si="198"/>
        <v>0</v>
      </c>
      <c r="AX369" s="2">
        <f t="shared" si="198"/>
        <v>0</v>
      </c>
      <c r="AY369" s="2">
        <f t="shared" si="198"/>
        <v>0</v>
      </c>
      <c r="AZ369" s="2">
        <f t="shared" si="198"/>
        <v>0</v>
      </c>
      <c r="BA369" s="2">
        <f t="shared" si="198"/>
        <v>0</v>
      </c>
      <c r="BB369" s="2">
        <f t="shared" si="198"/>
        <v>0</v>
      </c>
      <c r="BC369" s="2">
        <f t="shared" si="198"/>
        <v>0</v>
      </c>
      <c r="BD369" s="2">
        <f t="shared" si="198"/>
        <v>0</v>
      </c>
      <c r="BE369" s="2">
        <f t="shared" si="198"/>
        <v>0</v>
      </c>
      <c r="BF369" s="2">
        <f t="shared" si="198"/>
        <v>0</v>
      </c>
      <c r="BG369" s="2">
        <f t="shared" si="198"/>
        <v>0</v>
      </c>
      <c r="BH369" s="2">
        <f t="shared" si="198"/>
        <v>0</v>
      </c>
      <c r="BI369" s="2">
        <f t="shared" si="198"/>
        <v>0</v>
      </c>
      <c r="BJ369" s="2">
        <f t="shared" si="198"/>
        <v>0</v>
      </c>
      <c r="BK369" s="2">
        <f t="shared" si="198"/>
        <v>0</v>
      </c>
      <c r="BL369" s="2">
        <f t="shared" si="198"/>
        <v>0</v>
      </c>
      <c r="BM369" s="2">
        <f t="shared" si="198"/>
        <v>0</v>
      </c>
      <c r="BN369" s="2">
        <f t="shared" si="198"/>
        <v>0</v>
      </c>
      <c r="BO369" s="2">
        <f t="shared" si="198"/>
        <v>0</v>
      </c>
      <c r="BP369" s="2">
        <f t="shared" si="198"/>
        <v>0</v>
      </c>
      <c r="BQ369" s="2">
        <f t="shared" si="198"/>
        <v>0</v>
      </c>
      <c r="BR369" s="2">
        <f t="shared" si="198"/>
        <v>0</v>
      </c>
      <c r="BS369" s="2">
        <f t="shared" si="198"/>
        <v>0</v>
      </c>
      <c r="BT369" s="2">
        <f t="shared" si="198"/>
        <v>0</v>
      </c>
      <c r="BU369" s="2">
        <f t="shared" si="198"/>
        <v>0</v>
      </c>
      <c r="BV369" s="2">
        <f t="shared" si="198"/>
        <v>0</v>
      </c>
      <c r="BW369" s="2">
        <f t="shared" si="198"/>
        <v>0</v>
      </c>
      <c r="BX369" s="2">
        <f t="shared" si="198"/>
        <v>0</v>
      </c>
      <c r="BY369" s="2">
        <f t="shared" si="198"/>
        <v>0</v>
      </c>
      <c r="BZ369" s="2">
        <f t="shared" si="198"/>
        <v>0</v>
      </c>
      <c r="CA369" s="2">
        <f t="shared" ref="CA369:DF369" si="199">CA377</f>
        <v>301390.61</v>
      </c>
      <c r="CB369" s="2">
        <f t="shared" si="199"/>
        <v>0</v>
      </c>
      <c r="CC369" s="2">
        <f t="shared" si="199"/>
        <v>0</v>
      </c>
      <c r="CD369" s="2">
        <f t="shared" si="199"/>
        <v>301390.61</v>
      </c>
      <c r="CE369" s="2">
        <f t="shared" si="199"/>
        <v>0</v>
      </c>
      <c r="CF369" s="2">
        <f t="shared" si="199"/>
        <v>0</v>
      </c>
      <c r="CG369" s="2">
        <f t="shared" si="199"/>
        <v>0</v>
      </c>
      <c r="CH369" s="2">
        <f t="shared" si="199"/>
        <v>0</v>
      </c>
      <c r="CI369" s="2">
        <f t="shared" si="199"/>
        <v>0</v>
      </c>
      <c r="CJ369" s="2">
        <f t="shared" si="199"/>
        <v>0</v>
      </c>
      <c r="CK369" s="2">
        <f t="shared" si="199"/>
        <v>0</v>
      </c>
      <c r="CL369" s="2">
        <f t="shared" si="199"/>
        <v>0</v>
      </c>
      <c r="CM369" s="2">
        <f t="shared" si="199"/>
        <v>0</v>
      </c>
      <c r="CN369" s="2">
        <f t="shared" si="199"/>
        <v>0</v>
      </c>
      <c r="CO369" s="2">
        <f t="shared" si="199"/>
        <v>0</v>
      </c>
      <c r="CP369" s="2">
        <f t="shared" si="199"/>
        <v>0</v>
      </c>
      <c r="CQ369" s="2">
        <f t="shared" si="199"/>
        <v>0</v>
      </c>
      <c r="CR369" s="2">
        <f t="shared" si="199"/>
        <v>0</v>
      </c>
      <c r="CS369" s="2">
        <f t="shared" si="199"/>
        <v>0</v>
      </c>
      <c r="CT369" s="2">
        <f t="shared" si="199"/>
        <v>0</v>
      </c>
      <c r="CU369" s="2">
        <f t="shared" si="199"/>
        <v>0</v>
      </c>
      <c r="CV369" s="2">
        <f t="shared" si="199"/>
        <v>0</v>
      </c>
      <c r="CW369" s="2">
        <f t="shared" si="199"/>
        <v>0</v>
      </c>
      <c r="CX369" s="2">
        <f t="shared" si="199"/>
        <v>0</v>
      </c>
      <c r="CY369" s="2">
        <f t="shared" si="199"/>
        <v>0</v>
      </c>
      <c r="CZ369" s="2">
        <f t="shared" si="199"/>
        <v>0</v>
      </c>
      <c r="DA369" s="2">
        <f t="shared" si="199"/>
        <v>0</v>
      </c>
      <c r="DB369" s="2">
        <f t="shared" si="199"/>
        <v>0</v>
      </c>
      <c r="DC369" s="2">
        <f t="shared" si="199"/>
        <v>0</v>
      </c>
      <c r="DD369" s="2">
        <f t="shared" si="199"/>
        <v>0</v>
      </c>
      <c r="DE369" s="2">
        <f t="shared" si="199"/>
        <v>0</v>
      </c>
      <c r="DF369" s="2">
        <f t="shared" si="199"/>
        <v>0</v>
      </c>
      <c r="DG369" s="3">
        <f t="shared" ref="DG369:EL369" si="200">DG377</f>
        <v>0</v>
      </c>
      <c r="DH369" s="3">
        <f t="shared" si="200"/>
        <v>0</v>
      </c>
      <c r="DI369" s="3">
        <f t="shared" si="200"/>
        <v>0</v>
      </c>
      <c r="DJ369" s="3">
        <f t="shared" si="200"/>
        <v>0</v>
      </c>
      <c r="DK369" s="3">
        <f t="shared" si="200"/>
        <v>0</v>
      </c>
      <c r="DL369" s="3">
        <f t="shared" si="200"/>
        <v>0</v>
      </c>
      <c r="DM369" s="3">
        <f t="shared" si="200"/>
        <v>0</v>
      </c>
      <c r="DN369" s="3">
        <f t="shared" si="200"/>
        <v>0</v>
      </c>
      <c r="DO369" s="3">
        <f t="shared" si="200"/>
        <v>0</v>
      </c>
      <c r="DP369" s="3">
        <f t="shared" si="200"/>
        <v>0</v>
      </c>
      <c r="DQ369" s="3">
        <f t="shared" si="200"/>
        <v>0</v>
      </c>
      <c r="DR369" s="3">
        <f t="shared" si="200"/>
        <v>0</v>
      </c>
      <c r="DS369" s="3">
        <f t="shared" si="200"/>
        <v>0</v>
      </c>
      <c r="DT369" s="3">
        <f t="shared" si="200"/>
        <v>0</v>
      </c>
      <c r="DU369" s="3">
        <f t="shared" si="200"/>
        <v>0</v>
      </c>
      <c r="DV369" s="3">
        <f t="shared" si="200"/>
        <v>0</v>
      </c>
      <c r="DW369" s="3">
        <f t="shared" si="200"/>
        <v>0</v>
      </c>
      <c r="DX369" s="3">
        <f t="shared" si="200"/>
        <v>0</v>
      </c>
      <c r="DY369" s="3">
        <f t="shared" si="200"/>
        <v>0</v>
      </c>
      <c r="DZ369" s="3">
        <f t="shared" si="200"/>
        <v>0</v>
      </c>
      <c r="EA369" s="3">
        <f t="shared" si="200"/>
        <v>0</v>
      </c>
      <c r="EB369" s="3">
        <f t="shared" si="200"/>
        <v>0</v>
      </c>
      <c r="EC369" s="3">
        <f t="shared" si="200"/>
        <v>0</v>
      </c>
      <c r="ED369" s="3">
        <f t="shared" si="200"/>
        <v>0</v>
      </c>
      <c r="EE369" s="3">
        <f t="shared" si="200"/>
        <v>0</v>
      </c>
      <c r="EF369" s="3">
        <f t="shared" si="200"/>
        <v>0</v>
      </c>
      <c r="EG369" s="3">
        <f t="shared" si="200"/>
        <v>0</v>
      </c>
      <c r="EH369" s="3">
        <f t="shared" si="200"/>
        <v>0</v>
      </c>
      <c r="EI369" s="3">
        <f t="shared" si="200"/>
        <v>0</v>
      </c>
      <c r="EJ369" s="3">
        <f t="shared" si="200"/>
        <v>0</v>
      </c>
      <c r="EK369" s="3">
        <f t="shared" si="200"/>
        <v>0</v>
      </c>
      <c r="EL369" s="3">
        <f t="shared" si="200"/>
        <v>0</v>
      </c>
      <c r="EM369" s="3">
        <f t="shared" ref="EM369:FR369" si="201">EM377</f>
        <v>0</v>
      </c>
      <c r="EN369" s="3">
        <f t="shared" si="201"/>
        <v>0</v>
      </c>
      <c r="EO369" s="3">
        <f t="shared" si="201"/>
        <v>0</v>
      </c>
      <c r="EP369" s="3">
        <f t="shared" si="201"/>
        <v>0</v>
      </c>
      <c r="EQ369" s="3">
        <f t="shared" si="201"/>
        <v>0</v>
      </c>
      <c r="ER369" s="3">
        <f t="shared" si="201"/>
        <v>0</v>
      </c>
      <c r="ES369" s="3">
        <f t="shared" si="201"/>
        <v>0</v>
      </c>
      <c r="ET369" s="3">
        <f t="shared" si="201"/>
        <v>0</v>
      </c>
      <c r="EU369" s="3">
        <f t="shared" si="201"/>
        <v>0</v>
      </c>
      <c r="EV369" s="3">
        <f t="shared" si="201"/>
        <v>0</v>
      </c>
      <c r="EW369" s="3">
        <f t="shared" si="201"/>
        <v>0</v>
      </c>
      <c r="EX369" s="3">
        <f t="shared" si="201"/>
        <v>0</v>
      </c>
      <c r="EY369" s="3">
        <f t="shared" si="201"/>
        <v>0</v>
      </c>
      <c r="EZ369" s="3">
        <f t="shared" si="201"/>
        <v>0</v>
      </c>
      <c r="FA369" s="3">
        <f t="shared" si="201"/>
        <v>0</v>
      </c>
      <c r="FB369" s="3">
        <f t="shared" si="201"/>
        <v>0</v>
      </c>
      <c r="FC369" s="3">
        <f t="shared" si="201"/>
        <v>0</v>
      </c>
      <c r="FD369" s="3">
        <f t="shared" si="201"/>
        <v>0</v>
      </c>
      <c r="FE369" s="3">
        <f t="shared" si="201"/>
        <v>0</v>
      </c>
      <c r="FF369" s="3">
        <f t="shared" si="201"/>
        <v>0</v>
      </c>
      <c r="FG369" s="3">
        <f t="shared" si="201"/>
        <v>0</v>
      </c>
      <c r="FH369" s="3">
        <f t="shared" si="201"/>
        <v>0</v>
      </c>
      <c r="FI369" s="3">
        <f t="shared" si="201"/>
        <v>0</v>
      </c>
      <c r="FJ369" s="3">
        <f t="shared" si="201"/>
        <v>0</v>
      </c>
      <c r="FK369" s="3">
        <f t="shared" si="201"/>
        <v>0</v>
      </c>
      <c r="FL369" s="3">
        <f t="shared" si="201"/>
        <v>0</v>
      </c>
      <c r="FM369" s="3">
        <f t="shared" si="201"/>
        <v>0</v>
      </c>
      <c r="FN369" s="3">
        <f t="shared" si="201"/>
        <v>0</v>
      </c>
      <c r="FO369" s="3">
        <f t="shared" si="201"/>
        <v>0</v>
      </c>
      <c r="FP369" s="3">
        <f t="shared" si="201"/>
        <v>0</v>
      </c>
      <c r="FQ369" s="3">
        <f t="shared" si="201"/>
        <v>0</v>
      </c>
      <c r="FR369" s="3">
        <f t="shared" si="201"/>
        <v>0</v>
      </c>
      <c r="FS369" s="3">
        <f t="shared" ref="FS369:GX369" si="202">FS377</f>
        <v>0</v>
      </c>
      <c r="FT369" s="3">
        <f t="shared" si="202"/>
        <v>0</v>
      </c>
      <c r="FU369" s="3">
        <f t="shared" si="202"/>
        <v>0</v>
      </c>
      <c r="FV369" s="3">
        <f t="shared" si="202"/>
        <v>0</v>
      </c>
      <c r="FW369" s="3">
        <f t="shared" si="202"/>
        <v>0</v>
      </c>
      <c r="FX369" s="3">
        <f t="shared" si="202"/>
        <v>0</v>
      </c>
      <c r="FY369" s="3">
        <f t="shared" si="202"/>
        <v>0</v>
      </c>
      <c r="FZ369" s="3">
        <f t="shared" si="202"/>
        <v>0</v>
      </c>
      <c r="GA369" s="3">
        <f t="shared" si="202"/>
        <v>0</v>
      </c>
      <c r="GB369" s="3">
        <f t="shared" si="202"/>
        <v>0</v>
      </c>
      <c r="GC369" s="3">
        <f t="shared" si="202"/>
        <v>0</v>
      </c>
      <c r="GD369" s="3">
        <f t="shared" si="202"/>
        <v>0</v>
      </c>
      <c r="GE369" s="3">
        <f t="shared" si="202"/>
        <v>0</v>
      </c>
      <c r="GF369" s="3">
        <f t="shared" si="202"/>
        <v>0</v>
      </c>
      <c r="GG369" s="3">
        <f t="shared" si="202"/>
        <v>0</v>
      </c>
      <c r="GH369" s="3">
        <f t="shared" si="202"/>
        <v>0</v>
      </c>
      <c r="GI369" s="3">
        <f t="shared" si="202"/>
        <v>0</v>
      </c>
      <c r="GJ369" s="3">
        <f t="shared" si="202"/>
        <v>0</v>
      </c>
      <c r="GK369" s="3">
        <f t="shared" si="202"/>
        <v>0</v>
      </c>
      <c r="GL369" s="3">
        <f t="shared" si="202"/>
        <v>0</v>
      </c>
      <c r="GM369" s="3">
        <f t="shared" si="202"/>
        <v>0</v>
      </c>
      <c r="GN369" s="3">
        <f t="shared" si="202"/>
        <v>0</v>
      </c>
      <c r="GO369" s="3">
        <f t="shared" si="202"/>
        <v>0</v>
      </c>
      <c r="GP369" s="3">
        <f t="shared" si="202"/>
        <v>0</v>
      </c>
      <c r="GQ369" s="3">
        <f t="shared" si="202"/>
        <v>0</v>
      </c>
      <c r="GR369" s="3">
        <f t="shared" si="202"/>
        <v>0</v>
      </c>
      <c r="GS369" s="3">
        <f t="shared" si="202"/>
        <v>0</v>
      </c>
      <c r="GT369" s="3">
        <f t="shared" si="202"/>
        <v>0</v>
      </c>
      <c r="GU369" s="3">
        <f t="shared" si="202"/>
        <v>0</v>
      </c>
      <c r="GV369" s="3">
        <f t="shared" si="202"/>
        <v>0</v>
      </c>
      <c r="GW369" s="3">
        <f t="shared" si="202"/>
        <v>0</v>
      </c>
      <c r="GX369" s="3">
        <f t="shared" si="202"/>
        <v>0</v>
      </c>
    </row>
    <row r="371" spans="1:245" x14ac:dyDescent="0.2">
      <c r="A371">
        <v>17</v>
      </c>
      <c r="B371">
        <v>1</v>
      </c>
      <c r="C371">
        <f>ROW(SmtRes!A435)</f>
        <v>435</v>
      </c>
      <c r="D371">
        <f>ROW(EtalonRes!A530)</f>
        <v>530</v>
      </c>
      <c r="E371" t="s">
        <v>24</v>
      </c>
      <c r="F371" t="s">
        <v>545</v>
      </c>
      <c r="G371" t="s">
        <v>546</v>
      </c>
      <c r="H371" t="s">
        <v>547</v>
      </c>
      <c r="I371">
        <v>118</v>
      </c>
      <c r="J371">
        <v>0</v>
      </c>
      <c r="K371">
        <v>118</v>
      </c>
      <c r="O371">
        <f>ROUND(CP371,2)</f>
        <v>100257.75</v>
      </c>
      <c r="P371">
        <f>SUMIF(SmtRes!AQ434:'SmtRes'!AQ435,"=1",SmtRes!DF434:'SmtRes'!DF435)</f>
        <v>0</v>
      </c>
      <c r="Q371">
        <f>SUMIF(SmtRes!AQ434:'SmtRes'!AQ435,"=1",SmtRes!DG434:'SmtRes'!DG435)</f>
        <v>0</v>
      </c>
      <c r="R371">
        <f>SUMIF(SmtRes!AQ434:'SmtRes'!AQ435,"=1",SmtRes!DH434:'SmtRes'!DH435)</f>
        <v>0</v>
      </c>
      <c r="S371">
        <f>SUMIF(SmtRes!AQ434:'SmtRes'!AQ435,"=1",SmtRes!DI434:'SmtRes'!DI435)</f>
        <v>100257.75</v>
      </c>
      <c r="T371">
        <f>ROUND(CU371*I371,2)</f>
        <v>0</v>
      </c>
      <c r="U371">
        <f>SUMIF(SmtRes!AQ434:'SmtRes'!AQ435,"=1",SmtRes!CV434:'SmtRes'!CV435)</f>
        <v>141.6</v>
      </c>
      <c r="V371">
        <f>SUMIF(SmtRes!AQ434:'SmtRes'!AQ435,"=1",SmtRes!CW434:'SmtRes'!CW435)</f>
        <v>0</v>
      </c>
      <c r="W371">
        <f>ROUND(CX371*I371,2)</f>
        <v>0</v>
      </c>
      <c r="X371">
        <f t="shared" ref="X371:Y375" si="203">ROUND(CY371,2)</f>
        <v>74190.740000000005</v>
      </c>
      <c r="Y371">
        <f t="shared" si="203"/>
        <v>36092.79</v>
      </c>
      <c r="AA371">
        <v>84444888</v>
      </c>
      <c r="AB371">
        <f>ROUND((AC371+AD371+AF371),6)</f>
        <v>849.64200000000005</v>
      </c>
      <c r="AC371">
        <f>ROUND((0),6)</f>
        <v>0</v>
      </c>
      <c r="AD371">
        <f>ROUND((((0)-(0))+AE371),6)</f>
        <v>0</v>
      </c>
      <c r="AE371">
        <f>ROUND((0),6)</f>
        <v>0</v>
      </c>
      <c r="AF371">
        <f>ROUND((SUM(SmtRes!BT434:'SmtRes'!BT435)),6)</f>
        <v>849.64200000000005</v>
      </c>
      <c r="AG371">
        <f>ROUND((AP371),6)</f>
        <v>0</v>
      </c>
      <c r="AH371">
        <f>(SUM(SmtRes!BU434:'SmtRes'!BU435))</f>
        <v>1.2</v>
      </c>
      <c r="AI371">
        <f>(0)</f>
        <v>0</v>
      </c>
      <c r="AJ371">
        <f>(AS371)</f>
        <v>0</v>
      </c>
      <c r="AK371">
        <v>708.03500000000008</v>
      </c>
      <c r="AL371">
        <v>0</v>
      </c>
      <c r="AM371">
        <v>0</v>
      </c>
      <c r="AN371">
        <v>0</v>
      </c>
      <c r="AO371">
        <v>708.03500000000008</v>
      </c>
      <c r="AP371">
        <v>0</v>
      </c>
      <c r="AQ371">
        <v>1</v>
      </c>
      <c r="AR371">
        <v>0</v>
      </c>
      <c r="AS371">
        <v>0</v>
      </c>
      <c r="AT371">
        <v>74</v>
      </c>
      <c r="AU371">
        <v>36</v>
      </c>
      <c r="AV371">
        <v>1</v>
      </c>
      <c r="AW371">
        <v>1</v>
      </c>
      <c r="AZ371">
        <v>1</v>
      </c>
      <c r="BA371">
        <v>1</v>
      </c>
      <c r="BB371">
        <v>1</v>
      </c>
      <c r="BC371">
        <v>1</v>
      </c>
      <c r="BD371" t="s">
        <v>3</v>
      </c>
      <c r="BE371" t="s">
        <v>3</v>
      </c>
      <c r="BF371" t="s">
        <v>3</v>
      </c>
      <c r="BG371" t="s">
        <v>3</v>
      </c>
      <c r="BH371">
        <v>0</v>
      </c>
      <c r="BI371">
        <v>4</v>
      </c>
      <c r="BJ371" t="s">
        <v>548</v>
      </c>
      <c r="BM371">
        <v>200001</v>
      </c>
      <c r="BN371">
        <v>0</v>
      </c>
      <c r="BO371" t="s">
        <v>3</v>
      </c>
      <c r="BP371">
        <v>0</v>
      </c>
      <c r="BQ371">
        <v>4</v>
      </c>
      <c r="BR371">
        <v>0</v>
      </c>
      <c r="BS371">
        <v>1</v>
      </c>
      <c r="BT371">
        <v>1</v>
      </c>
      <c r="BU371">
        <v>1</v>
      </c>
      <c r="BV371">
        <v>1</v>
      </c>
      <c r="BW371">
        <v>1</v>
      </c>
      <c r="BX371">
        <v>1</v>
      </c>
      <c r="BY371" t="s">
        <v>3</v>
      </c>
      <c r="BZ371">
        <v>74</v>
      </c>
      <c r="CA371">
        <v>36</v>
      </c>
      <c r="CB371" t="s">
        <v>3</v>
      </c>
      <c r="CE371">
        <v>0</v>
      </c>
      <c r="CF371">
        <v>0</v>
      </c>
      <c r="CG371">
        <v>0</v>
      </c>
      <c r="CM371">
        <v>0</v>
      </c>
      <c r="CN371" t="s">
        <v>1173</v>
      </c>
      <c r="CO371">
        <v>0</v>
      </c>
      <c r="CP371">
        <f>(P371+Q371+S371+R371)</f>
        <v>100257.75</v>
      </c>
      <c r="CQ371">
        <f>SUMIF(SmtRes!AQ434:'SmtRes'!AQ435,"=1",SmtRes!AA434:'SmtRes'!AA435)</f>
        <v>0</v>
      </c>
      <c r="CR371">
        <f>SUMIF(SmtRes!AQ434:'SmtRes'!AQ435,"=1",SmtRes!AB434:'SmtRes'!AB435)</f>
        <v>0</v>
      </c>
      <c r="CS371">
        <f>SUMIF(SmtRes!AQ434:'SmtRes'!AQ435,"=1",SmtRes!AC434:'SmtRes'!AC435)</f>
        <v>0</v>
      </c>
      <c r="CT371">
        <f>SUMIF(SmtRes!AQ434:'SmtRes'!AQ435,"=1",SmtRes!AD434:'SmtRes'!AD435)</f>
        <v>1416.0700000000002</v>
      </c>
      <c r="CU371">
        <f>AG371</f>
        <v>0</v>
      </c>
      <c r="CV371">
        <f>SUMIF(SmtRes!AQ434:'SmtRes'!AQ435,"=1",SmtRes!BU434:'SmtRes'!BU435)</f>
        <v>1.2</v>
      </c>
      <c r="CW371">
        <f>SUMIF(SmtRes!AQ434:'SmtRes'!AQ435,"=1",SmtRes!BV434:'SmtRes'!BV435)</f>
        <v>0</v>
      </c>
      <c r="CX371">
        <f>AJ371</f>
        <v>0</v>
      </c>
      <c r="CY371">
        <f>(((S371+R371)*AT371)/100)</f>
        <v>74190.735000000001</v>
      </c>
      <c r="CZ371">
        <f>(((S371+R371)*AU371)/100)</f>
        <v>36092.79</v>
      </c>
      <c r="DB371">
        <v>121</v>
      </c>
      <c r="DC371" t="s">
        <v>3</v>
      </c>
      <c r="DD371" t="s">
        <v>3</v>
      </c>
      <c r="DE371" t="s">
        <v>549</v>
      </c>
      <c r="DF371" t="s">
        <v>549</v>
      </c>
      <c r="DG371" t="s">
        <v>549</v>
      </c>
      <c r="DH371" t="s">
        <v>3</v>
      </c>
      <c r="DI371" t="s">
        <v>549</v>
      </c>
      <c r="DJ371" t="s">
        <v>549</v>
      </c>
      <c r="DK371" t="s">
        <v>3</v>
      </c>
      <c r="DL371" t="s">
        <v>3</v>
      </c>
      <c r="DM371" t="s">
        <v>3</v>
      </c>
      <c r="DN371">
        <v>0</v>
      </c>
      <c r="DO371">
        <v>0</v>
      </c>
      <c r="DP371">
        <v>1</v>
      </c>
      <c r="DQ371">
        <v>1</v>
      </c>
      <c r="DU371">
        <v>1013</v>
      </c>
      <c r="DV371" t="s">
        <v>547</v>
      </c>
      <c r="DW371" t="s">
        <v>547</v>
      </c>
      <c r="DX371">
        <v>1</v>
      </c>
      <c r="DZ371" t="s">
        <v>3</v>
      </c>
      <c r="EA371" t="s">
        <v>3</v>
      </c>
      <c r="EB371" t="s">
        <v>3</v>
      </c>
      <c r="EC371" t="s">
        <v>3</v>
      </c>
      <c r="EE371">
        <v>80675250</v>
      </c>
      <c r="EF371">
        <v>4</v>
      </c>
      <c r="EG371" t="s">
        <v>550</v>
      </c>
      <c r="EH371">
        <v>83</v>
      </c>
      <c r="EI371" t="s">
        <v>550</v>
      </c>
      <c r="EJ371">
        <v>4</v>
      </c>
      <c r="EK371">
        <v>200001</v>
      </c>
      <c r="EL371" t="s">
        <v>551</v>
      </c>
      <c r="EM371" t="s">
        <v>552</v>
      </c>
      <c r="EO371" t="s">
        <v>553</v>
      </c>
      <c r="EQ371">
        <v>131072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1</v>
      </c>
      <c r="EX371">
        <v>0</v>
      </c>
      <c r="EY371">
        <v>0</v>
      </c>
      <c r="FQ371">
        <v>0</v>
      </c>
      <c r="FR371">
        <v>0</v>
      </c>
      <c r="FS371">
        <v>0</v>
      </c>
      <c r="FX371">
        <v>74</v>
      </c>
      <c r="FY371">
        <v>36</v>
      </c>
      <c r="GA371" t="s">
        <v>3</v>
      </c>
      <c r="GD371">
        <v>1</v>
      </c>
      <c r="GF371">
        <v>1709313253</v>
      </c>
      <c r="GG371">
        <v>2</v>
      </c>
      <c r="GH371">
        <v>1</v>
      </c>
      <c r="GI371">
        <v>-2</v>
      </c>
      <c r="GJ371">
        <v>0</v>
      </c>
      <c r="GK371">
        <v>0</v>
      </c>
      <c r="GL371">
        <f>ROUND(IF(AND(BH371=3,BI371=3,FS371&lt;&gt;0),P371,0),2)</f>
        <v>0</v>
      </c>
      <c r="GM371">
        <f>ROUND(O371+X371+Y371,2)+GX371</f>
        <v>210541.28</v>
      </c>
      <c r="GN371">
        <f>IF(OR(BI371=0,BI371=1),GM371-GX371,0)</f>
        <v>0</v>
      </c>
      <c r="GO371">
        <f>IF(BI371=2,GM371-GX371,0)</f>
        <v>0</v>
      </c>
      <c r="GP371">
        <f>IF(BI371=4,GM371-GX371,0)</f>
        <v>210541.28</v>
      </c>
      <c r="GR371">
        <v>0</v>
      </c>
      <c r="GS371">
        <v>3</v>
      </c>
      <c r="GT371">
        <v>0</v>
      </c>
      <c r="GU371" t="s">
        <v>3</v>
      </c>
      <c r="GV371">
        <f>ROUND((GT371),6)</f>
        <v>0</v>
      </c>
      <c r="GW371">
        <v>1</v>
      </c>
      <c r="GX371">
        <f>ROUND(HC371*I371,2)</f>
        <v>0</v>
      </c>
      <c r="HA371">
        <v>0</v>
      </c>
      <c r="HB371">
        <v>0</v>
      </c>
      <c r="HC371">
        <f>GV371*GW371</f>
        <v>0</v>
      </c>
      <c r="HE371" t="s">
        <v>3</v>
      </c>
      <c r="HF371" t="s">
        <v>3</v>
      </c>
      <c r="HM371" t="s">
        <v>3</v>
      </c>
      <c r="HN371" t="s">
        <v>554</v>
      </c>
      <c r="HO371" t="s">
        <v>555</v>
      </c>
      <c r="HP371" t="s">
        <v>550</v>
      </c>
      <c r="HQ371" t="s">
        <v>550</v>
      </c>
      <c r="HS371">
        <v>0</v>
      </c>
      <c r="IK371">
        <v>0</v>
      </c>
    </row>
    <row r="372" spans="1:245" x14ac:dyDescent="0.2">
      <c r="A372">
        <v>17</v>
      </c>
      <c r="B372">
        <v>1</v>
      </c>
      <c r="C372">
        <f>ROW(SmtRes!A437)</f>
        <v>437</v>
      </c>
      <c r="D372">
        <f>ROW(EtalonRes!A532)</f>
        <v>532</v>
      </c>
      <c r="E372" t="s">
        <v>3</v>
      </c>
      <c r="F372" t="s">
        <v>556</v>
      </c>
      <c r="G372" t="s">
        <v>557</v>
      </c>
      <c r="H372" t="s">
        <v>547</v>
      </c>
      <c r="I372">
        <v>0</v>
      </c>
      <c r="J372">
        <v>0</v>
      </c>
      <c r="K372">
        <v>0</v>
      </c>
      <c r="O372">
        <f>ROUND(CP372,2)</f>
        <v>0</v>
      </c>
      <c r="P372">
        <f>SUMIF(SmtRes!AQ436:'SmtRes'!AQ437,"=1",SmtRes!DF436:'SmtRes'!DF437)</f>
        <v>0</v>
      </c>
      <c r="Q372">
        <f>SUMIF(SmtRes!AQ436:'SmtRes'!AQ437,"=1",SmtRes!DG436:'SmtRes'!DG437)</f>
        <v>0</v>
      </c>
      <c r="R372">
        <f>SUMIF(SmtRes!AQ436:'SmtRes'!AQ437,"=1",SmtRes!DH436:'SmtRes'!DH437)</f>
        <v>0</v>
      </c>
      <c r="S372">
        <f>SUMIF(SmtRes!AQ436:'SmtRes'!AQ437,"=1",SmtRes!DI436:'SmtRes'!DI437)</f>
        <v>0</v>
      </c>
      <c r="T372">
        <f>ROUND(CU372*I372,2)</f>
        <v>0</v>
      </c>
      <c r="U372">
        <f>SUMIF(SmtRes!AQ436:'SmtRes'!AQ437,"=1",SmtRes!CV436:'SmtRes'!CV437)</f>
        <v>0</v>
      </c>
      <c r="V372">
        <f>SUMIF(SmtRes!AQ436:'SmtRes'!AQ437,"=1",SmtRes!CW436:'SmtRes'!CW437)</f>
        <v>0</v>
      </c>
      <c r="W372">
        <f>ROUND(CX372*I372,2)</f>
        <v>0</v>
      </c>
      <c r="X372">
        <f t="shared" si="203"/>
        <v>0</v>
      </c>
      <c r="Y372">
        <f t="shared" si="203"/>
        <v>0</v>
      </c>
      <c r="AA372">
        <v>-1</v>
      </c>
      <c r="AB372">
        <f>ROUND((AC372+AD372+AF372),6)</f>
        <v>1376.42004</v>
      </c>
      <c r="AC372">
        <f>ROUND((0),6)</f>
        <v>0</v>
      </c>
      <c r="AD372">
        <f>ROUND((((0)-(0))+AE372),6)</f>
        <v>0</v>
      </c>
      <c r="AE372">
        <f>ROUND((0),6)</f>
        <v>0</v>
      </c>
      <c r="AF372">
        <f>ROUND((SUM(SmtRes!BT436:'SmtRes'!BT437)),6)</f>
        <v>1376.42004</v>
      </c>
      <c r="AG372">
        <f>ROUND((AP372),6)</f>
        <v>0</v>
      </c>
      <c r="AH372">
        <f>(SUM(SmtRes!BU436:'SmtRes'!BU437))</f>
        <v>1.944</v>
      </c>
      <c r="AI372">
        <f>(0)</f>
        <v>0</v>
      </c>
      <c r="AJ372">
        <f>(AS372)</f>
        <v>0</v>
      </c>
      <c r="AK372">
        <v>1147.0167000000001</v>
      </c>
      <c r="AL372">
        <v>0</v>
      </c>
      <c r="AM372">
        <v>0</v>
      </c>
      <c r="AN372">
        <v>0</v>
      </c>
      <c r="AO372">
        <v>1147.0167000000001</v>
      </c>
      <c r="AP372">
        <v>0</v>
      </c>
      <c r="AQ372">
        <v>1.62</v>
      </c>
      <c r="AR372">
        <v>0</v>
      </c>
      <c r="AS372">
        <v>0</v>
      </c>
      <c r="AT372">
        <v>74</v>
      </c>
      <c r="AU372">
        <v>36</v>
      </c>
      <c r="AV372">
        <v>1</v>
      </c>
      <c r="AW372">
        <v>1</v>
      </c>
      <c r="AZ372">
        <v>1</v>
      </c>
      <c r="BA372">
        <v>1</v>
      </c>
      <c r="BB372">
        <v>1</v>
      </c>
      <c r="BC372">
        <v>1</v>
      </c>
      <c r="BD372" t="s">
        <v>3</v>
      </c>
      <c r="BE372" t="s">
        <v>3</v>
      </c>
      <c r="BF372" t="s">
        <v>3</v>
      </c>
      <c r="BG372" t="s">
        <v>3</v>
      </c>
      <c r="BH372">
        <v>0</v>
      </c>
      <c r="BI372">
        <v>4</v>
      </c>
      <c r="BJ372" t="s">
        <v>558</v>
      </c>
      <c r="BM372">
        <v>200001</v>
      </c>
      <c r="BN372">
        <v>0</v>
      </c>
      <c r="BO372" t="s">
        <v>3</v>
      </c>
      <c r="BP372">
        <v>0</v>
      </c>
      <c r="BQ372">
        <v>4</v>
      </c>
      <c r="BR372">
        <v>0</v>
      </c>
      <c r="BS372">
        <v>1</v>
      </c>
      <c r="BT372">
        <v>1</v>
      </c>
      <c r="BU372">
        <v>1</v>
      </c>
      <c r="BV372">
        <v>1</v>
      </c>
      <c r="BW372">
        <v>1</v>
      </c>
      <c r="BX372">
        <v>1</v>
      </c>
      <c r="BY372" t="s">
        <v>3</v>
      </c>
      <c r="BZ372">
        <v>74</v>
      </c>
      <c r="CA372">
        <v>36</v>
      </c>
      <c r="CB372" t="s">
        <v>3</v>
      </c>
      <c r="CE372">
        <v>0</v>
      </c>
      <c r="CF372">
        <v>0</v>
      </c>
      <c r="CG372">
        <v>0</v>
      </c>
      <c r="CM372">
        <v>0</v>
      </c>
      <c r="CN372" t="s">
        <v>1173</v>
      </c>
      <c r="CO372">
        <v>0</v>
      </c>
      <c r="CP372">
        <f>(P372+Q372+S372+R372)</f>
        <v>0</v>
      </c>
      <c r="CQ372">
        <f>SUMIF(SmtRes!AQ436:'SmtRes'!AQ437,"=1",SmtRes!AA436:'SmtRes'!AA437)</f>
        <v>0</v>
      </c>
      <c r="CR372">
        <f>SUMIF(SmtRes!AQ436:'SmtRes'!AQ437,"=1",SmtRes!AB436:'SmtRes'!AB437)</f>
        <v>0</v>
      </c>
      <c r="CS372">
        <f>SUMIF(SmtRes!AQ436:'SmtRes'!AQ437,"=1",SmtRes!AC436:'SmtRes'!AC437)</f>
        <v>0</v>
      </c>
      <c r="CT372">
        <f>SUMIF(SmtRes!AQ436:'SmtRes'!AQ437,"=1",SmtRes!AD436:'SmtRes'!AD437)</f>
        <v>1416.0700000000002</v>
      </c>
      <c r="CU372">
        <f>AG372</f>
        <v>0</v>
      </c>
      <c r="CV372">
        <f>SUMIF(SmtRes!AQ436:'SmtRes'!AQ437,"=1",SmtRes!BU436:'SmtRes'!BU437)</f>
        <v>1.944</v>
      </c>
      <c r="CW372">
        <f>SUMIF(SmtRes!AQ436:'SmtRes'!AQ437,"=1",SmtRes!BV436:'SmtRes'!BV437)</f>
        <v>0</v>
      </c>
      <c r="CX372">
        <f>AJ372</f>
        <v>0</v>
      </c>
      <c r="CY372">
        <f>(((S372+R372)*AT372)/100)</f>
        <v>0</v>
      </c>
      <c r="CZ372">
        <f>(((S372+R372)*AU372)/100)</f>
        <v>0</v>
      </c>
      <c r="DB372">
        <v>122</v>
      </c>
      <c r="DC372" t="s">
        <v>3</v>
      </c>
      <c r="DD372" t="s">
        <v>3</v>
      </c>
      <c r="DE372" t="s">
        <v>549</v>
      </c>
      <c r="DF372" t="s">
        <v>549</v>
      </c>
      <c r="DG372" t="s">
        <v>549</v>
      </c>
      <c r="DH372" t="s">
        <v>3</v>
      </c>
      <c r="DI372" t="s">
        <v>549</v>
      </c>
      <c r="DJ372" t="s">
        <v>549</v>
      </c>
      <c r="DK372" t="s">
        <v>3</v>
      </c>
      <c r="DL372" t="s">
        <v>3</v>
      </c>
      <c r="DM372" t="s">
        <v>3</v>
      </c>
      <c r="DN372">
        <v>0</v>
      </c>
      <c r="DO372">
        <v>0</v>
      </c>
      <c r="DP372">
        <v>1</v>
      </c>
      <c r="DQ372">
        <v>1</v>
      </c>
      <c r="DU372">
        <v>1013</v>
      </c>
      <c r="DV372" t="s">
        <v>547</v>
      </c>
      <c r="DW372" t="s">
        <v>547</v>
      </c>
      <c r="DX372">
        <v>1</v>
      </c>
      <c r="DZ372" t="s">
        <v>3</v>
      </c>
      <c r="EA372" t="s">
        <v>3</v>
      </c>
      <c r="EB372" t="s">
        <v>3</v>
      </c>
      <c r="EC372" t="s">
        <v>3</v>
      </c>
      <c r="EE372">
        <v>80675250</v>
      </c>
      <c r="EF372">
        <v>4</v>
      </c>
      <c r="EG372" t="s">
        <v>550</v>
      </c>
      <c r="EH372">
        <v>83</v>
      </c>
      <c r="EI372" t="s">
        <v>550</v>
      </c>
      <c r="EJ372">
        <v>4</v>
      </c>
      <c r="EK372">
        <v>200001</v>
      </c>
      <c r="EL372" t="s">
        <v>551</v>
      </c>
      <c r="EM372" t="s">
        <v>552</v>
      </c>
      <c r="EO372" t="s">
        <v>553</v>
      </c>
      <c r="EQ372">
        <v>132096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1.62</v>
      </c>
      <c r="EX372">
        <v>0</v>
      </c>
      <c r="EY372">
        <v>0</v>
      </c>
      <c r="FQ372">
        <v>0</v>
      </c>
      <c r="FR372">
        <v>0</v>
      </c>
      <c r="FS372">
        <v>0</v>
      </c>
      <c r="FX372">
        <v>74</v>
      </c>
      <c r="FY372">
        <v>36</v>
      </c>
      <c r="GA372" t="s">
        <v>3</v>
      </c>
      <c r="GD372">
        <v>1</v>
      </c>
      <c r="GF372">
        <v>-541386545</v>
      </c>
      <c r="GG372">
        <v>2</v>
      </c>
      <c r="GH372">
        <v>1</v>
      </c>
      <c r="GI372">
        <v>-2</v>
      </c>
      <c r="GJ372">
        <v>0</v>
      </c>
      <c r="GK372">
        <v>0</v>
      </c>
      <c r="GL372">
        <f>ROUND(IF(AND(BH372=3,BI372=3,FS372&lt;&gt;0),P372,0),2)</f>
        <v>0</v>
      </c>
      <c r="GM372">
        <f>ROUND(O372+X372+Y372,2)+GX372</f>
        <v>0</v>
      </c>
      <c r="GN372">
        <f>IF(OR(BI372=0,BI372=1),GM372-GX372,0)</f>
        <v>0</v>
      </c>
      <c r="GO372">
        <f>IF(BI372=2,GM372-GX372,0)</f>
        <v>0</v>
      </c>
      <c r="GP372">
        <f>IF(BI372=4,GM372-GX372,0)</f>
        <v>0</v>
      </c>
      <c r="GR372">
        <v>0</v>
      </c>
      <c r="GS372">
        <v>3</v>
      </c>
      <c r="GT372">
        <v>0</v>
      </c>
      <c r="GU372" t="s">
        <v>3</v>
      </c>
      <c r="GV372">
        <f>ROUND((GT372),6)</f>
        <v>0</v>
      </c>
      <c r="GW372">
        <v>1</v>
      </c>
      <c r="GX372">
        <f>ROUND(HC372*I372,2)</f>
        <v>0</v>
      </c>
      <c r="HA372">
        <v>0</v>
      </c>
      <c r="HB372">
        <v>0</v>
      </c>
      <c r="HC372">
        <f>GV372*GW372</f>
        <v>0</v>
      </c>
      <c r="HE372" t="s">
        <v>3</v>
      </c>
      <c r="HF372" t="s">
        <v>3</v>
      </c>
      <c r="HM372" t="s">
        <v>3</v>
      </c>
      <c r="HN372" t="s">
        <v>554</v>
      </c>
      <c r="HO372" t="s">
        <v>555</v>
      </c>
      <c r="HP372" t="s">
        <v>550</v>
      </c>
      <c r="HQ372" t="s">
        <v>550</v>
      </c>
      <c r="HS372">
        <v>0</v>
      </c>
      <c r="IK372">
        <v>0</v>
      </c>
    </row>
    <row r="373" spans="1:245" x14ac:dyDescent="0.2">
      <c r="A373">
        <v>17</v>
      </c>
      <c r="B373">
        <v>1</v>
      </c>
      <c r="C373">
        <f>ROW(SmtRes!A439)</f>
        <v>439</v>
      </c>
      <c r="D373">
        <f>ROW(EtalonRes!A534)</f>
        <v>534</v>
      </c>
      <c r="E373" t="s">
        <v>37</v>
      </c>
      <c r="F373" t="s">
        <v>559</v>
      </c>
      <c r="G373" t="s">
        <v>560</v>
      </c>
      <c r="H373" t="s">
        <v>561</v>
      </c>
      <c r="I373">
        <f>ROUND(236/100,7)</f>
        <v>2.36</v>
      </c>
      <c r="J373">
        <v>0</v>
      </c>
      <c r="K373">
        <f>ROUND(236/100,7)</f>
        <v>2.36</v>
      </c>
      <c r="O373">
        <f>ROUND(CP373,2)</f>
        <v>25986.81</v>
      </c>
      <c r="P373">
        <f>SUMIF(SmtRes!AQ438:'SmtRes'!AQ439,"=1",SmtRes!DF438:'SmtRes'!DF439)</f>
        <v>0</v>
      </c>
      <c r="Q373">
        <f>SUMIF(SmtRes!AQ438:'SmtRes'!AQ439,"=1",SmtRes!DG438:'SmtRes'!DG439)</f>
        <v>0</v>
      </c>
      <c r="R373">
        <f>SUMIF(SmtRes!AQ438:'SmtRes'!AQ439,"=1",SmtRes!DH438:'SmtRes'!DH439)</f>
        <v>0</v>
      </c>
      <c r="S373">
        <f>SUMIF(SmtRes!AQ438:'SmtRes'!AQ439,"=1",SmtRes!DI438:'SmtRes'!DI439)</f>
        <v>25986.809999999998</v>
      </c>
      <c r="T373">
        <f>ROUND(CU373*I373,2)</f>
        <v>0</v>
      </c>
      <c r="U373">
        <f>SUMIF(SmtRes!AQ438:'SmtRes'!AQ439,"=1",SmtRes!CV438:'SmtRes'!CV439)</f>
        <v>36.702719999999999</v>
      </c>
      <c r="V373">
        <f>SUMIF(SmtRes!AQ438:'SmtRes'!AQ439,"=1",SmtRes!CW438:'SmtRes'!CW439)</f>
        <v>0</v>
      </c>
      <c r="W373">
        <f>ROUND(CX373*I373,2)</f>
        <v>0</v>
      </c>
      <c r="X373">
        <f t="shared" si="203"/>
        <v>19230.240000000002</v>
      </c>
      <c r="Y373">
        <f t="shared" si="203"/>
        <v>9355.25</v>
      </c>
      <c r="AA373">
        <v>84444888</v>
      </c>
      <c r="AB373">
        <f>ROUND((AC373+AD373+AF373),6)</f>
        <v>11011.36032</v>
      </c>
      <c r="AC373">
        <f>ROUND((0),6)</f>
        <v>0</v>
      </c>
      <c r="AD373">
        <f>ROUND((((0)-(0))+AE373),6)</f>
        <v>0</v>
      </c>
      <c r="AE373">
        <f>ROUND((0),6)</f>
        <v>0</v>
      </c>
      <c r="AF373">
        <f>ROUND((SUM(SmtRes!BT438:'SmtRes'!BT439)),6)</f>
        <v>11011.36032</v>
      </c>
      <c r="AG373">
        <f>ROUND((AP373),6)</f>
        <v>0</v>
      </c>
      <c r="AH373">
        <f>(SUM(SmtRes!BU438:'SmtRes'!BU439))</f>
        <v>15.552</v>
      </c>
      <c r="AI373">
        <f>(0)</f>
        <v>0</v>
      </c>
      <c r="AJ373">
        <f>(AS373)</f>
        <v>0</v>
      </c>
      <c r="AK373">
        <v>9176.133600000001</v>
      </c>
      <c r="AL373">
        <v>0</v>
      </c>
      <c r="AM373">
        <v>0</v>
      </c>
      <c r="AN373">
        <v>0</v>
      </c>
      <c r="AO373">
        <v>9176.133600000001</v>
      </c>
      <c r="AP373">
        <v>0</v>
      </c>
      <c r="AQ373">
        <v>12.96</v>
      </c>
      <c r="AR373">
        <v>0</v>
      </c>
      <c r="AS373">
        <v>0</v>
      </c>
      <c r="AT373">
        <v>74</v>
      </c>
      <c r="AU373">
        <v>36</v>
      </c>
      <c r="AV373">
        <v>1</v>
      </c>
      <c r="AW373">
        <v>1</v>
      </c>
      <c r="AZ373">
        <v>1</v>
      </c>
      <c r="BA373">
        <v>1</v>
      </c>
      <c r="BB373">
        <v>1</v>
      </c>
      <c r="BC373">
        <v>1</v>
      </c>
      <c r="BD373" t="s">
        <v>3</v>
      </c>
      <c r="BE373" t="s">
        <v>3</v>
      </c>
      <c r="BF373" t="s">
        <v>3</v>
      </c>
      <c r="BG373" t="s">
        <v>3</v>
      </c>
      <c r="BH373">
        <v>0</v>
      </c>
      <c r="BI373">
        <v>4</v>
      </c>
      <c r="BJ373" t="s">
        <v>562</v>
      </c>
      <c r="BM373">
        <v>200001</v>
      </c>
      <c r="BN373">
        <v>0</v>
      </c>
      <c r="BO373" t="s">
        <v>3</v>
      </c>
      <c r="BP373">
        <v>0</v>
      </c>
      <c r="BQ373">
        <v>4</v>
      </c>
      <c r="BR373">
        <v>0</v>
      </c>
      <c r="BS373">
        <v>1</v>
      </c>
      <c r="BT373">
        <v>1</v>
      </c>
      <c r="BU373">
        <v>1</v>
      </c>
      <c r="BV373">
        <v>1</v>
      </c>
      <c r="BW373">
        <v>1</v>
      </c>
      <c r="BX373">
        <v>1</v>
      </c>
      <c r="BY373" t="s">
        <v>3</v>
      </c>
      <c r="BZ373">
        <v>74</v>
      </c>
      <c r="CA373">
        <v>36</v>
      </c>
      <c r="CB373" t="s">
        <v>3</v>
      </c>
      <c r="CE373">
        <v>0</v>
      </c>
      <c r="CF373">
        <v>0</v>
      </c>
      <c r="CG373">
        <v>0</v>
      </c>
      <c r="CM373">
        <v>0</v>
      </c>
      <c r="CN373" t="s">
        <v>1173</v>
      </c>
      <c r="CO373">
        <v>0</v>
      </c>
      <c r="CP373">
        <f>(P373+Q373+S373+R373)</f>
        <v>25986.809999999998</v>
      </c>
      <c r="CQ373">
        <f>SUMIF(SmtRes!AQ438:'SmtRes'!AQ439,"=1",SmtRes!AA438:'SmtRes'!AA439)</f>
        <v>0</v>
      </c>
      <c r="CR373">
        <f>SUMIF(SmtRes!AQ438:'SmtRes'!AQ439,"=1",SmtRes!AB438:'SmtRes'!AB439)</f>
        <v>0</v>
      </c>
      <c r="CS373">
        <f>SUMIF(SmtRes!AQ438:'SmtRes'!AQ439,"=1",SmtRes!AC438:'SmtRes'!AC439)</f>
        <v>0</v>
      </c>
      <c r="CT373">
        <f>SUMIF(SmtRes!AQ438:'SmtRes'!AQ439,"=1",SmtRes!AD438:'SmtRes'!AD439)</f>
        <v>1416.0700000000002</v>
      </c>
      <c r="CU373">
        <f>AG373</f>
        <v>0</v>
      </c>
      <c r="CV373">
        <f>SUMIF(SmtRes!AQ438:'SmtRes'!AQ439,"=1",SmtRes!BU438:'SmtRes'!BU439)</f>
        <v>15.552</v>
      </c>
      <c r="CW373">
        <f>SUMIF(SmtRes!AQ438:'SmtRes'!AQ439,"=1",SmtRes!BV438:'SmtRes'!BV439)</f>
        <v>0</v>
      </c>
      <c r="CX373">
        <f>AJ373</f>
        <v>0</v>
      </c>
      <c r="CY373">
        <f>(((S373+R373)*AT373)/100)</f>
        <v>19230.239399999999</v>
      </c>
      <c r="CZ373">
        <f>(((S373+R373)*AU373)/100)</f>
        <v>9355.2515999999996</v>
      </c>
      <c r="DB373">
        <v>123</v>
      </c>
      <c r="DC373" t="s">
        <v>3</v>
      </c>
      <c r="DD373" t="s">
        <v>3</v>
      </c>
      <c r="DE373" t="s">
        <v>549</v>
      </c>
      <c r="DF373" t="s">
        <v>549</v>
      </c>
      <c r="DG373" t="s">
        <v>549</v>
      </c>
      <c r="DH373" t="s">
        <v>3</v>
      </c>
      <c r="DI373" t="s">
        <v>549</v>
      </c>
      <c r="DJ373" t="s">
        <v>549</v>
      </c>
      <c r="DK373" t="s">
        <v>3</v>
      </c>
      <c r="DL373" t="s">
        <v>3</v>
      </c>
      <c r="DM373" t="s">
        <v>3</v>
      </c>
      <c r="DN373">
        <v>0</v>
      </c>
      <c r="DO373">
        <v>0</v>
      </c>
      <c r="DP373">
        <v>1</v>
      </c>
      <c r="DQ373">
        <v>1</v>
      </c>
      <c r="DU373">
        <v>1013</v>
      </c>
      <c r="DV373" t="s">
        <v>561</v>
      </c>
      <c r="DW373" t="s">
        <v>561</v>
      </c>
      <c r="DX373">
        <v>1</v>
      </c>
      <c r="DZ373" t="s">
        <v>3</v>
      </c>
      <c r="EA373" t="s">
        <v>3</v>
      </c>
      <c r="EB373" t="s">
        <v>3</v>
      </c>
      <c r="EC373" t="s">
        <v>3</v>
      </c>
      <c r="EE373">
        <v>80675250</v>
      </c>
      <c r="EF373">
        <v>4</v>
      </c>
      <c r="EG373" t="s">
        <v>550</v>
      </c>
      <c r="EH373">
        <v>83</v>
      </c>
      <c r="EI373" t="s">
        <v>550</v>
      </c>
      <c r="EJ373">
        <v>4</v>
      </c>
      <c r="EK373">
        <v>200001</v>
      </c>
      <c r="EL373" t="s">
        <v>551</v>
      </c>
      <c r="EM373" t="s">
        <v>552</v>
      </c>
      <c r="EO373" t="s">
        <v>553</v>
      </c>
      <c r="EQ373">
        <v>131072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12.96</v>
      </c>
      <c r="EX373">
        <v>0</v>
      </c>
      <c r="EY373">
        <v>0</v>
      </c>
      <c r="FQ373">
        <v>0</v>
      </c>
      <c r="FR373">
        <v>0</v>
      </c>
      <c r="FS373">
        <v>0</v>
      </c>
      <c r="FX373">
        <v>74</v>
      </c>
      <c r="FY373">
        <v>36</v>
      </c>
      <c r="GA373" t="s">
        <v>3</v>
      </c>
      <c r="GD373">
        <v>1</v>
      </c>
      <c r="GF373">
        <v>-1463179469</v>
      </c>
      <c r="GG373">
        <v>2</v>
      </c>
      <c r="GH373">
        <v>1</v>
      </c>
      <c r="GI373">
        <v>-2</v>
      </c>
      <c r="GJ373">
        <v>0</v>
      </c>
      <c r="GK373">
        <v>0</v>
      </c>
      <c r="GL373">
        <f>ROUND(IF(AND(BH373=3,BI373=3,FS373&lt;&gt;0),P373,0),2)</f>
        <v>0</v>
      </c>
      <c r="GM373">
        <f>ROUND(O373+X373+Y373,2)+GX373</f>
        <v>54572.3</v>
      </c>
      <c r="GN373">
        <f>IF(OR(BI373=0,BI373=1),GM373-GX373,0)</f>
        <v>0</v>
      </c>
      <c r="GO373">
        <f>IF(BI373=2,GM373-GX373,0)</f>
        <v>0</v>
      </c>
      <c r="GP373">
        <f>IF(BI373=4,GM373-GX373,0)</f>
        <v>54572.3</v>
      </c>
      <c r="GR373">
        <v>0</v>
      </c>
      <c r="GS373">
        <v>3</v>
      </c>
      <c r="GT373">
        <v>0</v>
      </c>
      <c r="GU373" t="s">
        <v>3</v>
      </c>
      <c r="GV373">
        <f>ROUND((GT373),6)</f>
        <v>0</v>
      </c>
      <c r="GW373">
        <v>1</v>
      </c>
      <c r="GX373">
        <f>ROUND(HC373*I373,2)</f>
        <v>0</v>
      </c>
      <c r="HA373">
        <v>0</v>
      </c>
      <c r="HB373">
        <v>0</v>
      </c>
      <c r="HC373">
        <f>GV373*GW373</f>
        <v>0</v>
      </c>
      <c r="HE373" t="s">
        <v>3</v>
      </c>
      <c r="HF373" t="s">
        <v>3</v>
      </c>
      <c r="HM373" t="s">
        <v>3</v>
      </c>
      <c r="HN373" t="s">
        <v>554</v>
      </c>
      <c r="HO373" t="s">
        <v>555</v>
      </c>
      <c r="HP373" t="s">
        <v>550</v>
      </c>
      <c r="HQ373" t="s">
        <v>550</v>
      </c>
      <c r="HS373">
        <v>0</v>
      </c>
      <c r="IK373">
        <v>0</v>
      </c>
    </row>
    <row r="374" spans="1:245" x14ac:dyDescent="0.2">
      <c r="A374">
        <v>17</v>
      </c>
      <c r="B374">
        <v>1</v>
      </c>
      <c r="C374">
        <f>ROW(SmtRes!A441)</f>
        <v>441</v>
      </c>
      <c r="D374">
        <f>ROW(EtalonRes!A536)</f>
        <v>536</v>
      </c>
      <c r="E374" t="s">
        <v>49</v>
      </c>
      <c r="F374" t="s">
        <v>563</v>
      </c>
      <c r="G374" t="s">
        <v>564</v>
      </c>
      <c r="H374" t="s">
        <v>40</v>
      </c>
      <c r="I374">
        <v>3</v>
      </c>
      <c r="J374">
        <v>0</v>
      </c>
      <c r="K374">
        <v>3</v>
      </c>
      <c r="O374">
        <f>ROUND(CP374,2)</f>
        <v>4129.26</v>
      </c>
      <c r="P374">
        <f>SUMIF(SmtRes!AQ440:'SmtRes'!AQ441,"=1",SmtRes!DF440:'SmtRes'!DF441)</f>
        <v>0</v>
      </c>
      <c r="Q374">
        <f>SUMIF(SmtRes!AQ440:'SmtRes'!AQ441,"=1",SmtRes!DG440:'SmtRes'!DG441)</f>
        <v>0</v>
      </c>
      <c r="R374">
        <f>SUMIF(SmtRes!AQ440:'SmtRes'!AQ441,"=1",SmtRes!DH440:'SmtRes'!DH441)</f>
        <v>0</v>
      </c>
      <c r="S374">
        <f>SUMIF(SmtRes!AQ440:'SmtRes'!AQ441,"=1",SmtRes!DI440:'SmtRes'!DI441)</f>
        <v>4129.26</v>
      </c>
      <c r="T374">
        <f>ROUND(CU374*I374,2)</f>
        <v>0</v>
      </c>
      <c r="U374">
        <f>SUMIF(SmtRes!AQ440:'SmtRes'!AQ441,"=1",SmtRes!CV440:'SmtRes'!CV441)</f>
        <v>5.8319999999999999</v>
      </c>
      <c r="V374">
        <f>SUMIF(SmtRes!AQ440:'SmtRes'!AQ441,"=1",SmtRes!CW440:'SmtRes'!CW441)</f>
        <v>0</v>
      </c>
      <c r="W374">
        <f>ROUND(CX374*I374,2)</f>
        <v>0</v>
      </c>
      <c r="X374">
        <f t="shared" si="203"/>
        <v>3055.65</v>
      </c>
      <c r="Y374">
        <f t="shared" si="203"/>
        <v>1486.53</v>
      </c>
      <c r="AA374">
        <v>84444888</v>
      </c>
      <c r="AB374">
        <f>ROUND((AC374+AD374+AF374),6)</f>
        <v>1376.42004</v>
      </c>
      <c r="AC374">
        <f>ROUND((0),6)</f>
        <v>0</v>
      </c>
      <c r="AD374">
        <f>ROUND((((0)-(0))+AE374),6)</f>
        <v>0</v>
      </c>
      <c r="AE374">
        <f>ROUND((0),6)</f>
        <v>0</v>
      </c>
      <c r="AF374">
        <f>ROUND((SUM(SmtRes!BT440:'SmtRes'!BT441)),6)</f>
        <v>1376.42004</v>
      </c>
      <c r="AG374">
        <f>ROUND((AP374),6)</f>
        <v>0</v>
      </c>
      <c r="AH374">
        <f>(SUM(SmtRes!BU440:'SmtRes'!BU441))</f>
        <v>1.944</v>
      </c>
      <c r="AI374">
        <f>(0)</f>
        <v>0</v>
      </c>
      <c r="AJ374">
        <f>(AS374)</f>
        <v>0</v>
      </c>
      <c r="AK374">
        <v>1147.0167000000001</v>
      </c>
      <c r="AL374">
        <v>0</v>
      </c>
      <c r="AM374">
        <v>0</v>
      </c>
      <c r="AN374">
        <v>0</v>
      </c>
      <c r="AO374">
        <v>1147.0167000000001</v>
      </c>
      <c r="AP374">
        <v>0</v>
      </c>
      <c r="AQ374">
        <v>1.62</v>
      </c>
      <c r="AR374">
        <v>0</v>
      </c>
      <c r="AS374">
        <v>0</v>
      </c>
      <c r="AT374">
        <v>74</v>
      </c>
      <c r="AU374">
        <v>36</v>
      </c>
      <c r="AV374">
        <v>1</v>
      </c>
      <c r="AW374">
        <v>1</v>
      </c>
      <c r="AZ374">
        <v>1</v>
      </c>
      <c r="BA374">
        <v>1</v>
      </c>
      <c r="BB374">
        <v>1</v>
      </c>
      <c r="BC374">
        <v>1</v>
      </c>
      <c r="BD374" t="s">
        <v>3</v>
      </c>
      <c r="BE374" t="s">
        <v>3</v>
      </c>
      <c r="BF374" t="s">
        <v>3</v>
      </c>
      <c r="BG374" t="s">
        <v>3</v>
      </c>
      <c r="BH374">
        <v>0</v>
      </c>
      <c r="BI374">
        <v>4</v>
      </c>
      <c r="BJ374" t="s">
        <v>565</v>
      </c>
      <c r="BM374">
        <v>200001</v>
      </c>
      <c r="BN374">
        <v>0</v>
      </c>
      <c r="BO374" t="s">
        <v>3</v>
      </c>
      <c r="BP374">
        <v>0</v>
      </c>
      <c r="BQ374">
        <v>4</v>
      </c>
      <c r="BR374">
        <v>0</v>
      </c>
      <c r="BS374">
        <v>1</v>
      </c>
      <c r="BT374">
        <v>1</v>
      </c>
      <c r="BU374">
        <v>1</v>
      </c>
      <c r="BV374">
        <v>1</v>
      </c>
      <c r="BW374">
        <v>1</v>
      </c>
      <c r="BX374">
        <v>1</v>
      </c>
      <c r="BY374" t="s">
        <v>3</v>
      </c>
      <c r="BZ374">
        <v>74</v>
      </c>
      <c r="CA374">
        <v>36</v>
      </c>
      <c r="CB374" t="s">
        <v>3</v>
      </c>
      <c r="CE374">
        <v>0</v>
      </c>
      <c r="CF374">
        <v>0</v>
      </c>
      <c r="CG374">
        <v>0</v>
      </c>
      <c r="CM374">
        <v>0</v>
      </c>
      <c r="CN374" t="s">
        <v>1173</v>
      </c>
      <c r="CO374">
        <v>0</v>
      </c>
      <c r="CP374">
        <f>(P374+Q374+S374+R374)</f>
        <v>4129.26</v>
      </c>
      <c r="CQ374">
        <f>SUMIF(SmtRes!AQ440:'SmtRes'!AQ441,"=1",SmtRes!AA440:'SmtRes'!AA441)</f>
        <v>0</v>
      </c>
      <c r="CR374">
        <f>SUMIF(SmtRes!AQ440:'SmtRes'!AQ441,"=1",SmtRes!AB440:'SmtRes'!AB441)</f>
        <v>0</v>
      </c>
      <c r="CS374">
        <f>SUMIF(SmtRes!AQ440:'SmtRes'!AQ441,"=1",SmtRes!AC440:'SmtRes'!AC441)</f>
        <v>0</v>
      </c>
      <c r="CT374">
        <f>SUMIF(SmtRes!AQ440:'SmtRes'!AQ441,"=1",SmtRes!AD440:'SmtRes'!AD441)</f>
        <v>1416.0700000000002</v>
      </c>
      <c r="CU374">
        <f>AG374</f>
        <v>0</v>
      </c>
      <c r="CV374">
        <f>SUMIF(SmtRes!AQ440:'SmtRes'!AQ441,"=1",SmtRes!BU440:'SmtRes'!BU441)</f>
        <v>1.944</v>
      </c>
      <c r="CW374">
        <f>SUMIF(SmtRes!AQ440:'SmtRes'!AQ441,"=1",SmtRes!BV440:'SmtRes'!BV441)</f>
        <v>0</v>
      </c>
      <c r="CX374">
        <f>AJ374</f>
        <v>0</v>
      </c>
      <c r="CY374">
        <f>(((S374+R374)*AT374)/100)</f>
        <v>3055.6523999999999</v>
      </c>
      <c r="CZ374">
        <f>(((S374+R374)*AU374)/100)</f>
        <v>1486.5336000000002</v>
      </c>
      <c r="DB374">
        <v>124</v>
      </c>
      <c r="DC374" t="s">
        <v>3</v>
      </c>
      <c r="DD374" t="s">
        <v>3</v>
      </c>
      <c r="DE374" t="s">
        <v>549</v>
      </c>
      <c r="DF374" t="s">
        <v>549</v>
      </c>
      <c r="DG374" t="s">
        <v>549</v>
      </c>
      <c r="DH374" t="s">
        <v>3</v>
      </c>
      <c r="DI374" t="s">
        <v>549</v>
      </c>
      <c r="DJ374" t="s">
        <v>549</v>
      </c>
      <c r="DK374" t="s">
        <v>3</v>
      </c>
      <c r="DL374" t="s">
        <v>3</v>
      </c>
      <c r="DM374" t="s">
        <v>3</v>
      </c>
      <c r="DN374">
        <v>0</v>
      </c>
      <c r="DO374">
        <v>0</v>
      </c>
      <c r="DP374">
        <v>1</v>
      </c>
      <c r="DQ374">
        <v>1</v>
      </c>
      <c r="DU374">
        <v>1013</v>
      </c>
      <c r="DV374" t="s">
        <v>40</v>
      </c>
      <c r="DW374" t="s">
        <v>40</v>
      </c>
      <c r="DX374">
        <v>1</v>
      </c>
      <c r="DZ374" t="s">
        <v>3</v>
      </c>
      <c r="EA374" t="s">
        <v>3</v>
      </c>
      <c r="EB374" t="s">
        <v>3</v>
      </c>
      <c r="EC374" t="s">
        <v>3</v>
      </c>
      <c r="EE374">
        <v>80675250</v>
      </c>
      <c r="EF374">
        <v>4</v>
      </c>
      <c r="EG374" t="s">
        <v>550</v>
      </c>
      <c r="EH374">
        <v>83</v>
      </c>
      <c r="EI374" t="s">
        <v>550</v>
      </c>
      <c r="EJ374">
        <v>4</v>
      </c>
      <c r="EK374">
        <v>200001</v>
      </c>
      <c r="EL374" t="s">
        <v>551</v>
      </c>
      <c r="EM374" t="s">
        <v>552</v>
      </c>
      <c r="EO374" t="s">
        <v>553</v>
      </c>
      <c r="EQ374">
        <v>131072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1.62</v>
      </c>
      <c r="EX374">
        <v>0</v>
      </c>
      <c r="EY374">
        <v>0</v>
      </c>
      <c r="FQ374">
        <v>0</v>
      </c>
      <c r="FR374">
        <v>0</v>
      </c>
      <c r="FS374">
        <v>0</v>
      </c>
      <c r="FX374">
        <v>74</v>
      </c>
      <c r="FY374">
        <v>36</v>
      </c>
      <c r="GA374" t="s">
        <v>3</v>
      </c>
      <c r="GD374">
        <v>1</v>
      </c>
      <c r="GF374">
        <v>1894800442</v>
      </c>
      <c r="GG374">
        <v>2</v>
      </c>
      <c r="GH374">
        <v>1</v>
      </c>
      <c r="GI374">
        <v>-2</v>
      </c>
      <c r="GJ374">
        <v>0</v>
      </c>
      <c r="GK374">
        <v>0</v>
      </c>
      <c r="GL374">
        <f>ROUND(IF(AND(BH374=3,BI374=3,FS374&lt;&gt;0),P374,0),2)</f>
        <v>0</v>
      </c>
      <c r="GM374">
        <f>ROUND(O374+X374+Y374,2)+GX374</f>
        <v>8671.44</v>
      </c>
      <c r="GN374">
        <f>IF(OR(BI374=0,BI374=1),GM374-GX374,0)</f>
        <v>0</v>
      </c>
      <c r="GO374">
        <f>IF(BI374=2,GM374-GX374,0)</f>
        <v>0</v>
      </c>
      <c r="GP374">
        <f>IF(BI374=4,GM374-GX374,0)</f>
        <v>8671.44</v>
      </c>
      <c r="GR374">
        <v>0</v>
      </c>
      <c r="GS374">
        <v>3</v>
      </c>
      <c r="GT374">
        <v>0</v>
      </c>
      <c r="GU374" t="s">
        <v>3</v>
      </c>
      <c r="GV374">
        <f>ROUND((GT374),6)</f>
        <v>0</v>
      </c>
      <c r="GW374">
        <v>1</v>
      </c>
      <c r="GX374">
        <f>ROUND(HC374*I374,2)</f>
        <v>0</v>
      </c>
      <c r="HA374">
        <v>0</v>
      </c>
      <c r="HB374">
        <v>0</v>
      </c>
      <c r="HC374">
        <f>GV374*GW374</f>
        <v>0</v>
      </c>
      <c r="HE374" t="s">
        <v>3</v>
      </c>
      <c r="HF374" t="s">
        <v>3</v>
      </c>
      <c r="HM374" t="s">
        <v>3</v>
      </c>
      <c r="HN374" t="s">
        <v>554</v>
      </c>
      <c r="HO374" t="s">
        <v>555</v>
      </c>
      <c r="HP374" t="s">
        <v>550</v>
      </c>
      <c r="HQ374" t="s">
        <v>550</v>
      </c>
      <c r="HS374">
        <v>0</v>
      </c>
      <c r="IK374">
        <v>0</v>
      </c>
    </row>
    <row r="375" spans="1:245" x14ac:dyDescent="0.2">
      <c r="A375">
        <v>17</v>
      </c>
      <c r="B375">
        <v>1</v>
      </c>
      <c r="C375">
        <f>ROW(SmtRes!A444)</f>
        <v>444</v>
      </c>
      <c r="D375">
        <f>ROW(EtalonRes!A539)</f>
        <v>539</v>
      </c>
      <c r="E375" t="s">
        <v>56</v>
      </c>
      <c r="F375" t="s">
        <v>566</v>
      </c>
      <c r="G375" t="s">
        <v>567</v>
      </c>
      <c r="H375" t="s">
        <v>40</v>
      </c>
      <c r="I375">
        <v>3</v>
      </c>
      <c r="J375">
        <v>0</v>
      </c>
      <c r="K375">
        <v>3</v>
      </c>
      <c r="O375">
        <f>ROUND(CP375,2)</f>
        <v>13145.52</v>
      </c>
      <c r="P375">
        <f>SUMIF(SmtRes!AQ442:'SmtRes'!AQ444,"=1",SmtRes!DF442:'SmtRes'!DF444)</f>
        <v>0</v>
      </c>
      <c r="Q375">
        <f>SUMIF(SmtRes!AQ442:'SmtRes'!AQ444,"=1",SmtRes!DG442:'SmtRes'!DG444)</f>
        <v>0</v>
      </c>
      <c r="R375">
        <f>SUMIF(SmtRes!AQ442:'SmtRes'!AQ444,"=1",SmtRes!DH442:'SmtRes'!DH444)</f>
        <v>0</v>
      </c>
      <c r="S375">
        <f>SUMIF(SmtRes!AQ442:'SmtRes'!AQ444,"=1",SmtRes!DI442:'SmtRes'!DI444)</f>
        <v>13145.52</v>
      </c>
      <c r="T375">
        <f>ROUND(CU375*I375,2)</f>
        <v>0</v>
      </c>
      <c r="U375">
        <f>SUMIF(SmtRes!AQ442:'SmtRes'!AQ444,"=1",SmtRes!CV442:'SmtRes'!CV444)</f>
        <v>19.439999999999998</v>
      </c>
      <c r="V375">
        <f>SUMIF(SmtRes!AQ442:'SmtRes'!AQ444,"=1",SmtRes!CW442:'SmtRes'!CW444)</f>
        <v>0</v>
      </c>
      <c r="W375">
        <f>ROUND(CX375*I375,2)</f>
        <v>0</v>
      </c>
      <c r="X375">
        <f t="shared" si="203"/>
        <v>9727.68</v>
      </c>
      <c r="Y375">
        <f t="shared" si="203"/>
        <v>4732.3900000000003</v>
      </c>
      <c r="AA375">
        <v>84444888</v>
      </c>
      <c r="AB375">
        <f>ROUND((AC375+AD375+AF375),6)</f>
        <v>4381.8407999999999</v>
      </c>
      <c r="AC375">
        <f>ROUND((0),6)</f>
        <v>0</v>
      </c>
      <c r="AD375">
        <f>ROUND((((0)-(0))+AE375),6)</f>
        <v>0</v>
      </c>
      <c r="AE375">
        <f>ROUND((0),6)</f>
        <v>0</v>
      </c>
      <c r="AF375">
        <f>ROUND((SUM(SmtRes!BT442:'SmtRes'!BT444)),6)</f>
        <v>4381.8407999999999</v>
      </c>
      <c r="AG375">
        <f>ROUND((AP375),6)</f>
        <v>0</v>
      </c>
      <c r="AH375">
        <f>(SUM(SmtRes!BU442:'SmtRes'!BU444))</f>
        <v>6.48</v>
      </c>
      <c r="AI375">
        <f>(0)</f>
        <v>0</v>
      </c>
      <c r="AJ375">
        <f>(AS375)</f>
        <v>0</v>
      </c>
      <c r="AK375">
        <v>3651.5340000000001</v>
      </c>
      <c r="AL375">
        <v>0</v>
      </c>
      <c r="AM375">
        <v>0</v>
      </c>
      <c r="AN375">
        <v>0</v>
      </c>
      <c r="AO375">
        <v>3651.5340000000001</v>
      </c>
      <c r="AP375">
        <v>0</v>
      </c>
      <c r="AQ375">
        <v>5.4</v>
      </c>
      <c r="AR375">
        <v>0</v>
      </c>
      <c r="AS375">
        <v>0</v>
      </c>
      <c r="AT375">
        <v>74</v>
      </c>
      <c r="AU375">
        <v>36</v>
      </c>
      <c r="AV375">
        <v>1</v>
      </c>
      <c r="AW375">
        <v>1</v>
      </c>
      <c r="AZ375">
        <v>1</v>
      </c>
      <c r="BA375">
        <v>1</v>
      </c>
      <c r="BB375">
        <v>1</v>
      </c>
      <c r="BC375">
        <v>1</v>
      </c>
      <c r="BD375" t="s">
        <v>3</v>
      </c>
      <c r="BE375" t="s">
        <v>3</v>
      </c>
      <c r="BF375" t="s">
        <v>3</v>
      </c>
      <c r="BG375" t="s">
        <v>3</v>
      </c>
      <c r="BH375">
        <v>0</v>
      </c>
      <c r="BI375">
        <v>4</v>
      </c>
      <c r="BJ375" t="s">
        <v>568</v>
      </c>
      <c r="BM375">
        <v>200001</v>
      </c>
      <c r="BN375">
        <v>0</v>
      </c>
      <c r="BO375" t="s">
        <v>3</v>
      </c>
      <c r="BP375">
        <v>0</v>
      </c>
      <c r="BQ375">
        <v>4</v>
      </c>
      <c r="BR375">
        <v>0</v>
      </c>
      <c r="BS375">
        <v>1</v>
      </c>
      <c r="BT375">
        <v>1</v>
      </c>
      <c r="BU375">
        <v>1</v>
      </c>
      <c r="BV375">
        <v>1</v>
      </c>
      <c r="BW375">
        <v>1</v>
      </c>
      <c r="BX375">
        <v>1</v>
      </c>
      <c r="BY375" t="s">
        <v>3</v>
      </c>
      <c r="BZ375">
        <v>74</v>
      </c>
      <c r="CA375">
        <v>36</v>
      </c>
      <c r="CB375" t="s">
        <v>3</v>
      </c>
      <c r="CE375">
        <v>0</v>
      </c>
      <c r="CF375">
        <v>0</v>
      </c>
      <c r="CG375">
        <v>0</v>
      </c>
      <c r="CM375">
        <v>0</v>
      </c>
      <c r="CN375" t="s">
        <v>1173</v>
      </c>
      <c r="CO375">
        <v>0</v>
      </c>
      <c r="CP375">
        <f>(P375+Q375+S375+R375)</f>
        <v>13145.52</v>
      </c>
      <c r="CQ375">
        <f>SUMIF(SmtRes!AQ442:'SmtRes'!AQ444,"=1",SmtRes!AA442:'SmtRes'!AA444)</f>
        <v>0</v>
      </c>
      <c r="CR375">
        <f>SUMIF(SmtRes!AQ442:'SmtRes'!AQ444,"=1",SmtRes!AB442:'SmtRes'!AB444)</f>
        <v>0</v>
      </c>
      <c r="CS375">
        <f>SUMIF(SmtRes!AQ442:'SmtRes'!AQ444,"=1",SmtRes!AC442:'SmtRes'!AC444)</f>
        <v>0</v>
      </c>
      <c r="CT375">
        <f>SUMIF(SmtRes!AQ442:'SmtRes'!AQ444,"=1",SmtRes!AD442:'SmtRes'!AD444)</f>
        <v>1821.79</v>
      </c>
      <c r="CU375">
        <f>AG375</f>
        <v>0</v>
      </c>
      <c r="CV375">
        <f>SUMIF(SmtRes!AQ442:'SmtRes'!AQ444,"=1",SmtRes!BU442:'SmtRes'!BU444)</f>
        <v>6.48</v>
      </c>
      <c r="CW375">
        <f>SUMIF(SmtRes!AQ442:'SmtRes'!AQ444,"=1",SmtRes!BV442:'SmtRes'!BV444)</f>
        <v>0</v>
      </c>
      <c r="CX375">
        <f>AJ375</f>
        <v>0</v>
      </c>
      <c r="CY375">
        <f>(((S375+R375)*AT375)/100)</f>
        <v>9727.6847999999991</v>
      </c>
      <c r="CZ375">
        <f>(((S375+R375)*AU375)/100)</f>
        <v>4732.3872000000001</v>
      </c>
      <c r="DB375">
        <v>125</v>
      </c>
      <c r="DC375" t="s">
        <v>3</v>
      </c>
      <c r="DD375" t="s">
        <v>3</v>
      </c>
      <c r="DE375" t="s">
        <v>549</v>
      </c>
      <c r="DF375" t="s">
        <v>549</v>
      </c>
      <c r="DG375" t="s">
        <v>549</v>
      </c>
      <c r="DH375" t="s">
        <v>3</v>
      </c>
      <c r="DI375" t="s">
        <v>549</v>
      </c>
      <c r="DJ375" t="s">
        <v>549</v>
      </c>
      <c r="DK375" t="s">
        <v>3</v>
      </c>
      <c r="DL375" t="s">
        <v>3</v>
      </c>
      <c r="DM375" t="s">
        <v>3</v>
      </c>
      <c r="DN375">
        <v>0</v>
      </c>
      <c r="DO375">
        <v>0</v>
      </c>
      <c r="DP375">
        <v>1</v>
      </c>
      <c r="DQ375">
        <v>1</v>
      </c>
      <c r="DU375">
        <v>1013</v>
      </c>
      <c r="DV375" t="s">
        <v>40</v>
      </c>
      <c r="DW375" t="s">
        <v>40</v>
      </c>
      <c r="DX375">
        <v>1</v>
      </c>
      <c r="DZ375" t="s">
        <v>3</v>
      </c>
      <c r="EA375" t="s">
        <v>3</v>
      </c>
      <c r="EB375" t="s">
        <v>3</v>
      </c>
      <c r="EC375" t="s">
        <v>3</v>
      </c>
      <c r="EE375">
        <v>80675250</v>
      </c>
      <c r="EF375">
        <v>4</v>
      </c>
      <c r="EG375" t="s">
        <v>550</v>
      </c>
      <c r="EH375">
        <v>83</v>
      </c>
      <c r="EI375" t="s">
        <v>550</v>
      </c>
      <c r="EJ375">
        <v>4</v>
      </c>
      <c r="EK375">
        <v>200001</v>
      </c>
      <c r="EL375" t="s">
        <v>551</v>
      </c>
      <c r="EM375" t="s">
        <v>552</v>
      </c>
      <c r="EO375" t="s">
        <v>553</v>
      </c>
      <c r="EQ375">
        <v>131072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5.4</v>
      </c>
      <c r="EX375">
        <v>0</v>
      </c>
      <c r="EY375">
        <v>0</v>
      </c>
      <c r="FQ375">
        <v>0</v>
      </c>
      <c r="FR375">
        <v>0</v>
      </c>
      <c r="FS375">
        <v>0</v>
      </c>
      <c r="FX375">
        <v>74</v>
      </c>
      <c r="FY375">
        <v>36</v>
      </c>
      <c r="GA375" t="s">
        <v>3</v>
      </c>
      <c r="GD375">
        <v>1</v>
      </c>
      <c r="GF375">
        <v>-1943617151</v>
      </c>
      <c r="GG375">
        <v>2</v>
      </c>
      <c r="GH375">
        <v>1</v>
      </c>
      <c r="GI375">
        <v>-2</v>
      </c>
      <c r="GJ375">
        <v>0</v>
      </c>
      <c r="GK375">
        <v>0</v>
      </c>
      <c r="GL375">
        <f>ROUND(IF(AND(BH375=3,BI375=3,FS375&lt;&gt;0),P375,0),2)</f>
        <v>0</v>
      </c>
      <c r="GM375">
        <f>ROUND(O375+X375+Y375,2)+GX375</f>
        <v>27605.59</v>
      </c>
      <c r="GN375">
        <f>IF(OR(BI375=0,BI375=1),GM375-GX375,0)</f>
        <v>0</v>
      </c>
      <c r="GO375">
        <f>IF(BI375=2,GM375-GX375,0)</f>
        <v>0</v>
      </c>
      <c r="GP375">
        <f>IF(BI375=4,GM375-GX375,0)</f>
        <v>27605.59</v>
      </c>
      <c r="GR375">
        <v>0</v>
      </c>
      <c r="GS375">
        <v>3</v>
      </c>
      <c r="GT375">
        <v>0</v>
      </c>
      <c r="GU375" t="s">
        <v>3</v>
      </c>
      <c r="GV375">
        <f>ROUND((GT375),6)</f>
        <v>0</v>
      </c>
      <c r="GW375">
        <v>1</v>
      </c>
      <c r="GX375">
        <f>ROUND(HC375*I375,2)</f>
        <v>0</v>
      </c>
      <c r="HA375">
        <v>0</v>
      </c>
      <c r="HB375">
        <v>0</v>
      </c>
      <c r="HC375">
        <f>GV375*GW375</f>
        <v>0</v>
      </c>
      <c r="HE375" t="s">
        <v>3</v>
      </c>
      <c r="HF375" t="s">
        <v>3</v>
      </c>
      <c r="HM375" t="s">
        <v>3</v>
      </c>
      <c r="HN375" t="s">
        <v>554</v>
      </c>
      <c r="HO375" t="s">
        <v>555</v>
      </c>
      <c r="HP375" t="s">
        <v>550</v>
      </c>
      <c r="HQ375" t="s">
        <v>550</v>
      </c>
      <c r="HS375">
        <v>0</v>
      </c>
      <c r="IK375">
        <v>0</v>
      </c>
    </row>
    <row r="377" spans="1:245" x14ac:dyDescent="0.2">
      <c r="A377" s="2">
        <v>51</v>
      </c>
      <c r="B377" s="2">
        <f>B367</f>
        <v>1</v>
      </c>
      <c r="C377" s="2">
        <f>A367</f>
        <v>4</v>
      </c>
      <c r="D377" s="2">
        <f>ROW(A367)</f>
        <v>367</v>
      </c>
      <c r="E377" s="2"/>
      <c r="F377" s="2" t="str">
        <f>IF(F367&lt;&gt;"",F367,"")</f>
        <v>Новый раздел</v>
      </c>
      <c r="G377" s="2" t="str">
        <f>IF(G367&lt;&gt;"",G367,"")</f>
        <v>ПНР</v>
      </c>
      <c r="H377" s="2">
        <v>0</v>
      </c>
      <c r="I377" s="2"/>
      <c r="J377" s="2"/>
      <c r="K377" s="2"/>
      <c r="L377" s="2"/>
      <c r="M377" s="2"/>
      <c r="N377" s="2"/>
      <c r="O377" s="2">
        <f t="shared" ref="O377:T377" si="204">ROUND(AB377,2)</f>
        <v>143519.34</v>
      </c>
      <c r="P377" s="2">
        <f t="shared" si="204"/>
        <v>0</v>
      </c>
      <c r="Q377" s="2">
        <f t="shared" si="204"/>
        <v>0</v>
      </c>
      <c r="R377" s="2">
        <f t="shared" si="204"/>
        <v>0</v>
      </c>
      <c r="S377" s="2">
        <f t="shared" si="204"/>
        <v>143519.34</v>
      </c>
      <c r="T377" s="2">
        <f t="shared" si="204"/>
        <v>0</v>
      </c>
      <c r="U377" s="2">
        <f>AH377</f>
        <v>203.57471999999999</v>
      </c>
      <c r="V377" s="2">
        <f>AI377</f>
        <v>0</v>
      </c>
      <c r="W377" s="2">
        <f>ROUND(AJ377,2)</f>
        <v>0</v>
      </c>
      <c r="X377" s="2">
        <f>ROUND(AK377,2)</f>
        <v>106204.31</v>
      </c>
      <c r="Y377" s="2">
        <f>ROUND(AL377,2)</f>
        <v>51666.96</v>
      </c>
      <c r="Z377" s="2"/>
      <c r="AA377" s="2"/>
      <c r="AB377" s="2">
        <f>ROUND(SUMIF(AA371:AA375,"=84444888",O371:O375),2)</f>
        <v>143519.34</v>
      </c>
      <c r="AC377" s="2">
        <f>ROUND(SUMIF(AA371:AA375,"=84444888",P371:P375),2)</f>
        <v>0</v>
      </c>
      <c r="AD377" s="2">
        <f>ROUND(SUMIF(AA371:AA375,"=84444888",Q371:Q375),2)</f>
        <v>0</v>
      </c>
      <c r="AE377" s="2">
        <f>ROUND(SUMIF(AA371:AA375,"=84444888",R371:R375),2)</f>
        <v>0</v>
      </c>
      <c r="AF377" s="2">
        <f>ROUND(SUMIF(AA371:AA375,"=84444888",S371:S375),2)</f>
        <v>143519.34</v>
      </c>
      <c r="AG377" s="2">
        <f>ROUND(SUMIF(AA371:AA375,"=84444888",T371:T375),2)</f>
        <v>0</v>
      </c>
      <c r="AH377" s="2">
        <f>SUMIF(AA371:AA375,"=84444888",U371:U375)</f>
        <v>203.57471999999999</v>
      </c>
      <c r="AI377" s="2">
        <f>SUMIF(AA371:AA375,"=84444888",V371:V375)</f>
        <v>0</v>
      </c>
      <c r="AJ377" s="2">
        <f>ROUND(SUMIF(AA371:AA375,"=84444888",W371:W375),2)</f>
        <v>0</v>
      </c>
      <c r="AK377" s="2">
        <f>ROUND(SUMIF(AA371:AA375,"=84444888",X371:X375),2)</f>
        <v>106204.31</v>
      </c>
      <c r="AL377" s="2">
        <f>ROUND(SUMIF(AA371:AA375,"=84444888",Y371:Y375),2)</f>
        <v>51666.96</v>
      </c>
      <c r="AM377" s="2"/>
      <c r="AN377" s="2"/>
      <c r="AO377" s="2">
        <f t="shared" ref="AO377:BD377" si="205">ROUND(BX377,2)</f>
        <v>0</v>
      </c>
      <c r="AP377" s="2">
        <f t="shared" si="205"/>
        <v>0</v>
      </c>
      <c r="AQ377" s="2">
        <f t="shared" si="205"/>
        <v>0</v>
      </c>
      <c r="AR377" s="2">
        <f t="shared" si="205"/>
        <v>301390.61</v>
      </c>
      <c r="AS377" s="2">
        <f t="shared" si="205"/>
        <v>0</v>
      </c>
      <c r="AT377" s="2">
        <f t="shared" si="205"/>
        <v>0</v>
      </c>
      <c r="AU377" s="2">
        <f t="shared" si="205"/>
        <v>301390.61</v>
      </c>
      <c r="AV377" s="2">
        <f t="shared" si="205"/>
        <v>0</v>
      </c>
      <c r="AW377" s="2">
        <f t="shared" si="205"/>
        <v>0</v>
      </c>
      <c r="AX377" s="2">
        <f t="shared" si="205"/>
        <v>0</v>
      </c>
      <c r="AY377" s="2">
        <f t="shared" si="205"/>
        <v>0</v>
      </c>
      <c r="AZ377" s="2">
        <f t="shared" si="205"/>
        <v>0</v>
      </c>
      <c r="BA377" s="2">
        <f t="shared" si="205"/>
        <v>0</v>
      </c>
      <c r="BB377" s="2">
        <f t="shared" si="205"/>
        <v>0</v>
      </c>
      <c r="BC377" s="2">
        <f t="shared" si="205"/>
        <v>0</v>
      </c>
      <c r="BD377" s="2">
        <f t="shared" si="205"/>
        <v>0</v>
      </c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>
        <f>ROUND(SUMIF(AA371:AA375,"=84444888",FQ371:FQ375),2)</f>
        <v>0</v>
      </c>
      <c r="BY377" s="2">
        <f>ROUND(SUMIF(AA371:AA375,"=84444888",FR371:FR375),2)</f>
        <v>0</v>
      </c>
      <c r="BZ377" s="2">
        <f>ROUND(SUMIF(AA371:AA375,"=84444888",GL371:GL375),2)</f>
        <v>0</v>
      </c>
      <c r="CA377" s="2">
        <f>ROUND(SUMIF(AA371:AA375,"=84444888",GM371:GM375),2)</f>
        <v>301390.61</v>
      </c>
      <c r="CB377" s="2">
        <f>ROUND(SUMIF(AA371:AA375,"=84444888",GN371:GN375),2)</f>
        <v>0</v>
      </c>
      <c r="CC377" s="2">
        <f>ROUND(SUMIF(AA371:AA375,"=84444888",GO371:GO375),2)</f>
        <v>0</v>
      </c>
      <c r="CD377" s="2">
        <f>ROUND(SUMIF(AA371:AA375,"=84444888",GP371:GP375),2)</f>
        <v>301390.61</v>
      </c>
      <c r="CE377" s="2">
        <f>AC377-BX377</f>
        <v>0</v>
      </c>
      <c r="CF377" s="2">
        <f>AC377-BY377</f>
        <v>0</v>
      </c>
      <c r="CG377" s="2">
        <f>BX377-BZ377</f>
        <v>0</v>
      </c>
      <c r="CH377" s="2">
        <f>AC377-BX377-BY377+BZ377</f>
        <v>0</v>
      </c>
      <c r="CI377" s="2">
        <f>BY377-BZ377</f>
        <v>0</v>
      </c>
      <c r="CJ377" s="2">
        <f>ROUND(SUMIF(AA371:AA375,"=84444888",GX371:GX375),2)</f>
        <v>0</v>
      </c>
      <c r="CK377" s="2">
        <f>ROUND(SUMIF(AA371:AA375,"=84444888",GY371:GY375),2)</f>
        <v>0</v>
      </c>
      <c r="CL377" s="2">
        <f>ROUND(SUMIF(AA371:AA375,"=84444888",GZ371:GZ375),2)</f>
        <v>0</v>
      </c>
      <c r="CM377" s="2">
        <f>ROUND(SUMIF(AA371:AA375,"=84444888",HD371:HD375),2)</f>
        <v>0</v>
      </c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3"/>
      <c r="DH377" s="3"/>
      <c r="DI377" s="3"/>
      <c r="DJ377" s="3"/>
      <c r="DK377" s="3"/>
      <c r="DL377" s="3"/>
      <c r="DM377" s="3"/>
      <c r="DN377" s="3"/>
      <c r="DO377" s="3"/>
      <c r="DP377" s="3"/>
      <c r="DQ377" s="3"/>
      <c r="DR377" s="3"/>
      <c r="DS377" s="3"/>
      <c r="DT377" s="3"/>
      <c r="DU377" s="3"/>
      <c r="DV377" s="3"/>
      <c r="DW377" s="3"/>
      <c r="DX377" s="3"/>
      <c r="DY377" s="3"/>
      <c r="DZ377" s="3"/>
      <c r="EA377" s="3"/>
      <c r="EB377" s="3"/>
      <c r="EC377" s="3"/>
      <c r="ED377" s="3"/>
      <c r="EE377" s="3"/>
      <c r="EF377" s="3"/>
      <c r="EG377" s="3"/>
      <c r="EH377" s="3"/>
      <c r="EI377" s="3"/>
      <c r="EJ377" s="3"/>
      <c r="EK377" s="3"/>
      <c r="EL377" s="3"/>
      <c r="EM377" s="3"/>
      <c r="EN377" s="3"/>
      <c r="EO377" s="3"/>
      <c r="EP377" s="3"/>
      <c r="EQ377" s="3"/>
      <c r="ER377" s="3"/>
      <c r="ES377" s="3"/>
      <c r="ET377" s="3"/>
      <c r="EU377" s="3"/>
      <c r="EV377" s="3"/>
      <c r="EW377" s="3"/>
      <c r="EX377" s="3"/>
      <c r="EY377" s="3"/>
      <c r="EZ377" s="3"/>
      <c r="FA377" s="3"/>
      <c r="FB377" s="3"/>
      <c r="FC377" s="3"/>
      <c r="FD377" s="3"/>
      <c r="FE377" s="3"/>
      <c r="FF377" s="3"/>
      <c r="FG377" s="3"/>
      <c r="FH377" s="3"/>
      <c r="FI377" s="3"/>
      <c r="FJ377" s="3"/>
      <c r="FK377" s="3"/>
      <c r="FL377" s="3"/>
      <c r="FM377" s="3"/>
      <c r="FN377" s="3"/>
      <c r="FO377" s="3"/>
      <c r="FP377" s="3"/>
      <c r="FQ377" s="3"/>
      <c r="FR377" s="3"/>
      <c r="FS377" s="3"/>
      <c r="FT377" s="3"/>
      <c r="FU377" s="3"/>
      <c r="FV377" s="3"/>
      <c r="FW377" s="3"/>
      <c r="FX377" s="3"/>
      <c r="FY377" s="3"/>
      <c r="FZ377" s="3"/>
      <c r="GA377" s="3"/>
      <c r="GB377" s="3"/>
      <c r="GC377" s="3"/>
      <c r="GD377" s="3"/>
      <c r="GE377" s="3"/>
      <c r="GF377" s="3"/>
      <c r="GG377" s="3"/>
      <c r="GH377" s="3"/>
      <c r="GI377" s="3"/>
      <c r="GJ377" s="3"/>
      <c r="GK377" s="3"/>
      <c r="GL377" s="3"/>
      <c r="GM377" s="3"/>
      <c r="GN377" s="3"/>
      <c r="GO377" s="3"/>
      <c r="GP377" s="3"/>
      <c r="GQ377" s="3"/>
      <c r="GR377" s="3"/>
      <c r="GS377" s="3"/>
      <c r="GT377" s="3"/>
      <c r="GU377" s="3"/>
      <c r="GV377" s="3"/>
      <c r="GW377" s="3"/>
      <c r="GX377" s="3">
        <v>0</v>
      </c>
    </row>
    <row r="379" spans="1:245" x14ac:dyDescent="0.2">
      <c r="A379" s="4">
        <v>50</v>
      </c>
      <c r="B379" s="4">
        <v>0</v>
      </c>
      <c r="C379" s="4">
        <v>0</v>
      </c>
      <c r="D379" s="4">
        <v>1</v>
      </c>
      <c r="E379" s="4">
        <v>201</v>
      </c>
      <c r="F379" s="4">
        <f>ROUND(Source!O377,O379)</f>
        <v>143519.34</v>
      </c>
      <c r="G379" s="4" t="s">
        <v>105</v>
      </c>
      <c r="H379" s="4" t="s">
        <v>106</v>
      </c>
      <c r="I379" s="4"/>
      <c r="J379" s="4"/>
      <c r="K379" s="4">
        <v>201</v>
      </c>
      <c r="L379" s="4">
        <v>1</v>
      </c>
      <c r="M379" s="4">
        <v>3</v>
      </c>
      <c r="N379" s="4" t="s">
        <v>3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143519.34</v>
      </c>
      <c r="X379" s="4">
        <v>1</v>
      </c>
      <c r="Y379" s="4">
        <v>143519.34</v>
      </c>
      <c r="Z379" s="4"/>
      <c r="AA379" s="4"/>
      <c r="AB379" s="4"/>
    </row>
    <row r="380" spans="1:245" x14ac:dyDescent="0.2">
      <c r="A380" s="4">
        <v>50</v>
      </c>
      <c r="B380" s="4">
        <v>0</v>
      </c>
      <c r="C380" s="4">
        <v>0</v>
      </c>
      <c r="D380" s="4">
        <v>1</v>
      </c>
      <c r="E380" s="4">
        <v>202</v>
      </c>
      <c r="F380" s="4">
        <f>ROUND(Source!P377,O380)</f>
        <v>0</v>
      </c>
      <c r="G380" s="4" t="s">
        <v>107</v>
      </c>
      <c r="H380" s="4" t="s">
        <v>108</v>
      </c>
      <c r="I380" s="4"/>
      <c r="J380" s="4"/>
      <c r="K380" s="4">
        <v>202</v>
      </c>
      <c r="L380" s="4">
        <v>2</v>
      </c>
      <c r="M380" s="4">
        <v>3</v>
      </c>
      <c r="N380" s="4" t="s">
        <v>3</v>
      </c>
      <c r="O380" s="4">
        <v>2</v>
      </c>
      <c r="P380" s="4"/>
      <c r="Q380" s="4"/>
      <c r="R380" s="4"/>
      <c r="S380" s="4"/>
      <c r="T380" s="4"/>
      <c r="U380" s="4"/>
      <c r="V380" s="4"/>
      <c r="W380" s="4">
        <v>0</v>
      </c>
      <c r="X380" s="4">
        <v>1</v>
      </c>
      <c r="Y380" s="4">
        <v>0</v>
      </c>
      <c r="Z380" s="4"/>
      <c r="AA380" s="4"/>
      <c r="AB380" s="4"/>
    </row>
    <row r="381" spans="1:245" x14ac:dyDescent="0.2">
      <c r="A381" s="4">
        <v>50</v>
      </c>
      <c r="B381" s="4">
        <v>0</v>
      </c>
      <c r="C381" s="4">
        <v>0</v>
      </c>
      <c r="D381" s="4">
        <v>1</v>
      </c>
      <c r="E381" s="4">
        <v>222</v>
      </c>
      <c r="F381" s="4">
        <f>ROUND(Source!AO377,O381)</f>
        <v>0</v>
      </c>
      <c r="G381" s="4" t="s">
        <v>109</v>
      </c>
      <c r="H381" s="4" t="s">
        <v>110</v>
      </c>
      <c r="I381" s="4"/>
      <c r="J381" s="4"/>
      <c r="K381" s="4">
        <v>222</v>
      </c>
      <c r="L381" s="4">
        <v>3</v>
      </c>
      <c r="M381" s="4">
        <v>3</v>
      </c>
      <c r="N381" s="4" t="s">
        <v>3</v>
      </c>
      <c r="O381" s="4">
        <v>2</v>
      </c>
      <c r="P381" s="4"/>
      <c r="Q381" s="4"/>
      <c r="R381" s="4"/>
      <c r="S381" s="4"/>
      <c r="T381" s="4"/>
      <c r="U381" s="4"/>
      <c r="V381" s="4"/>
      <c r="W381" s="4">
        <v>0</v>
      </c>
      <c r="X381" s="4">
        <v>1</v>
      </c>
      <c r="Y381" s="4">
        <v>0</v>
      </c>
      <c r="Z381" s="4"/>
      <c r="AA381" s="4"/>
      <c r="AB381" s="4"/>
    </row>
    <row r="382" spans="1:245" x14ac:dyDescent="0.2">
      <c r="A382" s="4">
        <v>50</v>
      </c>
      <c r="B382" s="4">
        <v>0</v>
      </c>
      <c r="C382" s="4">
        <v>0</v>
      </c>
      <c r="D382" s="4">
        <v>1</v>
      </c>
      <c r="E382" s="4">
        <v>225</v>
      </c>
      <c r="F382" s="4">
        <f>ROUND(Source!AV377,O382)</f>
        <v>0</v>
      </c>
      <c r="G382" s="4" t="s">
        <v>111</v>
      </c>
      <c r="H382" s="4" t="s">
        <v>112</v>
      </c>
      <c r="I382" s="4"/>
      <c r="J382" s="4"/>
      <c r="K382" s="4">
        <v>225</v>
      </c>
      <c r="L382" s="4">
        <v>4</v>
      </c>
      <c r="M382" s="4">
        <v>3</v>
      </c>
      <c r="N382" s="4" t="s">
        <v>3</v>
      </c>
      <c r="O382" s="4">
        <v>2</v>
      </c>
      <c r="P382" s="4"/>
      <c r="Q382" s="4"/>
      <c r="R382" s="4"/>
      <c r="S382" s="4"/>
      <c r="T382" s="4"/>
      <c r="U382" s="4"/>
      <c r="V382" s="4"/>
      <c r="W382" s="4">
        <v>0</v>
      </c>
      <c r="X382" s="4">
        <v>1</v>
      </c>
      <c r="Y382" s="4">
        <v>0</v>
      </c>
      <c r="Z382" s="4"/>
      <c r="AA382" s="4"/>
      <c r="AB382" s="4"/>
    </row>
    <row r="383" spans="1:245" x14ac:dyDescent="0.2">
      <c r="A383" s="4">
        <v>50</v>
      </c>
      <c r="B383" s="4">
        <v>0</v>
      </c>
      <c r="C383" s="4">
        <v>0</v>
      </c>
      <c r="D383" s="4">
        <v>1</v>
      </c>
      <c r="E383" s="4">
        <v>226</v>
      </c>
      <c r="F383" s="4">
        <f>ROUND(Source!AW377,O383)</f>
        <v>0</v>
      </c>
      <c r="G383" s="4" t="s">
        <v>113</v>
      </c>
      <c r="H383" s="4" t="s">
        <v>114</v>
      </c>
      <c r="I383" s="4"/>
      <c r="J383" s="4"/>
      <c r="K383" s="4">
        <v>226</v>
      </c>
      <c r="L383" s="4">
        <v>5</v>
      </c>
      <c r="M383" s="4">
        <v>3</v>
      </c>
      <c r="N383" s="4" t="s">
        <v>3</v>
      </c>
      <c r="O383" s="4">
        <v>2</v>
      </c>
      <c r="P383" s="4"/>
      <c r="Q383" s="4"/>
      <c r="R383" s="4"/>
      <c r="S383" s="4"/>
      <c r="T383" s="4"/>
      <c r="U383" s="4"/>
      <c r="V383" s="4"/>
      <c r="W383" s="4">
        <v>0</v>
      </c>
      <c r="X383" s="4">
        <v>1</v>
      </c>
      <c r="Y383" s="4">
        <v>0</v>
      </c>
      <c r="Z383" s="4"/>
      <c r="AA383" s="4"/>
      <c r="AB383" s="4"/>
    </row>
    <row r="384" spans="1:245" x14ac:dyDescent="0.2">
      <c r="A384" s="4">
        <v>50</v>
      </c>
      <c r="B384" s="4">
        <v>0</v>
      </c>
      <c r="C384" s="4">
        <v>0</v>
      </c>
      <c r="D384" s="4">
        <v>1</v>
      </c>
      <c r="E384" s="4">
        <v>227</v>
      </c>
      <c r="F384" s="4">
        <f>ROUND(Source!AX377,O384)</f>
        <v>0</v>
      </c>
      <c r="G384" s="4" t="s">
        <v>115</v>
      </c>
      <c r="H384" s="4" t="s">
        <v>116</v>
      </c>
      <c r="I384" s="4"/>
      <c r="J384" s="4"/>
      <c r="K384" s="4">
        <v>227</v>
      </c>
      <c r="L384" s="4">
        <v>6</v>
      </c>
      <c r="M384" s="4">
        <v>3</v>
      </c>
      <c r="N384" s="4" t="s">
        <v>3</v>
      </c>
      <c r="O384" s="4">
        <v>2</v>
      </c>
      <c r="P384" s="4"/>
      <c r="Q384" s="4"/>
      <c r="R384" s="4"/>
      <c r="S384" s="4"/>
      <c r="T384" s="4"/>
      <c r="U384" s="4"/>
      <c r="V384" s="4"/>
      <c r="W384" s="4">
        <v>0</v>
      </c>
      <c r="X384" s="4">
        <v>1</v>
      </c>
      <c r="Y384" s="4">
        <v>0</v>
      </c>
      <c r="Z384" s="4"/>
      <c r="AA384" s="4"/>
      <c r="AB384" s="4"/>
    </row>
    <row r="385" spans="1:28" x14ac:dyDescent="0.2">
      <c r="A385" s="4">
        <v>50</v>
      </c>
      <c r="B385" s="4">
        <v>0</v>
      </c>
      <c r="C385" s="4">
        <v>0</v>
      </c>
      <c r="D385" s="4">
        <v>1</v>
      </c>
      <c r="E385" s="4">
        <v>228</v>
      </c>
      <c r="F385" s="4">
        <f>ROUND(Source!AY377,O385)</f>
        <v>0</v>
      </c>
      <c r="G385" s="4" t="s">
        <v>117</v>
      </c>
      <c r="H385" s="4" t="s">
        <v>118</v>
      </c>
      <c r="I385" s="4"/>
      <c r="J385" s="4"/>
      <c r="K385" s="4">
        <v>228</v>
      </c>
      <c r="L385" s="4">
        <v>7</v>
      </c>
      <c r="M385" s="4">
        <v>3</v>
      </c>
      <c r="N385" s="4" t="s">
        <v>3</v>
      </c>
      <c r="O385" s="4">
        <v>2</v>
      </c>
      <c r="P385" s="4"/>
      <c r="Q385" s="4"/>
      <c r="R385" s="4"/>
      <c r="S385" s="4"/>
      <c r="T385" s="4"/>
      <c r="U385" s="4"/>
      <c r="V385" s="4"/>
      <c r="W385" s="4">
        <v>0</v>
      </c>
      <c r="X385" s="4">
        <v>1</v>
      </c>
      <c r="Y385" s="4">
        <v>0</v>
      </c>
      <c r="Z385" s="4"/>
      <c r="AA385" s="4"/>
      <c r="AB385" s="4"/>
    </row>
    <row r="386" spans="1:28" x14ac:dyDescent="0.2">
      <c r="A386" s="4">
        <v>50</v>
      </c>
      <c r="B386" s="4">
        <v>0</v>
      </c>
      <c r="C386" s="4">
        <v>0</v>
      </c>
      <c r="D386" s="4">
        <v>1</v>
      </c>
      <c r="E386" s="4">
        <v>216</v>
      </c>
      <c r="F386" s="4">
        <f>ROUND(Source!AP377,O386)</f>
        <v>0</v>
      </c>
      <c r="G386" s="4" t="s">
        <v>119</v>
      </c>
      <c r="H386" s="4" t="s">
        <v>120</v>
      </c>
      <c r="I386" s="4"/>
      <c r="J386" s="4"/>
      <c r="K386" s="4">
        <v>216</v>
      </c>
      <c r="L386" s="4">
        <v>8</v>
      </c>
      <c r="M386" s="4">
        <v>3</v>
      </c>
      <c r="N386" s="4" t="s">
        <v>3</v>
      </c>
      <c r="O386" s="4">
        <v>2</v>
      </c>
      <c r="P386" s="4"/>
      <c r="Q386" s="4"/>
      <c r="R386" s="4"/>
      <c r="S386" s="4"/>
      <c r="T386" s="4"/>
      <c r="U386" s="4"/>
      <c r="V386" s="4"/>
      <c r="W386" s="4">
        <v>0</v>
      </c>
      <c r="X386" s="4">
        <v>1</v>
      </c>
      <c r="Y386" s="4">
        <v>0</v>
      </c>
      <c r="Z386" s="4"/>
      <c r="AA386" s="4"/>
      <c r="AB386" s="4"/>
    </row>
    <row r="387" spans="1:28" x14ac:dyDescent="0.2">
      <c r="A387" s="4">
        <v>50</v>
      </c>
      <c r="B387" s="4">
        <v>0</v>
      </c>
      <c r="C387" s="4">
        <v>0</v>
      </c>
      <c r="D387" s="4">
        <v>1</v>
      </c>
      <c r="E387" s="4">
        <v>223</v>
      </c>
      <c r="F387" s="4">
        <f>ROUND(Source!AQ377,O387)</f>
        <v>0</v>
      </c>
      <c r="G387" s="4" t="s">
        <v>121</v>
      </c>
      <c r="H387" s="4" t="s">
        <v>122</v>
      </c>
      <c r="I387" s="4"/>
      <c r="J387" s="4"/>
      <c r="K387" s="4">
        <v>223</v>
      </c>
      <c r="L387" s="4">
        <v>9</v>
      </c>
      <c r="M387" s="4">
        <v>3</v>
      </c>
      <c r="N387" s="4" t="s">
        <v>3</v>
      </c>
      <c r="O387" s="4">
        <v>2</v>
      </c>
      <c r="P387" s="4"/>
      <c r="Q387" s="4"/>
      <c r="R387" s="4"/>
      <c r="S387" s="4"/>
      <c r="T387" s="4"/>
      <c r="U387" s="4"/>
      <c r="V387" s="4"/>
      <c r="W387" s="4">
        <v>0</v>
      </c>
      <c r="X387" s="4">
        <v>1</v>
      </c>
      <c r="Y387" s="4">
        <v>0</v>
      </c>
      <c r="Z387" s="4"/>
      <c r="AA387" s="4"/>
      <c r="AB387" s="4"/>
    </row>
    <row r="388" spans="1:28" x14ac:dyDescent="0.2">
      <c r="A388" s="4">
        <v>50</v>
      </c>
      <c r="B388" s="4">
        <v>0</v>
      </c>
      <c r="C388" s="4">
        <v>0</v>
      </c>
      <c r="D388" s="4">
        <v>1</v>
      </c>
      <c r="E388" s="4">
        <v>229</v>
      </c>
      <c r="F388" s="4">
        <f>ROUND(Source!AZ377,O388)</f>
        <v>0</v>
      </c>
      <c r="G388" s="4" t="s">
        <v>123</v>
      </c>
      <c r="H388" s="4" t="s">
        <v>124</v>
      </c>
      <c r="I388" s="4"/>
      <c r="J388" s="4"/>
      <c r="K388" s="4">
        <v>229</v>
      </c>
      <c r="L388" s="4">
        <v>10</v>
      </c>
      <c r="M388" s="4">
        <v>3</v>
      </c>
      <c r="N388" s="4" t="s">
        <v>3</v>
      </c>
      <c r="O388" s="4">
        <v>2</v>
      </c>
      <c r="P388" s="4"/>
      <c r="Q388" s="4"/>
      <c r="R388" s="4"/>
      <c r="S388" s="4"/>
      <c r="T388" s="4"/>
      <c r="U388" s="4"/>
      <c r="V388" s="4"/>
      <c r="W388" s="4">
        <v>0</v>
      </c>
      <c r="X388" s="4">
        <v>1</v>
      </c>
      <c r="Y388" s="4">
        <v>0</v>
      </c>
      <c r="Z388" s="4"/>
      <c r="AA388" s="4"/>
      <c r="AB388" s="4"/>
    </row>
    <row r="389" spans="1:28" x14ac:dyDescent="0.2">
      <c r="A389" s="4">
        <v>50</v>
      </c>
      <c r="B389" s="4">
        <v>0</v>
      </c>
      <c r="C389" s="4">
        <v>0</v>
      </c>
      <c r="D389" s="4">
        <v>1</v>
      </c>
      <c r="E389" s="4">
        <v>203</v>
      </c>
      <c r="F389" s="4">
        <f>ROUND(Source!Q377,O389)</f>
        <v>0</v>
      </c>
      <c r="G389" s="4" t="s">
        <v>125</v>
      </c>
      <c r="H389" s="4" t="s">
        <v>126</v>
      </c>
      <c r="I389" s="4"/>
      <c r="J389" s="4"/>
      <c r="K389" s="4">
        <v>203</v>
      </c>
      <c r="L389" s="4">
        <v>11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0</v>
      </c>
      <c r="X389" s="4">
        <v>1</v>
      </c>
      <c r="Y389" s="4">
        <v>0</v>
      </c>
      <c r="Z389" s="4"/>
      <c r="AA389" s="4"/>
      <c r="AB389" s="4"/>
    </row>
    <row r="390" spans="1:28" x14ac:dyDescent="0.2">
      <c r="A390" s="4">
        <v>50</v>
      </c>
      <c r="B390" s="4">
        <v>0</v>
      </c>
      <c r="C390" s="4">
        <v>0</v>
      </c>
      <c r="D390" s="4">
        <v>1</v>
      </c>
      <c r="E390" s="4">
        <v>231</v>
      </c>
      <c r="F390" s="4">
        <f>ROUND(Source!BB377,O390)</f>
        <v>0</v>
      </c>
      <c r="G390" s="4" t="s">
        <v>127</v>
      </c>
      <c r="H390" s="4" t="s">
        <v>128</v>
      </c>
      <c r="I390" s="4"/>
      <c r="J390" s="4"/>
      <c r="K390" s="4">
        <v>231</v>
      </c>
      <c r="L390" s="4">
        <v>12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0</v>
      </c>
      <c r="X390" s="4">
        <v>1</v>
      </c>
      <c r="Y390" s="4">
        <v>0</v>
      </c>
      <c r="Z390" s="4"/>
      <c r="AA390" s="4"/>
      <c r="AB390" s="4"/>
    </row>
    <row r="391" spans="1:28" x14ac:dyDescent="0.2">
      <c r="A391" s="4">
        <v>50</v>
      </c>
      <c r="B391" s="4">
        <v>0</v>
      </c>
      <c r="C391" s="4">
        <v>0</v>
      </c>
      <c r="D391" s="4">
        <v>1</v>
      </c>
      <c r="E391" s="4">
        <v>204</v>
      </c>
      <c r="F391" s="4">
        <f>ROUND(Source!R377,O391)</f>
        <v>0</v>
      </c>
      <c r="G391" s="4" t="s">
        <v>129</v>
      </c>
      <c r="H391" s="4" t="s">
        <v>130</v>
      </c>
      <c r="I391" s="4"/>
      <c r="J391" s="4"/>
      <c r="K391" s="4">
        <v>204</v>
      </c>
      <c r="L391" s="4">
        <v>13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8" x14ac:dyDescent="0.2">
      <c r="A392" s="4">
        <v>50</v>
      </c>
      <c r="B392" s="4">
        <v>0</v>
      </c>
      <c r="C392" s="4">
        <v>0</v>
      </c>
      <c r="D392" s="4">
        <v>1</v>
      </c>
      <c r="E392" s="4">
        <v>205</v>
      </c>
      <c r="F392" s="4">
        <f>ROUND(Source!S377,O392)</f>
        <v>143519.34</v>
      </c>
      <c r="G392" s="4" t="s">
        <v>131</v>
      </c>
      <c r="H392" s="4" t="s">
        <v>132</v>
      </c>
      <c r="I392" s="4"/>
      <c r="J392" s="4"/>
      <c r="K392" s="4">
        <v>205</v>
      </c>
      <c r="L392" s="4">
        <v>14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143519.34</v>
      </c>
      <c r="X392" s="4">
        <v>1</v>
      </c>
      <c r="Y392" s="4">
        <v>143519.34</v>
      </c>
      <c r="Z392" s="4"/>
      <c r="AA392" s="4"/>
      <c r="AB392" s="4"/>
    </row>
    <row r="393" spans="1:28" x14ac:dyDescent="0.2">
      <c r="A393" s="4">
        <v>50</v>
      </c>
      <c r="B393" s="4">
        <v>0</v>
      </c>
      <c r="C393" s="4">
        <v>0</v>
      </c>
      <c r="D393" s="4">
        <v>1</v>
      </c>
      <c r="E393" s="4">
        <v>232</v>
      </c>
      <c r="F393" s="4">
        <f>ROUND(Source!BC377,O393)</f>
        <v>0</v>
      </c>
      <c r="G393" s="4" t="s">
        <v>133</v>
      </c>
      <c r="H393" s="4" t="s">
        <v>134</v>
      </c>
      <c r="I393" s="4"/>
      <c r="J393" s="4"/>
      <c r="K393" s="4">
        <v>232</v>
      </c>
      <c r="L393" s="4">
        <v>15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8" x14ac:dyDescent="0.2">
      <c r="A394" s="4">
        <v>50</v>
      </c>
      <c r="B394" s="4">
        <v>0</v>
      </c>
      <c r="C394" s="4">
        <v>0</v>
      </c>
      <c r="D394" s="4">
        <v>1</v>
      </c>
      <c r="E394" s="4">
        <v>214</v>
      </c>
      <c r="F394" s="4">
        <f>ROUND(Source!AS377,O394)</f>
        <v>0</v>
      </c>
      <c r="G394" s="4" t="s">
        <v>135</v>
      </c>
      <c r="H394" s="4" t="s">
        <v>136</v>
      </c>
      <c r="I394" s="4"/>
      <c r="J394" s="4"/>
      <c r="K394" s="4">
        <v>214</v>
      </c>
      <c r="L394" s="4">
        <v>16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8" x14ac:dyDescent="0.2">
      <c r="A395" s="4">
        <v>50</v>
      </c>
      <c r="B395" s="4">
        <v>0</v>
      </c>
      <c r="C395" s="4">
        <v>0</v>
      </c>
      <c r="D395" s="4">
        <v>1</v>
      </c>
      <c r="E395" s="4">
        <v>215</v>
      </c>
      <c r="F395" s="4">
        <f>ROUND(Source!AT377,O395)</f>
        <v>0</v>
      </c>
      <c r="G395" s="4" t="s">
        <v>137</v>
      </c>
      <c r="H395" s="4" t="s">
        <v>138</v>
      </c>
      <c r="I395" s="4"/>
      <c r="J395" s="4"/>
      <c r="K395" s="4">
        <v>215</v>
      </c>
      <c r="L395" s="4">
        <v>17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8" x14ac:dyDescent="0.2">
      <c r="A396" s="4">
        <v>50</v>
      </c>
      <c r="B396" s="4">
        <v>0</v>
      </c>
      <c r="C396" s="4">
        <v>0</v>
      </c>
      <c r="D396" s="4">
        <v>1</v>
      </c>
      <c r="E396" s="4">
        <v>217</v>
      </c>
      <c r="F396" s="4">
        <f>ROUND(Source!AU377,O396)</f>
        <v>301390.61</v>
      </c>
      <c r="G396" s="4" t="s">
        <v>139</v>
      </c>
      <c r="H396" s="4" t="s">
        <v>140</v>
      </c>
      <c r="I396" s="4"/>
      <c r="J396" s="4"/>
      <c r="K396" s="4">
        <v>217</v>
      </c>
      <c r="L396" s="4">
        <v>18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301390.61</v>
      </c>
      <c r="X396" s="4">
        <v>1</v>
      </c>
      <c r="Y396" s="4">
        <v>301390.61</v>
      </c>
      <c r="Z396" s="4"/>
      <c r="AA396" s="4"/>
      <c r="AB396" s="4"/>
    </row>
    <row r="397" spans="1:28" x14ac:dyDescent="0.2">
      <c r="A397" s="4">
        <v>50</v>
      </c>
      <c r="B397" s="4">
        <v>0</v>
      </c>
      <c r="C397" s="4">
        <v>0</v>
      </c>
      <c r="D397" s="4">
        <v>1</v>
      </c>
      <c r="E397" s="4">
        <v>230</v>
      </c>
      <c r="F397" s="4">
        <f>ROUND(Source!BA377,O397)</f>
        <v>0</v>
      </c>
      <c r="G397" s="4" t="s">
        <v>141</v>
      </c>
      <c r="H397" s="4" t="s">
        <v>142</v>
      </c>
      <c r="I397" s="4"/>
      <c r="J397" s="4"/>
      <c r="K397" s="4">
        <v>230</v>
      </c>
      <c r="L397" s="4">
        <v>19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8" x14ac:dyDescent="0.2">
      <c r="A398" s="4">
        <v>50</v>
      </c>
      <c r="B398" s="4">
        <v>0</v>
      </c>
      <c r="C398" s="4">
        <v>0</v>
      </c>
      <c r="D398" s="4">
        <v>1</v>
      </c>
      <c r="E398" s="4">
        <v>206</v>
      </c>
      <c r="F398" s="4">
        <f>ROUND(Source!T377,O398)</f>
        <v>0</v>
      </c>
      <c r="G398" s="4" t="s">
        <v>143</v>
      </c>
      <c r="H398" s="4" t="s">
        <v>144</v>
      </c>
      <c r="I398" s="4"/>
      <c r="J398" s="4"/>
      <c r="K398" s="4">
        <v>206</v>
      </c>
      <c r="L398" s="4">
        <v>20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8" x14ac:dyDescent="0.2">
      <c r="A399" s="4">
        <v>50</v>
      </c>
      <c r="B399" s="4">
        <v>0</v>
      </c>
      <c r="C399" s="4">
        <v>0</v>
      </c>
      <c r="D399" s="4">
        <v>1</v>
      </c>
      <c r="E399" s="4">
        <v>207</v>
      </c>
      <c r="F399" s="4">
        <f>ROUND(Source!U377,O399)</f>
        <v>203.57472000000001</v>
      </c>
      <c r="G399" s="4" t="s">
        <v>145</v>
      </c>
      <c r="H399" s="4" t="s">
        <v>146</v>
      </c>
      <c r="I399" s="4"/>
      <c r="J399" s="4"/>
      <c r="K399" s="4">
        <v>207</v>
      </c>
      <c r="L399" s="4">
        <v>21</v>
      </c>
      <c r="M399" s="4">
        <v>3</v>
      </c>
      <c r="N399" s="4" t="s">
        <v>3</v>
      </c>
      <c r="O399" s="4">
        <v>7</v>
      </c>
      <c r="P399" s="4"/>
      <c r="Q399" s="4"/>
      <c r="R399" s="4"/>
      <c r="S399" s="4"/>
      <c r="T399" s="4"/>
      <c r="U399" s="4"/>
      <c r="V399" s="4"/>
      <c r="W399" s="4">
        <v>203.57472000000001</v>
      </c>
      <c r="X399" s="4">
        <v>1</v>
      </c>
      <c r="Y399" s="4">
        <v>203.57472000000001</v>
      </c>
      <c r="Z399" s="4"/>
      <c r="AA399" s="4"/>
      <c r="AB399" s="4"/>
    </row>
    <row r="400" spans="1:28" x14ac:dyDescent="0.2">
      <c r="A400" s="4">
        <v>50</v>
      </c>
      <c r="B400" s="4">
        <v>0</v>
      </c>
      <c r="C400" s="4">
        <v>0</v>
      </c>
      <c r="D400" s="4">
        <v>1</v>
      </c>
      <c r="E400" s="4">
        <v>208</v>
      </c>
      <c r="F400" s="4">
        <f>ROUND(Source!V377,O400)</f>
        <v>0</v>
      </c>
      <c r="G400" s="4" t="s">
        <v>147</v>
      </c>
      <c r="H400" s="4" t="s">
        <v>148</v>
      </c>
      <c r="I400" s="4"/>
      <c r="J400" s="4"/>
      <c r="K400" s="4">
        <v>208</v>
      </c>
      <c r="L400" s="4">
        <v>22</v>
      </c>
      <c r="M400" s="4">
        <v>3</v>
      </c>
      <c r="N400" s="4" t="s">
        <v>3</v>
      </c>
      <c r="O400" s="4">
        <v>7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06" x14ac:dyDescent="0.2">
      <c r="A401" s="4">
        <v>50</v>
      </c>
      <c r="B401" s="4">
        <v>0</v>
      </c>
      <c r="C401" s="4">
        <v>0</v>
      </c>
      <c r="D401" s="4">
        <v>1</v>
      </c>
      <c r="E401" s="4">
        <v>209</v>
      </c>
      <c r="F401" s="4">
        <f>ROUND(Source!W377,O401)</f>
        <v>0</v>
      </c>
      <c r="G401" s="4" t="s">
        <v>149</v>
      </c>
      <c r="H401" s="4" t="s">
        <v>150</v>
      </c>
      <c r="I401" s="4"/>
      <c r="J401" s="4"/>
      <c r="K401" s="4">
        <v>209</v>
      </c>
      <c r="L401" s="4">
        <v>23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06" x14ac:dyDescent="0.2">
      <c r="A402" s="4">
        <v>50</v>
      </c>
      <c r="B402" s="4">
        <v>0</v>
      </c>
      <c r="C402" s="4">
        <v>0</v>
      </c>
      <c r="D402" s="4">
        <v>1</v>
      </c>
      <c r="E402" s="4">
        <v>233</v>
      </c>
      <c r="F402" s="4">
        <f>ROUND(Source!BD377,O402)</f>
        <v>0</v>
      </c>
      <c r="G402" s="4" t="s">
        <v>151</v>
      </c>
      <c r="H402" s="4" t="s">
        <v>152</v>
      </c>
      <c r="I402" s="4"/>
      <c r="J402" s="4"/>
      <c r="K402" s="4">
        <v>233</v>
      </c>
      <c r="L402" s="4">
        <v>24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06" x14ac:dyDescent="0.2">
      <c r="A403" s="4">
        <v>50</v>
      </c>
      <c r="B403" s="4">
        <v>0</v>
      </c>
      <c r="C403" s="4">
        <v>0</v>
      </c>
      <c r="D403" s="4">
        <v>1</v>
      </c>
      <c r="E403" s="4">
        <v>210</v>
      </c>
      <c r="F403" s="4">
        <f>ROUND(Source!X377,O403)</f>
        <v>106204.31</v>
      </c>
      <c r="G403" s="4" t="s">
        <v>153</v>
      </c>
      <c r="H403" s="4" t="s">
        <v>154</v>
      </c>
      <c r="I403" s="4"/>
      <c r="J403" s="4"/>
      <c r="K403" s="4">
        <v>210</v>
      </c>
      <c r="L403" s="4">
        <v>25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106204.31</v>
      </c>
      <c r="X403" s="4">
        <v>1</v>
      </c>
      <c r="Y403" s="4">
        <v>106204.31</v>
      </c>
      <c r="Z403" s="4"/>
      <c r="AA403" s="4"/>
      <c r="AB403" s="4"/>
    </row>
    <row r="404" spans="1:206" x14ac:dyDescent="0.2">
      <c r="A404" s="4">
        <v>50</v>
      </c>
      <c r="B404" s="4">
        <v>0</v>
      </c>
      <c r="C404" s="4">
        <v>0</v>
      </c>
      <c r="D404" s="4">
        <v>1</v>
      </c>
      <c r="E404" s="4">
        <v>211</v>
      </c>
      <c r="F404" s="4">
        <f>ROUND(Source!Y377,O404)</f>
        <v>51666.96</v>
      </c>
      <c r="G404" s="4" t="s">
        <v>155</v>
      </c>
      <c r="H404" s="4" t="s">
        <v>156</v>
      </c>
      <c r="I404" s="4"/>
      <c r="J404" s="4"/>
      <c r="K404" s="4">
        <v>211</v>
      </c>
      <c r="L404" s="4">
        <v>26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51666.96</v>
      </c>
      <c r="X404" s="4">
        <v>1</v>
      </c>
      <c r="Y404" s="4">
        <v>51666.96</v>
      </c>
      <c r="Z404" s="4"/>
      <c r="AA404" s="4"/>
      <c r="AB404" s="4"/>
    </row>
    <row r="405" spans="1:206" x14ac:dyDescent="0.2">
      <c r="A405" s="4">
        <v>50</v>
      </c>
      <c r="B405" s="4">
        <v>0</v>
      </c>
      <c r="C405" s="4">
        <v>0</v>
      </c>
      <c r="D405" s="4">
        <v>1</v>
      </c>
      <c r="E405" s="4">
        <v>224</v>
      </c>
      <c r="F405" s="4">
        <f>ROUND(Source!AR377,O405)</f>
        <v>301390.61</v>
      </c>
      <c r="G405" s="4" t="s">
        <v>157</v>
      </c>
      <c r="H405" s="4" t="s">
        <v>158</v>
      </c>
      <c r="I405" s="4"/>
      <c r="J405" s="4"/>
      <c r="K405" s="4">
        <v>224</v>
      </c>
      <c r="L405" s="4">
        <v>27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301390.61</v>
      </c>
      <c r="X405" s="4">
        <v>1</v>
      </c>
      <c r="Y405" s="4">
        <v>301390.61</v>
      </c>
      <c r="Z405" s="4"/>
      <c r="AA405" s="4"/>
      <c r="AB405" s="4"/>
    </row>
    <row r="407" spans="1:206" x14ac:dyDescent="0.2">
      <c r="A407" s="2">
        <v>51</v>
      </c>
      <c r="B407" s="2">
        <f>B363</f>
        <v>1</v>
      </c>
      <c r="C407" s="2">
        <f>A363</f>
        <v>3</v>
      </c>
      <c r="D407" s="2">
        <f>ROW(A363)</f>
        <v>363</v>
      </c>
      <c r="E407" s="2"/>
      <c r="F407" s="2" t="str">
        <f>IF(F363&lt;&gt;"",F363,"")</f>
        <v>09-01-01</v>
      </c>
      <c r="G407" s="2" t="str">
        <f>IF(G363&lt;&gt;"",G363,"")</f>
        <v>ПНР ВЛЗ</v>
      </c>
      <c r="H407" s="2">
        <v>0</v>
      </c>
      <c r="I407" s="2"/>
      <c r="J407" s="2"/>
      <c r="K407" s="2"/>
      <c r="L407" s="2"/>
      <c r="M407" s="2"/>
      <c r="N407" s="2"/>
      <c r="O407" s="2">
        <f t="shared" ref="O407:T407" si="206">ROUND(O377+AB407,2)</f>
        <v>143519.34</v>
      </c>
      <c r="P407" s="2">
        <f t="shared" si="206"/>
        <v>0</v>
      </c>
      <c r="Q407" s="2">
        <f t="shared" si="206"/>
        <v>0</v>
      </c>
      <c r="R407" s="2">
        <f t="shared" si="206"/>
        <v>0</v>
      </c>
      <c r="S407" s="2">
        <f t="shared" si="206"/>
        <v>143519.34</v>
      </c>
      <c r="T407" s="2">
        <f t="shared" si="206"/>
        <v>0</v>
      </c>
      <c r="U407" s="2">
        <f>U377+AH407</f>
        <v>203.57471999999999</v>
      </c>
      <c r="V407" s="2">
        <f>V377+AI407</f>
        <v>0</v>
      </c>
      <c r="W407" s="2">
        <f>ROUND(W377+AJ407,2)</f>
        <v>0</v>
      </c>
      <c r="X407" s="2">
        <f>ROUND(X377+AK407,2)</f>
        <v>106204.31</v>
      </c>
      <c r="Y407" s="2">
        <f>ROUND(Y377+AL407,2)</f>
        <v>51666.96</v>
      </c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>
        <f t="shared" ref="AO407:BD407" si="207">ROUND(AO377+BX407,2)</f>
        <v>0</v>
      </c>
      <c r="AP407" s="2">
        <f t="shared" si="207"/>
        <v>0</v>
      </c>
      <c r="AQ407" s="2">
        <f t="shared" si="207"/>
        <v>0</v>
      </c>
      <c r="AR407" s="2">
        <f t="shared" si="207"/>
        <v>301390.61</v>
      </c>
      <c r="AS407" s="2">
        <f t="shared" si="207"/>
        <v>0</v>
      </c>
      <c r="AT407" s="2">
        <f t="shared" si="207"/>
        <v>0</v>
      </c>
      <c r="AU407" s="2">
        <f t="shared" si="207"/>
        <v>301390.61</v>
      </c>
      <c r="AV407" s="2">
        <f t="shared" si="207"/>
        <v>0</v>
      </c>
      <c r="AW407" s="2">
        <f t="shared" si="207"/>
        <v>0</v>
      </c>
      <c r="AX407" s="2">
        <f t="shared" si="207"/>
        <v>0</v>
      </c>
      <c r="AY407" s="2">
        <f t="shared" si="207"/>
        <v>0</v>
      </c>
      <c r="AZ407" s="2">
        <f t="shared" si="207"/>
        <v>0</v>
      </c>
      <c r="BA407" s="2">
        <f t="shared" si="207"/>
        <v>0</v>
      </c>
      <c r="BB407" s="2">
        <f t="shared" si="207"/>
        <v>0</v>
      </c>
      <c r="BC407" s="2">
        <f t="shared" si="207"/>
        <v>0</v>
      </c>
      <c r="BD407" s="2">
        <f t="shared" si="207"/>
        <v>0</v>
      </c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3"/>
      <c r="DH407" s="3"/>
      <c r="DI407" s="3"/>
      <c r="DJ407" s="3"/>
      <c r="DK407" s="3"/>
      <c r="DL407" s="3"/>
      <c r="DM407" s="3"/>
      <c r="DN407" s="3"/>
      <c r="DO407" s="3"/>
      <c r="DP407" s="3"/>
      <c r="DQ407" s="3"/>
      <c r="DR407" s="3"/>
      <c r="DS407" s="3"/>
      <c r="DT407" s="3"/>
      <c r="DU407" s="3"/>
      <c r="DV407" s="3"/>
      <c r="DW407" s="3"/>
      <c r="DX407" s="3"/>
      <c r="DY407" s="3"/>
      <c r="DZ407" s="3"/>
      <c r="EA407" s="3"/>
      <c r="EB407" s="3"/>
      <c r="EC407" s="3"/>
      <c r="ED407" s="3"/>
      <c r="EE407" s="3"/>
      <c r="EF407" s="3"/>
      <c r="EG407" s="3"/>
      <c r="EH407" s="3"/>
      <c r="EI407" s="3"/>
      <c r="EJ407" s="3"/>
      <c r="EK407" s="3"/>
      <c r="EL407" s="3"/>
      <c r="EM407" s="3"/>
      <c r="EN407" s="3"/>
      <c r="EO407" s="3"/>
      <c r="EP407" s="3"/>
      <c r="EQ407" s="3"/>
      <c r="ER407" s="3"/>
      <c r="ES407" s="3"/>
      <c r="ET407" s="3"/>
      <c r="EU407" s="3"/>
      <c r="EV407" s="3"/>
      <c r="EW407" s="3"/>
      <c r="EX407" s="3"/>
      <c r="EY407" s="3"/>
      <c r="EZ407" s="3"/>
      <c r="FA407" s="3"/>
      <c r="FB407" s="3"/>
      <c r="FC407" s="3"/>
      <c r="FD407" s="3"/>
      <c r="FE407" s="3"/>
      <c r="FF407" s="3"/>
      <c r="FG407" s="3"/>
      <c r="FH407" s="3"/>
      <c r="FI407" s="3"/>
      <c r="FJ407" s="3"/>
      <c r="FK407" s="3"/>
      <c r="FL407" s="3"/>
      <c r="FM407" s="3"/>
      <c r="FN407" s="3"/>
      <c r="FO407" s="3"/>
      <c r="FP407" s="3"/>
      <c r="FQ407" s="3"/>
      <c r="FR407" s="3"/>
      <c r="FS407" s="3"/>
      <c r="FT407" s="3"/>
      <c r="FU407" s="3"/>
      <c r="FV407" s="3"/>
      <c r="FW407" s="3"/>
      <c r="FX407" s="3"/>
      <c r="FY407" s="3"/>
      <c r="FZ407" s="3"/>
      <c r="GA407" s="3"/>
      <c r="GB407" s="3"/>
      <c r="GC407" s="3"/>
      <c r="GD407" s="3"/>
      <c r="GE407" s="3"/>
      <c r="GF407" s="3"/>
      <c r="GG407" s="3"/>
      <c r="GH407" s="3"/>
      <c r="GI407" s="3"/>
      <c r="GJ407" s="3"/>
      <c r="GK407" s="3"/>
      <c r="GL407" s="3"/>
      <c r="GM407" s="3"/>
      <c r="GN407" s="3"/>
      <c r="GO407" s="3"/>
      <c r="GP407" s="3"/>
      <c r="GQ407" s="3"/>
      <c r="GR407" s="3"/>
      <c r="GS407" s="3"/>
      <c r="GT407" s="3"/>
      <c r="GU407" s="3"/>
      <c r="GV407" s="3"/>
      <c r="GW407" s="3"/>
      <c r="GX407" s="3">
        <v>0</v>
      </c>
    </row>
    <row r="409" spans="1:206" x14ac:dyDescent="0.2">
      <c r="A409" s="4">
        <v>50</v>
      </c>
      <c r="B409" s="4">
        <v>0</v>
      </c>
      <c r="C409" s="4">
        <v>0</v>
      </c>
      <c r="D409" s="4">
        <v>1</v>
      </c>
      <c r="E409" s="4">
        <v>201</v>
      </c>
      <c r="F409" s="4">
        <f>ROUND(Source!O407,O409)</f>
        <v>143519.34</v>
      </c>
      <c r="G409" s="4" t="s">
        <v>105</v>
      </c>
      <c r="H409" s="4" t="s">
        <v>106</v>
      </c>
      <c r="I409" s="4"/>
      <c r="J409" s="4"/>
      <c r="K409" s="4">
        <v>201</v>
      </c>
      <c r="L409" s="4">
        <v>1</v>
      </c>
      <c r="M409" s="4">
        <v>3</v>
      </c>
      <c r="N409" s="4" t="s">
        <v>3</v>
      </c>
      <c r="O409" s="4">
        <v>2</v>
      </c>
      <c r="P409" s="4"/>
      <c r="Q409" s="4"/>
      <c r="R409" s="4"/>
      <c r="S409" s="4"/>
      <c r="T409" s="4"/>
      <c r="U409" s="4"/>
      <c r="V409" s="4"/>
      <c r="W409" s="4">
        <v>143519.34</v>
      </c>
      <c r="X409" s="4">
        <v>1</v>
      </c>
      <c r="Y409" s="4">
        <v>143519.34</v>
      </c>
      <c r="Z409" s="4"/>
      <c r="AA409" s="4"/>
      <c r="AB409" s="4"/>
    </row>
    <row r="410" spans="1:206" x14ac:dyDescent="0.2">
      <c r="A410" s="4">
        <v>50</v>
      </c>
      <c r="B410" s="4">
        <v>0</v>
      </c>
      <c r="C410" s="4">
        <v>0</v>
      </c>
      <c r="D410" s="4">
        <v>1</v>
      </c>
      <c r="E410" s="4">
        <v>202</v>
      </c>
      <c r="F410" s="4">
        <f>ROUND(Source!P407,O410)</f>
        <v>0</v>
      </c>
      <c r="G410" s="4" t="s">
        <v>107</v>
      </c>
      <c r="H410" s="4" t="s">
        <v>108</v>
      </c>
      <c r="I410" s="4"/>
      <c r="J410" s="4"/>
      <c r="K410" s="4">
        <v>202</v>
      </c>
      <c r="L410" s="4">
        <v>2</v>
      </c>
      <c r="M410" s="4">
        <v>3</v>
      </c>
      <c r="N410" s="4" t="s">
        <v>3</v>
      </c>
      <c r="O410" s="4">
        <v>2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06" x14ac:dyDescent="0.2">
      <c r="A411" s="4">
        <v>50</v>
      </c>
      <c r="B411" s="4">
        <v>0</v>
      </c>
      <c r="C411" s="4">
        <v>0</v>
      </c>
      <c r="D411" s="4">
        <v>1</v>
      </c>
      <c r="E411" s="4">
        <v>222</v>
      </c>
      <c r="F411" s="4">
        <f>ROUND(Source!AO407,O411)</f>
        <v>0</v>
      </c>
      <c r="G411" s="4" t="s">
        <v>109</v>
      </c>
      <c r="H411" s="4" t="s">
        <v>110</v>
      </c>
      <c r="I411" s="4"/>
      <c r="J411" s="4"/>
      <c r="K411" s="4">
        <v>222</v>
      </c>
      <c r="L411" s="4">
        <v>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06" x14ac:dyDescent="0.2">
      <c r="A412" s="4">
        <v>50</v>
      </c>
      <c r="B412" s="4">
        <v>0</v>
      </c>
      <c r="C412" s="4">
        <v>0</v>
      </c>
      <c r="D412" s="4">
        <v>1</v>
      </c>
      <c r="E412" s="4">
        <v>225</v>
      </c>
      <c r="F412" s="4">
        <f>ROUND(Source!AV407,O412)</f>
        <v>0</v>
      </c>
      <c r="G412" s="4" t="s">
        <v>111</v>
      </c>
      <c r="H412" s="4" t="s">
        <v>112</v>
      </c>
      <c r="I412" s="4"/>
      <c r="J412" s="4"/>
      <c r="K412" s="4">
        <v>225</v>
      </c>
      <c r="L412" s="4">
        <v>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06" x14ac:dyDescent="0.2">
      <c r="A413" s="4">
        <v>50</v>
      </c>
      <c r="B413" s="4">
        <v>0</v>
      </c>
      <c r="C413" s="4">
        <v>0</v>
      </c>
      <c r="D413" s="4">
        <v>1</v>
      </c>
      <c r="E413" s="4">
        <v>226</v>
      </c>
      <c r="F413" s="4">
        <f>ROUND(Source!AW407,O413)</f>
        <v>0</v>
      </c>
      <c r="G413" s="4" t="s">
        <v>113</v>
      </c>
      <c r="H413" s="4" t="s">
        <v>114</v>
      </c>
      <c r="I413" s="4"/>
      <c r="J413" s="4"/>
      <c r="K413" s="4">
        <v>226</v>
      </c>
      <c r="L413" s="4">
        <v>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06" x14ac:dyDescent="0.2">
      <c r="A414" s="4">
        <v>50</v>
      </c>
      <c r="B414" s="4">
        <v>0</v>
      </c>
      <c r="C414" s="4">
        <v>0</v>
      </c>
      <c r="D414" s="4">
        <v>1</v>
      </c>
      <c r="E414" s="4">
        <v>227</v>
      </c>
      <c r="F414" s="4">
        <f>ROUND(Source!AX407,O414)</f>
        <v>0</v>
      </c>
      <c r="G414" s="4" t="s">
        <v>115</v>
      </c>
      <c r="H414" s="4" t="s">
        <v>116</v>
      </c>
      <c r="I414" s="4"/>
      <c r="J414" s="4"/>
      <c r="K414" s="4">
        <v>227</v>
      </c>
      <c r="L414" s="4">
        <v>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06" x14ac:dyDescent="0.2">
      <c r="A415" s="4">
        <v>50</v>
      </c>
      <c r="B415" s="4">
        <v>0</v>
      </c>
      <c r="C415" s="4">
        <v>0</v>
      </c>
      <c r="D415" s="4">
        <v>1</v>
      </c>
      <c r="E415" s="4">
        <v>228</v>
      </c>
      <c r="F415" s="4">
        <f>ROUND(Source!AY407,O415)</f>
        <v>0</v>
      </c>
      <c r="G415" s="4" t="s">
        <v>117</v>
      </c>
      <c r="H415" s="4" t="s">
        <v>118</v>
      </c>
      <c r="I415" s="4"/>
      <c r="J415" s="4"/>
      <c r="K415" s="4">
        <v>228</v>
      </c>
      <c r="L415" s="4">
        <v>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0</v>
      </c>
      <c r="X415" s="4">
        <v>1</v>
      </c>
      <c r="Y415" s="4">
        <v>0</v>
      </c>
      <c r="Z415" s="4"/>
      <c r="AA415" s="4"/>
      <c r="AB415" s="4"/>
    </row>
    <row r="416" spans="1:206" x14ac:dyDescent="0.2">
      <c r="A416" s="4">
        <v>50</v>
      </c>
      <c r="B416" s="4">
        <v>0</v>
      </c>
      <c r="C416" s="4">
        <v>0</v>
      </c>
      <c r="D416" s="4">
        <v>1</v>
      </c>
      <c r="E416" s="4">
        <v>216</v>
      </c>
      <c r="F416" s="4">
        <f>ROUND(Source!AP407,O416)</f>
        <v>0</v>
      </c>
      <c r="G416" s="4" t="s">
        <v>119</v>
      </c>
      <c r="H416" s="4" t="s">
        <v>120</v>
      </c>
      <c r="I416" s="4"/>
      <c r="J416" s="4"/>
      <c r="K416" s="4">
        <v>216</v>
      </c>
      <c r="L416" s="4">
        <v>8</v>
      </c>
      <c r="M416" s="4">
        <v>3</v>
      </c>
      <c r="N416" s="4" t="s">
        <v>3</v>
      </c>
      <c r="O416" s="4">
        <v>2</v>
      </c>
      <c r="P416" s="4"/>
      <c r="Q416" s="4"/>
      <c r="R416" s="4"/>
      <c r="S416" s="4"/>
      <c r="T416" s="4"/>
      <c r="U416" s="4"/>
      <c r="V416" s="4"/>
      <c r="W416" s="4">
        <v>0</v>
      </c>
      <c r="X416" s="4">
        <v>1</v>
      </c>
      <c r="Y416" s="4">
        <v>0</v>
      </c>
      <c r="Z416" s="4"/>
      <c r="AA416" s="4"/>
      <c r="AB416" s="4"/>
    </row>
    <row r="417" spans="1:28" x14ac:dyDescent="0.2">
      <c r="A417" s="4">
        <v>50</v>
      </c>
      <c r="B417" s="4">
        <v>0</v>
      </c>
      <c r="C417" s="4">
        <v>0</v>
      </c>
      <c r="D417" s="4">
        <v>1</v>
      </c>
      <c r="E417" s="4">
        <v>223</v>
      </c>
      <c r="F417" s="4">
        <f>ROUND(Source!AQ407,O417)</f>
        <v>0</v>
      </c>
      <c r="G417" s="4" t="s">
        <v>121</v>
      </c>
      <c r="H417" s="4" t="s">
        <v>122</v>
      </c>
      <c r="I417" s="4"/>
      <c r="J417" s="4"/>
      <c r="K417" s="4">
        <v>223</v>
      </c>
      <c r="L417" s="4">
        <v>9</v>
      </c>
      <c r="M417" s="4">
        <v>3</v>
      </c>
      <c r="N417" s="4" t="s">
        <v>3</v>
      </c>
      <c r="O417" s="4">
        <v>2</v>
      </c>
      <c r="P417" s="4"/>
      <c r="Q417" s="4"/>
      <c r="R417" s="4"/>
      <c r="S417" s="4"/>
      <c r="T417" s="4"/>
      <c r="U417" s="4"/>
      <c r="V417" s="4"/>
      <c r="W417" s="4">
        <v>0</v>
      </c>
      <c r="X417" s="4">
        <v>1</v>
      </c>
      <c r="Y417" s="4">
        <v>0</v>
      </c>
      <c r="Z417" s="4"/>
      <c r="AA417" s="4"/>
      <c r="AB417" s="4"/>
    </row>
    <row r="418" spans="1:28" x14ac:dyDescent="0.2">
      <c r="A418" s="4">
        <v>50</v>
      </c>
      <c r="B418" s="4">
        <v>0</v>
      </c>
      <c r="C418" s="4">
        <v>0</v>
      </c>
      <c r="D418" s="4">
        <v>1</v>
      </c>
      <c r="E418" s="4">
        <v>229</v>
      </c>
      <c r="F418" s="4">
        <f>ROUND(Source!AZ407,O418)</f>
        <v>0</v>
      </c>
      <c r="G418" s="4" t="s">
        <v>123</v>
      </c>
      <c r="H418" s="4" t="s">
        <v>124</v>
      </c>
      <c r="I418" s="4"/>
      <c r="J418" s="4"/>
      <c r="K418" s="4">
        <v>229</v>
      </c>
      <c r="L418" s="4">
        <v>10</v>
      </c>
      <c r="M418" s="4">
        <v>3</v>
      </c>
      <c r="N418" s="4" t="s">
        <v>3</v>
      </c>
      <c r="O418" s="4">
        <v>2</v>
      </c>
      <c r="P418" s="4"/>
      <c r="Q418" s="4"/>
      <c r="R418" s="4"/>
      <c r="S418" s="4"/>
      <c r="T418" s="4"/>
      <c r="U418" s="4"/>
      <c r="V418" s="4"/>
      <c r="W418" s="4">
        <v>0</v>
      </c>
      <c r="X418" s="4">
        <v>1</v>
      </c>
      <c r="Y418" s="4">
        <v>0</v>
      </c>
      <c r="Z418" s="4"/>
      <c r="AA418" s="4"/>
      <c r="AB418" s="4"/>
    </row>
    <row r="419" spans="1:28" x14ac:dyDescent="0.2">
      <c r="A419" s="4">
        <v>50</v>
      </c>
      <c r="B419" s="4">
        <v>0</v>
      </c>
      <c r="C419" s="4">
        <v>0</v>
      </c>
      <c r="D419" s="4">
        <v>1</v>
      </c>
      <c r="E419" s="4">
        <v>203</v>
      </c>
      <c r="F419" s="4">
        <f>ROUND(Source!Q407,O419)</f>
        <v>0</v>
      </c>
      <c r="G419" s="4" t="s">
        <v>125</v>
      </c>
      <c r="H419" s="4" t="s">
        <v>126</v>
      </c>
      <c r="I419" s="4"/>
      <c r="J419" s="4"/>
      <c r="K419" s="4">
        <v>203</v>
      </c>
      <c r="L419" s="4">
        <v>11</v>
      </c>
      <c r="M419" s="4">
        <v>3</v>
      </c>
      <c r="N419" s="4" t="s">
        <v>3</v>
      </c>
      <c r="O419" s="4">
        <v>2</v>
      </c>
      <c r="P419" s="4"/>
      <c r="Q419" s="4"/>
      <c r="R419" s="4"/>
      <c r="S419" s="4"/>
      <c r="T419" s="4"/>
      <c r="U419" s="4"/>
      <c r="V419" s="4"/>
      <c r="W419" s="4">
        <v>0</v>
      </c>
      <c r="X419" s="4">
        <v>1</v>
      </c>
      <c r="Y419" s="4">
        <v>0</v>
      </c>
      <c r="Z419" s="4"/>
      <c r="AA419" s="4"/>
      <c r="AB419" s="4"/>
    </row>
    <row r="420" spans="1:28" x14ac:dyDescent="0.2">
      <c r="A420" s="4">
        <v>50</v>
      </c>
      <c r="B420" s="4">
        <v>0</v>
      </c>
      <c r="C420" s="4">
        <v>0</v>
      </c>
      <c r="D420" s="4">
        <v>1</v>
      </c>
      <c r="E420" s="4">
        <v>231</v>
      </c>
      <c r="F420" s="4">
        <f>ROUND(Source!BB407,O420)</f>
        <v>0</v>
      </c>
      <c r="G420" s="4" t="s">
        <v>127</v>
      </c>
      <c r="H420" s="4" t="s">
        <v>128</v>
      </c>
      <c r="I420" s="4"/>
      <c r="J420" s="4"/>
      <c r="K420" s="4">
        <v>231</v>
      </c>
      <c r="L420" s="4">
        <v>12</v>
      </c>
      <c r="M420" s="4">
        <v>3</v>
      </c>
      <c r="N420" s="4" t="s">
        <v>3</v>
      </c>
      <c r="O420" s="4">
        <v>2</v>
      </c>
      <c r="P420" s="4"/>
      <c r="Q420" s="4"/>
      <c r="R420" s="4"/>
      <c r="S420" s="4"/>
      <c r="T420" s="4"/>
      <c r="U420" s="4"/>
      <c r="V420" s="4"/>
      <c r="W420" s="4">
        <v>0</v>
      </c>
      <c r="X420" s="4">
        <v>1</v>
      </c>
      <c r="Y420" s="4">
        <v>0</v>
      </c>
      <c r="Z420" s="4"/>
      <c r="AA420" s="4"/>
      <c r="AB420" s="4"/>
    </row>
    <row r="421" spans="1:28" x14ac:dyDescent="0.2">
      <c r="A421" s="4">
        <v>50</v>
      </c>
      <c r="B421" s="4">
        <v>0</v>
      </c>
      <c r="C421" s="4">
        <v>0</v>
      </c>
      <c r="D421" s="4">
        <v>1</v>
      </c>
      <c r="E421" s="4">
        <v>204</v>
      </c>
      <c r="F421" s="4">
        <f>ROUND(Source!R407,O421)</f>
        <v>0</v>
      </c>
      <c r="G421" s="4" t="s">
        <v>129</v>
      </c>
      <c r="H421" s="4" t="s">
        <v>130</v>
      </c>
      <c r="I421" s="4"/>
      <c r="J421" s="4"/>
      <c r="K421" s="4">
        <v>204</v>
      </c>
      <c r="L421" s="4">
        <v>13</v>
      </c>
      <c r="M421" s="4">
        <v>3</v>
      </c>
      <c r="N421" s="4" t="s">
        <v>3</v>
      </c>
      <c r="O421" s="4">
        <v>2</v>
      </c>
      <c r="P421" s="4"/>
      <c r="Q421" s="4"/>
      <c r="R421" s="4"/>
      <c r="S421" s="4"/>
      <c r="T421" s="4"/>
      <c r="U421" s="4"/>
      <c r="V421" s="4"/>
      <c r="W421" s="4">
        <v>0</v>
      </c>
      <c r="X421" s="4">
        <v>1</v>
      </c>
      <c r="Y421" s="4">
        <v>0</v>
      </c>
      <c r="Z421" s="4"/>
      <c r="AA421" s="4"/>
      <c r="AB421" s="4"/>
    </row>
    <row r="422" spans="1:28" x14ac:dyDescent="0.2">
      <c r="A422" s="4">
        <v>50</v>
      </c>
      <c r="B422" s="4">
        <v>0</v>
      </c>
      <c r="C422" s="4">
        <v>0</v>
      </c>
      <c r="D422" s="4">
        <v>1</v>
      </c>
      <c r="E422" s="4">
        <v>205</v>
      </c>
      <c r="F422" s="4">
        <f>ROUND(Source!S407,O422)</f>
        <v>143519.34</v>
      </c>
      <c r="G422" s="4" t="s">
        <v>131</v>
      </c>
      <c r="H422" s="4" t="s">
        <v>132</v>
      </c>
      <c r="I422" s="4"/>
      <c r="J422" s="4"/>
      <c r="K422" s="4">
        <v>205</v>
      </c>
      <c r="L422" s="4">
        <v>14</v>
      </c>
      <c r="M422" s="4">
        <v>3</v>
      </c>
      <c r="N422" s="4" t="s">
        <v>3</v>
      </c>
      <c r="O422" s="4">
        <v>2</v>
      </c>
      <c r="P422" s="4"/>
      <c r="Q422" s="4"/>
      <c r="R422" s="4"/>
      <c r="S422" s="4"/>
      <c r="T422" s="4"/>
      <c r="U422" s="4"/>
      <c r="V422" s="4"/>
      <c r="W422" s="4">
        <v>143519.34</v>
      </c>
      <c r="X422" s="4">
        <v>1</v>
      </c>
      <c r="Y422" s="4">
        <v>143519.34</v>
      </c>
      <c r="Z422" s="4"/>
      <c r="AA422" s="4"/>
      <c r="AB422" s="4"/>
    </row>
    <row r="423" spans="1:28" x14ac:dyDescent="0.2">
      <c r="A423" s="4">
        <v>50</v>
      </c>
      <c r="B423" s="4">
        <v>0</v>
      </c>
      <c r="C423" s="4">
        <v>0</v>
      </c>
      <c r="D423" s="4">
        <v>1</v>
      </c>
      <c r="E423" s="4">
        <v>232</v>
      </c>
      <c r="F423" s="4">
        <f>ROUND(Source!BC407,O423)</f>
        <v>0</v>
      </c>
      <c r="G423" s="4" t="s">
        <v>133</v>
      </c>
      <c r="H423" s="4" t="s">
        <v>134</v>
      </c>
      <c r="I423" s="4"/>
      <c r="J423" s="4"/>
      <c r="K423" s="4">
        <v>232</v>
      </c>
      <c r="L423" s="4">
        <v>15</v>
      </c>
      <c r="M423" s="4">
        <v>3</v>
      </c>
      <c r="N423" s="4" t="s">
        <v>3</v>
      </c>
      <c r="O423" s="4">
        <v>2</v>
      </c>
      <c r="P423" s="4"/>
      <c r="Q423" s="4"/>
      <c r="R423" s="4"/>
      <c r="S423" s="4"/>
      <c r="T423" s="4"/>
      <c r="U423" s="4"/>
      <c r="V423" s="4"/>
      <c r="W423" s="4">
        <v>0</v>
      </c>
      <c r="X423" s="4">
        <v>1</v>
      </c>
      <c r="Y423" s="4">
        <v>0</v>
      </c>
      <c r="Z423" s="4"/>
      <c r="AA423" s="4"/>
      <c r="AB423" s="4"/>
    </row>
    <row r="424" spans="1:28" x14ac:dyDescent="0.2">
      <c r="A424" s="4">
        <v>50</v>
      </c>
      <c r="B424" s="4">
        <v>0</v>
      </c>
      <c r="C424" s="4">
        <v>0</v>
      </c>
      <c r="D424" s="4">
        <v>1</v>
      </c>
      <c r="E424" s="4">
        <v>214</v>
      </c>
      <c r="F424" s="4">
        <f>ROUND(Source!AS407,O424)</f>
        <v>0</v>
      </c>
      <c r="G424" s="4" t="s">
        <v>135</v>
      </c>
      <c r="H424" s="4" t="s">
        <v>136</v>
      </c>
      <c r="I424" s="4"/>
      <c r="J424" s="4"/>
      <c r="K424" s="4">
        <v>214</v>
      </c>
      <c r="L424" s="4">
        <v>16</v>
      </c>
      <c r="M424" s="4">
        <v>3</v>
      </c>
      <c r="N424" s="4" t="s">
        <v>3</v>
      </c>
      <c r="O424" s="4">
        <v>2</v>
      </c>
      <c r="P424" s="4"/>
      <c r="Q424" s="4"/>
      <c r="R424" s="4"/>
      <c r="S424" s="4"/>
      <c r="T424" s="4"/>
      <c r="U424" s="4"/>
      <c r="V424" s="4"/>
      <c r="W424" s="4">
        <v>0</v>
      </c>
      <c r="X424" s="4">
        <v>1</v>
      </c>
      <c r="Y424" s="4">
        <v>0</v>
      </c>
      <c r="Z424" s="4"/>
      <c r="AA424" s="4"/>
      <c r="AB424" s="4"/>
    </row>
    <row r="425" spans="1:28" x14ac:dyDescent="0.2">
      <c r="A425" s="4">
        <v>50</v>
      </c>
      <c r="B425" s="4">
        <v>0</v>
      </c>
      <c r="C425" s="4">
        <v>0</v>
      </c>
      <c r="D425" s="4">
        <v>1</v>
      </c>
      <c r="E425" s="4">
        <v>215</v>
      </c>
      <c r="F425" s="4">
        <f>ROUND(Source!AT407,O425)</f>
        <v>0</v>
      </c>
      <c r="G425" s="4" t="s">
        <v>137</v>
      </c>
      <c r="H425" s="4" t="s">
        <v>138</v>
      </c>
      <c r="I425" s="4"/>
      <c r="J425" s="4"/>
      <c r="K425" s="4">
        <v>215</v>
      </c>
      <c r="L425" s="4">
        <v>17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0</v>
      </c>
      <c r="X425" s="4">
        <v>1</v>
      </c>
      <c r="Y425" s="4">
        <v>0</v>
      </c>
      <c r="Z425" s="4"/>
      <c r="AA425" s="4"/>
      <c r="AB425" s="4"/>
    </row>
    <row r="426" spans="1:28" x14ac:dyDescent="0.2">
      <c r="A426" s="4">
        <v>50</v>
      </c>
      <c r="B426" s="4">
        <v>0</v>
      </c>
      <c r="C426" s="4">
        <v>0</v>
      </c>
      <c r="D426" s="4">
        <v>1</v>
      </c>
      <c r="E426" s="4">
        <v>217</v>
      </c>
      <c r="F426" s="4">
        <f>ROUND(Source!AU407,O426)</f>
        <v>301390.61</v>
      </c>
      <c r="G426" s="4" t="s">
        <v>139</v>
      </c>
      <c r="H426" s="4" t="s">
        <v>140</v>
      </c>
      <c r="I426" s="4"/>
      <c r="J426" s="4"/>
      <c r="K426" s="4">
        <v>217</v>
      </c>
      <c r="L426" s="4">
        <v>18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301390.61</v>
      </c>
      <c r="X426" s="4">
        <v>1</v>
      </c>
      <c r="Y426" s="4">
        <v>301390.61</v>
      </c>
      <c r="Z426" s="4"/>
      <c r="AA426" s="4"/>
      <c r="AB426" s="4"/>
    </row>
    <row r="427" spans="1:28" x14ac:dyDescent="0.2">
      <c r="A427" s="4">
        <v>50</v>
      </c>
      <c r="B427" s="4">
        <v>0</v>
      </c>
      <c r="C427" s="4">
        <v>0</v>
      </c>
      <c r="D427" s="4">
        <v>1</v>
      </c>
      <c r="E427" s="4">
        <v>230</v>
      </c>
      <c r="F427" s="4">
        <f>ROUND(Source!BA407,O427)</f>
        <v>0</v>
      </c>
      <c r="G427" s="4" t="s">
        <v>141</v>
      </c>
      <c r="H427" s="4" t="s">
        <v>142</v>
      </c>
      <c r="I427" s="4"/>
      <c r="J427" s="4"/>
      <c r="K427" s="4">
        <v>230</v>
      </c>
      <c r="L427" s="4">
        <v>19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8" x14ac:dyDescent="0.2">
      <c r="A428" s="4">
        <v>50</v>
      </c>
      <c r="B428" s="4">
        <v>0</v>
      </c>
      <c r="C428" s="4">
        <v>0</v>
      </c>
      <c r="D428" s="4">
        <v>1</v>
      </c>
      <c r="E428" s="4">
        <v>206</v>
      </c>
      <c r="F428" s="4">
        <f>ROUND(Source!T407,O428)</f>
        <v>0</v>
      </c>
      <c r="G428" s="4" t="s">
        <v>143</v>
      </c>
      <c r="H428" s="4" t="s">
        <v>144</v>
      </c>
      <c r="I428" s="4"/>
      <c r="J428" s="4"/>
      <c r="K428" s="4">
        <v>206</v>
      </c>
      <c r="L428" s="4">
        <v>20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8" x14ac:dyDescent="0.2">
      <c r="A429" s="4">
        <v>50</v>
      </c>
      <c r="B429" s="4">
        <v>0</v>
      </c>
      <c r="C429" s="4">
        <v>0</v>
      </c>
      <c r="D429" s="4">
        <v>1</v>
      </c>
      <c r="E429" s="4">
        <v>207</v>
      </c>
      <c r="F429" s="4">
        <f>ROUND(Source!U407,O429)</f>
        <v>203.57472000000001</v>
      </c>
      <c r="G429" s="4" t="s">
        <v>145</v>
      </c>
      <c r="H429" s="4" t="s">
        <v>146</v>
      </c>
      <c r="I429" s="4"/>
      <c r="J429" s="4"/>
      <c r="K429" s="4">
        <v>207</v>
      </c>
      <c r="L429" s="4">
        <v>21</v>
      </c>
      <c r="M429" s="4">
        <v>3</v>
      </c>
      <c r="N429" s="4" t="s">
        <v>3</v>
      </c>
      <c r="O429" s="4">
        <v>7</v>
      </c>
      <c r="P429" s="4"/>
      <c r="Q429" s="4"/>
      <c r="R429" s="4"/>
      <c r="S429" s="4"/>
      <c r="T429" s="4"/>
      <c r="U429" s="4"/>
      <c r="V429" s="4"/>
      <c r="W429" s="4">
        <v>203.57472000000001</v>
      </c>
      <c r="X429" s="4">
        <v>1</v>
      </c>
      <c r="Y429" s="4">
        <v>203.57472000000001</v>
      </c>
      <c r="Z429" s="4"/>
      <c r="AA429" s="4"/>
      <c r="AB429" s="4"/>
    </row>
    <row r="430" spans="1:28" x14ac:dyDescent="0.2">
      <c r="A430" s="4">
        <v>50</v>
      </c>
      <c r="B430" s="4">
        <v>0</v>
      </c>
      <c r="C430" s="4">
        <v>0</v>
      </c>
      <c r="D430" s="4">
        <v>1</v>
      </c>
      <c r="E430" s="4">
        <v>208</v>
      </c>
      <c r="F430" s="4">
        <f>ROUND(Source!V407,O430)</f>
        <v>0</v>
      </c>
      <c r="G430" s="4" t="s">
        <v>147</v>
      </c>
      <c r="H430" s="4" t="s">
        <v>148</v>
      </c>
      <c r="I430" s="4"/>
      <c r="J430" s="4"/>
      <c r="K430" s="4">
        <v>208</v>
      </c>
      <c r="L430" s="4">
        <v>22</v>
      </c>
      <c r="M430" s="4">
        <v>3</v>
      </c>
      <c r="N430" s="4" t="s">
        <v>3</v>
      </c>
      <c r="O430" s="4">
        <v>7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8" x14ac:dyDescent="0.2">
      <c r="A431" s="4">
        <v>50</v>
      </c>
      <c r="B431" s="4">
        <v>0</v>
      </c>
      <c r="C431" s="4">
        <v>0</v>
      </c>
      <c r="D431" s="4">
        <v>1</v>
      </c>
      <c r="E431" s="4">
        <v>209</v>
      </c>
      <c r="F431" s="4">
        <f>ROUND(Source!W407,O431)</f>
        <v>0</v>
      </c>
      <c r="G431" s="4" t="s">
        <v>149</v>
      </c>
      <c r="H431" s="4" t="s">
        <v>150</v>
      </c>
      <c r="I431" s="4"/>
      <c r="J431" s="4"/>
      <c r="K431" s="4">
        <v>209</v>
      </c>
      <c r="L431" s="4">
        <v>23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8" x14ac:dyDescent="0.2">
      <c r="A432" s="4">
        <v>50</v>
      </c>
      <c r="B432" s="4">
        <v>0</v>
      </c>
      <c r="C432" s="4">
        <v>0</v>
      </c>
      <c r="D432" s="4">
        <v>1</v>
      </c>
      <c r="E432" s="4">
        <v>233</v>
      </c>
      <c r="F432" s="4">
        <f>ROUND(Source!BD407,O432)</f>
        <v>0</v>
      </c>
      <c r="G432" s="4" t="s">
        <v>151</v>
      </c>
      <c r="H432" s="4" t="s">
        <v>152</v>
      </c>
      <c r="I432" s="4"/>
      <c r="J432" s="4"/>
      <c r="K432" s="4">
        <v>233</v>
      </c>
      <c r="L432" s="4">
        <v>24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06" x14ac:dyDescent="0.2">
      <c r="A433" s="4">
        <v>50</v>
      </c>
      <c r="B433" s="4">
        <v>0</v>
      </c>
      <c r="C433" s="4">
        <v>0</v>
      </c>
      <c r="D433" s="4">
        <v>1</v>
      </c>
      <c r="E433" s="4">
        <v>210</v>
      </c>
      <c r="F433" s="4">
        <f>ROUND(Source!X407,O433)</f>
        <v>106204.31</v>
      </c>
      <c r="G433" s="4" t="s">
        <v>153</v>
      </c>
      <c r="H433" s="4" t="s">
        <v>154</v>
      </c>
      <c r="I433" s="4"/>
      <c r="J433" s="4"/>
      <c r="K433" s="4">
        <v>210</v>
      </c>
      <c r="L433" s="4">
        <v>25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106204.31</v>
      </c>
      <c r="X433" s="4">
        <v>1</v>
      </c>
      <c r="Y433" s="4">
        <v>106204.31</v>
      </c>
      <c r="Z433" s="4"/>
      <c r="AA433" s="4"/>
      <c r="AB433" s="4"/>
    </row>
    <row r="434" spans="1:206" x14ac:dyDescent="0.2">
      <c r="A434" s="4">
        <v>50</v>
      </c>
      <c r="B434" s="4">
        <v>0</v>
      </c>
      <c r="C434" s="4">
        <v>0</v>
      </c>
      <c r="D434" s="4">
        <v>1</v>
      </c>
      <c r="E434" s="4">
        <v>211</v>
      </c>
      <c r="F434" s="4">
        <f>ROUND(Source!Y407,O434)</f>
        <v>51666.96</v>
      </c>
      <c r="G434" s="4" t="s">
        <v>155</v>
      </c>
      <c r="H434" s="4" t="s">
        <v>156</v>
      </c>
      <c r="I434" s="4"/>
      <c r="J434" s="4"/>
      <c r="K434" s="4">
        <v>211</v>
      </c>
      <c r="L434" s="4">
        <v>26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51666.96</v>
      </c>
      <c r="X434" s="4">
        <v>1</v>
      </c>
      <c r="Y434" s="4">
        <v>51666.96</v>
      </c>
      <c r="Z434" s="4"/>
      <c r="AA434" s="4"/>
      <c r="AB434" s="4"/>
    </row>
    <row r="435" spans="1:206" x14ac:dyDescent="0.2">
      <c r="A435" s="4">
        <v>50</v>
      </c>
      <c r="B435" s="4">
        <v>0</v>
      </c>
      <c r="C435" s="4">
        <v>0</v>
      </c>
      <c r="D435" s="4">
        <v>1</v>
      </c>
      <c r="E435" s="4">
        <v>224</v>
      </c>
      <c r="F435" s="4">
        <f>ROUND(Source!AR407,O435)</f>
        <v>301390.61</v>
      </c>
      <c r="G435" s="4" t="s">
        <v>157</v>
      </c>
      <c r="H435" s="4" t="s">
        <v>158</v>
      </c>
      <c r="I435" s="4"/>
      <c r="J435" s="4"/>
      <c r="K435" s="4">
        <v>224</v>
      </c>
      <c r="L435" s="4">
        <v>27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301390.61</v>
      </c>
      <c r="X435" s="4">
        <v>1</v>
      </c>
      <c r="Y435" s="4">
        <v>301390.61</v>
      </c>
      <c r="Z435" s="4"/>
      <c r="AA435" s="4"/>
      <c r="AB435" s="4"/>
    </row>
    <row r="437" spans="1:206" x14ac:dyDescent="0.2">
      <c r="A437" s="2">
        <v>51</v>
      </c>
      <c r="B437" s="2">
        <f>B12</f>
        <v>507</v>
      </c>
      <c r="C437" s="2">
        <f>A12</f>
        <v>1</v>
      </c>
      <c r="D437" s="2">
        <f>ROW(A12)</f>
        <v>12</v>
      </c>
      <c r="E437" s="2"/>
      <c r="F437" s="2" t="str">
        <f>IF(F12&lt;&gt;"",F12,"")</f>
        <v/>
      </c>
      <c r="G437" s="2" t="str">
        <f>IF(G12&lt;&gt;"",G12,"")</f>
        <v>Реконструкция ВЛ-10 кВ ф.5 от оп. №1 до оп. №50, ПС №771 "Малино", в т.ч. ПИР, МО, Ступино го, Малино рп, Донская ул, д.2/1 Ю8-24-302-221305(429670)</v>
      </c>
      <c r="H437" s="2">
        <v>0</v>
      </c>
      <c r="I437" s="2"/>
      <c r="J437" s="2"/>
      <c r="K437" s="2"/>
      <c r="L437" s="2"/>
      <c r="M437" s="2"/>
      <c r="N437" s="2"/>
      <c r="O437" s="2">
        <f t="shared" ref="O437:T437" si="208">ROUND(O333+O407,2)</f>
        <v>7235840.1100000003</v>
      </c>
      <c r="P437" s="2">
        <f t="shared" si="208"/>
        <v>5302971.67</v>
      </c>
      <c r="Q437" s="2">
        <f t="shared" si="208"/>
        <v>608868.24</v>
      </c>
      <c r="R437" s="2">
        <f t="shared" si="208"/>
        <v>277472.93</v>
      </c>
      <c r="S437" s="2">
        <f t="shared" si="208"/>
        <v>1046527.27</v>
      </c>
      <c r="T437" s="2">
        <f t="shared" si="208"/>
        <v>0</v>
      </c>
      <c r="U437" s="2">
        <f>U333+U407</f>
        <v>2059.090725</v>
      </c>
      <c r="V437" s="2">
        <f>V333+V407</f>
        <v>479.63627010000005</v>
      </c>
      <c r="W437" s="2">
        <f>ROUND(W333+W407,2)</f>
        <v>0</v>
      </c>
      <c r="X437" s="2">
        <f>ROUND(X333+X407,2)</f>
        <v>1288800.24</v>
      </c>
      <c r="Y437" s="2">
        <f>ROUND(Y333+Y407,2)</f>
        <v>711446.25</v>
      </c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>
        <f t="shared" ref="AO437:BD437" si="209">ROUND(AO333+AO407,2)</f>
        <v>0</v>
      </c>
      <c r="AP437" s="2">
        <f t="shared" si="209"/>
        <v>1179295.8500000001</v>
      </c>
      <c r="AQ437" s="2">
        <f t="shared" si="209"/>
        <v>0</v>
      </c>
      <c r="AR437" s="2">
        <f t="shared" si="209"/>
        <v>9236086.5999999996</v>
      </c>
      <c r="AS437" s="2">
        <f t="shared" si="209"/>
        <v>7158209.71</v>
      </c>
      <c r="AT437" s="2">
        <f t="shared" si="209"/>
        <v>597190.43000000005</v>
      </c>
      <c r="AU437" s="2">
        <f t="shared" si="209"/>
        <v>301390.61</v>
      </c>
      <c r="AV437" s="2">
        <f t="shared" si="209"/>
        <v>5302971.67</v>
      </c>
      <c r="AW437" s="2">
        <f t="shared" si="209"/>
        <v>4123675.82</v>
      </c>
      <c r="AX437" s="2">
        <f t="shared" si="209"/>
        <v>0</v>
      </c>
      <c r="AY437" s="2">
        <f t="shared" si="209"/>
        <v>4123675.82</v>
      </c>
      <c r="AZ437" s="2">
        <f t="shared" si="209"/>
        <v>1179295.8500000001</v>
      </c>
      <c r="BA437" s="2">
        <f t="shared" si="209"/>
        <v>0</v>
      </c>
      <c r="BB437" s="2">
        <f t="shared" si="209"/>
        <v>0</v>
      </c>
      <c r="BC437" s="2">
        <f t="shared" si="209"/>
        <v>0</v>
      </c>
      <c r="BD437" s="2">
        <f t="shared" si="209"/>
        <v>0</v>
      </c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3"/>
      <c r="DH437" s="3"/>
      <c r="DI437" s="3"/>
      <c r="DJ437" s="3"/>
      <c r="DK437" s="3"/>
      <c r="DL437" s="3"/>
      <c r="DM437" s="3"/>
      <c r="DN437" s="3"/>
      <c r="DO437" s="3"/>
      <c r="DP437" s="3"/>
      <c r="DQ437" s="3"/>
      <c r="DR437" s="3"/>
      <c r="DS437" s="3"/>
      <c r="DT437" s="3"/>
      <c r="DU437" s="3"/>
      <c r="DV437" s="3"/>
      <c r="DW437" s="3"/>
      <c r="DX437" s="3"/>
      <c r="DY437" s="3"/>
      <c r="DZ437" s="3"/>
      <c r="EA437" s="3"/>
      <c r="EB437" s="3"/>
      <c r="EC437" s="3"/>
      <c r="ED437" s="3"/>
      <c r="EE437" s="3"/>
      <c r="EF437" s="3"/>
      <c r="EG437" s="3"/>
      <c r="EH437" s="3"/>
      <c r="EI437" s="3"/>
      <c r="EJ437" s="3"/>
      <c r="EK437" s="3"/>
      <c r="EL437" s="3"/>
      <c r="EM437" s="3"/>
      <c r="EN437" s="3"/>
      <c r="EO437" s="3"/>
      <c r="EP437" s="3"/>
      <c r="EQ437" s="3"/>
      <c r="ER437" s="3"/>
      <c r="ES437" s="3"/>
      <c r="ET437" s="3"/>
      <c r="EU437" s="3"/>
      <c r="EV437" s="3"/>
      <c r="EW437" s="3"/>
      <c r="EX437" s="3"/>
      <c r="EY437" s="3"/>
      <c r="EZ437" s="3"/>
      <c r="FA437" s="3"/>
      <c r="FB437" s="3"/>
      <c r="FC437" s="3"/>
      <c r="FD437" s="3"/>
      <c r="FE437" s="3"/>
      <c r="FF437" s="3"/>
      <c r="FG437" s="3"/>
      <c r="FH437" s="3"/>
      <c r="FI437" s="3"/>
      <c r="FJ437" s="3"/>
      <c r="FK437" s="3"/>
      <c r="FL437" s="3"/>
      <c r="FM437" s="3"/>
      <c r="FN437" s="3"/>
      <c r="FO437" s="3"/>
      <c r="FP437" s="3"/>
      <c r="FQ437" s="3"/>
      <c r="FR437" s="3"/>
      <c r="FS437" s="3"/>
      <c r="FT437" s="3"/>
      <c r="FU437" s="3"/>
      <c r="FV437" s="3"/>
      <c r="FW437" s="3"/>
      <c r="FX437" s="3"/>
      <c r="FY437" s="3"/>
      <c r="FZ437" s="3"/>
      <c r="GA437" s="3"/>
      <c r="GB437" s="3"/>
      <c r="GC437" s="3"/>
      <c r="GD437" s="3"/>
      <c r="GE437" s="3"/>
      <c r="GF437" s="3"/>
      <c r="GG437" s="3"/>
      <c r="GH437" s="3"/>
      <c r="GI437" s="3"/>
      <c r="GJ437" s="3"/>
      <c r="GK437" s="3"/>
      <c r="GL437" s="3"/>
      <c r="GM437" s="3"/>
      <c r="GN437" s="3"/>
      <c r="GO437" s="3"/>
      <c r="GP437" s="3"/>
      <c r="GQ437" s="3"/>
      <c r="GR437" s="3"/>
      <c r="GS437" s="3"/>
      <c r="GT437" s="3"/>
      <c r="GU437" s="3"/>
      <c r="GV437" s="3"/>
      <c r="GW437" s="3"/>
      <c r="GX437" s="3">
        <v>0</v>
      </c>
    </row>
    <row r="439" spans="1:206" x14ac:dyDescent="0.2">
      <c r="A439" s="4">
        <v>50</v>
      </c>
      <c r="B439" s="4">
        <v>0</v>
      </c>
      <c r="C439" s="4">
        <v>0</v>
      </c>
      <c r="D439" s="4">
        <v>1</v>
      </c>
      <c r="E439" s="4">
        <v>201</v>
      </c>
      <c r="F439" s="4">
        <f>ROUND(Source!O437,O439)</f>
        <v>7235840.1100000003</v>
      </c>
      <c r="G439" s="4" t="s">
        <v>105</v>
      </c>
      <c r="H439" s="4" t="s">
        <v>106</v>
      </c>
      <c r="I439" s="4"/>
      <c r="J439" s="4"/>
      <c r="K439" s="4">
        <v>201</v>
      </c>
      <c r="L439" s="4">
        <v>1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6056544.2599999998</v>
      </c>
      <c r="X439" s="4">
        <v>1</v>
      </c>
      <c r="Y439" s="4">
        <v>6056544.2599999998</v>
      </c>
      <c r="Z439" s="4"/>
      <c r="AA439" s="4"/>
      <c r="AB439" s="4"/>
    </row>
    <row r="440" spans="1:206" x14ac:dyDescent="0.2">
      <c r="A440" s="4">
        <v>50</v>
      </c>
      <c r="B440" s="4">
        <v>0</v>
      </c>
      <c r="C440" s="4">
        <v>0</v>
      </c>
      <c r="D440" s="4">
        <v>1</v>
      </c>
      <c r="E440" s="4">
        <v>202</v>
      </c>
      <c r="F440" s="4">
        <f>ROUND(Source!P437,O440)</f>
        <v>5302971.67</v>
      </c>
      <c r="G440" s="4" t="s">
        <v>107</v>
      </c>
      <c r="H440" s="4" t="s">
        <v>108</v>
      </c>
      <c r="I440" s="4"/>
      <c r="J440" s="4"/>
      <c r="K440" s="4">
        <v>202</v>
      </c>
      <c r="L440" s="4">
        <v>2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5302971.67</v>
      </c>
      <c r="X440" s="4">
        <v>1</v>
      </c>
      <c r="Y440" s="4">
        <v>5302971.67</v>
      </c>
      <c r="Z440" s="4"/>
      <c r="AA440" s="4"/>
      <c r="AB440" s="4"/>
    </row>
    <row r="441" spans="1:206" x14ac:dyDescent="0.2">
      <c r="A441" s="4">
        <v>50</v>
      </c>
      <c r="B441" s="4">
        <v>0</v>
      </c>
      <c r="C441" s="4">
        <v>0</v>
      </c>
      <c r="D441" s="4">
        <v>1</v>
      </c>
      <c r="E441" s="4">
        <v>222</v>
      </c>
      <c r="F441" s="4">
        <f>ROUND(Source!AO437,O441)</f>
        <v>0</v>
      </c>
      <c r="G441" s="4" t="s">
        <v>109</v>
      </c>
      <c r="H441" s="4" t="s">
        <v>110</v>
      </c>
      <c r="I441" s="4"/>
      <c r="J441" s="4"/>
      <c r="K441" s="4">
        <v>222</v>
      </c>
      <c r="L441" s="4">
        <v>3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06" x14ac:dyDescent="0.2">
      <c r="A442" s="4">
        <v>50</v>
      </c>
      <c r="B442" s="4">
        <v>0</v>
      </c>
      <c r="C442" s="4">
        <v>0</v>
      </c>
      <c r="D442" s="4">
        <v>1</v>
      </c>
      <c r="E442" s="4">
        <v>225</v>
      </c>
      <c r="F442" s="4">
        <f>ROUND(Source!AV437,O442)</f>
        <v>5302971.67</v>
      </c>
      <c r="G442" s="4" t="s">
        <v>111</v>
      </c>
      <c r="H442" s="4" t="s">
        <v>112</v>
      </c>
      <c r="I442" s="4"/>
      <c r="J442" s="4"/>
      <c r="K442" s="4">
        <v>225</v>
      </c>
      <c r="L442" s="4">
        <v>4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5302971.67</v>
      </c>
      <c r="X442" s="4">
        <v>1</v>
      </c>
      <c r="Y442" s="4">
        <v>5302971.67</v>
      </c>
      <c r="Z442" s="4"/>
      <c r="AA442" s="4"/>
      <c r="AB442" s="4"/>
    </row>
    <row r="443" spans="1:206" x14ac:dyDescent="0.2">
      <c r="A443" s="4">
        <v>50</v>
      </c>
      <c r="B443" s="4">
        <v>0</v>
      </c>
      <c r="C443" s="4">
        <v>0</v>
      </c>
      <c r="D443" s="4">
        <v>1</v>
      </c>
      <c r="E443" s="4">
        <v>226</v>
      </c>
      <c r="F443" s="4">
        <f>ROUND(Source!AW437,O443)</f>
        <v>4123675.82</v>
      </c>
      <c r="G443" s="4" t="s">
        <v>113</v>
      </c>
      <c r="H443" s="4" t="s">
        <v>114</v>
      </c>
      <c r="I443" s="4"/>
      <c r="J443" s="4"/>
      <c r="K443" s="4">
        <v>226</v>
      </c>
      <c r="L443" s="4">
        <v>5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4123675.82</v>
      </c>
      <c r="X443" s="4">
        <v>1</v>
      </c>
      <c r="Y443" s="4">
        <v>4123675.82</v>
      </c>
      <c r="Z443" s="4"/>
      <c r="AA443" s="4"/>
      <c r="AB443" s="4"/>
    </row>
    <row r="444" spans="1:206" x14ac:dyDescent="0.2">
      <c r="A444" s="4">
        <v>50</v>
      </c>
      <c r="B444" s="4">
        <v>0</v>
      </c>
      <c r="C444" s="4">
        <v>0</v>
      </c>
      <c r="D444" s="4">
        <v>1</v>
      </c>
      <c r="E444" s="4">
        <v>227</v>
      </c>
      <c r="F444" s="4">
        <f>ROUND(Source!AX437,O444)</f>
        <v>0</v>
      </c>
      <c r="G444" s="4" t="s">
        <v>115</v>
      </c>
      <c r="H444" s="4" t="s">
        <v>116</v>
      </c>
      <c r="I444" s="4"/>
      <c r="J444" s="4"/>
      <c r="K444" s="4">
        <v>227</v>
      </c>
      <c r="L444" s="4">
        <v>6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06" x14ac:dyDescent="0.2">
      <c r="A445" s="4">
        <v>50</v>
      </c>
      <c r="B445" s="4">
        <v>0</v>
      </c>
      <c r="C445" s="4">
        <v>0</v>
      </c>
      <c r="D445" s="4">
        <v>1</v>
      </c>
      <c r="E445" s="4">
        <v>228</v>
      </c>
      <c r="F445" s="4">
        <f>ROUND(Source!AY437,O445)</f>
        <v>4123675.82</v>
      </c>
      <c r="G445" s="4" t="s">
        <v>117</v>
      </c>
      <c r="H445" s="4" t="s">
        <v>118</v>
      </c>
      <c r="I445" s="4"/>
      <c r="J445" s="4"/>
      <c r="K445" s="4">
        <v>228</v>
      </c>
      <c r="L445" s="4">
        <v>7</v>
      </c>
      <c r="M445" s="4">
        <v>3</v>
      </c>
      <c r="N445" s="4" t="s">
        <v>3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4123675.82</v>
      </c>
      <c r="X445" s="4">
        <v>1</v>
      </c>
      <c r="Y445" s="4">
        <v>4123675.82</v>
      </c>
      <c r="Z445" s="4"/>
      <c r="AA445" s="4"/>
      <c r="AB445" s="4"/>
    </row>
    <row r="446" spans="1:206" x14ac:dyDescent="0.2">
      <c r="A446" s="4">
        <v>50</v>
      </c>
      <c r="B446" s="4">
        <v>0</v>
      </c>
      <c r="C446" s="4">
        <v>0</v>
      </c>
      <c r="D446" s="4">
        <v>1</v>
      </c>
      <c r="E446" s="4">
        <v>216</v>
      </c>
      <c r="F446" s="4">
        <f>ROUND(Source!AP437,O446)</f>
        <v>1179295.8500000001</v>
      </c>
      <c r="G446" s="4" t="s">
        <v>119</v>
      </c>
      <c r="H446" s="4" t="s">
        <v>120</v>
      </c>
      <c r="I446" s="4"/>
      <c r="J446" s="4"/>
      <c r="K446" s="4">
        <v>216</v>
      </c>
      <c r="L446" s="4">
        <v>8</v>
      </c>
      <c r="M446" s="4">
        <v>3</v>
      </c>
      <c r="N446" s="4" t="s">
        <v>3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1179295.8500000001</v>
      </c>
      <c r="X446" s="4">
        <v>1</v>
      </c>
      <c r="Y446" s="4">
        <v>1179295.8500000001</v>
      </c>
      <c r="Z446" s="4"/>
      <c r="AA446" s="4"/>
      <c r="AB446" s="4"/>
    </row>
    <row r="447" spans="1:206" x14ac:dyDescent="0.2">
      <c r="A447" s="4">
        <v>50</v>
      </c>
      <c r="B447" s="4">
        <v>0</v>
      </c>
      <c r="C447" s="4">
        <v>0</v>
      </c>
      <c r="D447" s="4">
        <v>1</v>
      </c>
      <c r="E447" s="4">
        <v>223</v>
      </c>
      <c r="F447" s="4">
        <f>ROUND(Source!AQ437,O447)</f>
        <v>0</v>
      </c>
      <c r="G447" s="4" t="s">
        <v>121</v>
      </c>
      <c r="H447" s="4" t="s">
        <v>122</v>
      </c>
      <c r="I447" s="4"/>
      <c r="J447" s="4"/>
      <c r="K447" s="4">
        <v>223</v>
      </c>
      <c r="L447" s="4">
        <v>9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06" x14ac:dyDescent="0.2">
      <c r="A448" s="4">
        <v>50</v>
      </c>
      <c r="B448" s="4">
        <v>0</v>
      </c>
      <c r="C448" s="4">
        <v>0</v>
      </c>
      <c r="D448" s="4">
        <v>1</v>
      </c>
      <c r="E448" s="4">
        <v>229</v>
      </c>
      <c r="F448" s="4">
        <f>ROUND(Source!AZ437,O448)</f>
        <v>1179295.8500000001</v>
      </c>
      <c r="G448" s="4" t="s">
        <v>123</v>
      </c>
      <c r="H448" s="4" t="s">
        <v>124</v>
      </c>
      <c r="I448" s="4"/>
      <c r="J448" s="4"/>
      <c r="K448" s="4">
        <v>229</v>
      </c>
      <c r="L448" s="4">
        <v>10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1179295.8500000001</v>
      </c>
      <c r="X448" s="4">
        <v>1</v>
      </c>
      <c r="Y448" s="4">
        <v>1179295.8500000001</v>
      </c>
      <c r="Z448" s="4"/>
      <c r="AA448" s="4"/>
      <c r="AB448" s="4"/>
    </row>
    <row r="449" spans="1:28" x14ac:dyDescent="0.2">
      <c r="A449" s="4">
        <v>50</v>
      </c>
      <c r="B449" s="4">
        <v>0</v>
      </c>
      <c r="C449" s="4">
        <v>0</v>
      </c>
      <c r="D449" s="4">
        <v>1</v>
      </c>
      <c r="E449" s="4">
        <v>203</v>
      </c>
      <c r="F449" s="4">
        <f>ROUND(Source!Q437,O449)</f>
        <v>608868.24</v>
      </c>
      <c r="G449" s="4" t="s">
        <v>125</v>
      </c>
      <c r="H449" s="4" t="s">
        <v>126</v>
      </c>
      <c r="I449" s="4"/>
      <c r="J449" s="4"/>
      <c r="K449" s="4">
        <v>203</v>
      </c>
      <c r="L449" s="4">
        <v>11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608868.23999999987</v>
      </c>
      <c r="X449" s="4">
        <v>1</v>
      </c>
      <c r="Y449" s="4">
        <v>608868.23999999987</v>
      </c>
      <c r="Z449" s="4"/>
      <c r="AA449" s="4"/>
      <c r="AB449" s="4"/>
    </row>
    <row r="450" spans="1:28" x14ac:dyDescent="0.2">
      <c r="A450" s="4">
        <v>50</v>
      </c>
      <c r="B450" s="4">
        <v>0</v>
      </c>
      <c r="C450" s="4">
        <v>0</v>
      </c>
      <c r="D450" s="4">
        <v>1</v>
      </c>
      <c r="E450" s="4">
        <v>231</v>
      </c>
      <c r="F450" s="4">
        <f>ROUND(Source!BB437,O450)</f>
        <v>0</v>
      </c>
      <c r="G450" s="4" t="s">
        <v>127</v>
      </c>
      <c r="H450" s="4" t="s">
        <v>128</v>
      </c>
      <c r="I450" s="4"/>
      <c r="J450" s="4"/>
      <c r="K450" s="4">
        <v>231</v>
      </c>
      <c r="L450" s="4">
        <v>12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8" x14ac:dyDescent="0.2">
      <c r="A451" s="4">
        <v>50</v>
      </c>
      <c r="B451" s="4">
        <v>0</v>
      </c>
      <c r="C451" s="4">
        <v>0</v>
      </c>
      <c r="D451" s="4">
        <v>1</v>
      </c>
      <c r="E451" s="4">
        <v>204</v>
      </c>
      <c r="F451" s="4">
        <f>ROUND(Source!R437,O451)</f>
        <v>277472.93</v>
      </c>
      <c r="G451" s="4" t="s">
        <v>129</v>
      </c>
      <c r="H451" s="4" t="s">
        <v>130</v>
      </c>
      <c r="I451" s="4"/>
      <c r="J451" s="4"/>
      <c r="K451" s="4">
        <v>204</v>
      </c>
      <c r="L451" s="4">
        <v>13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277472.93</v>
      </c>
      <c r="X451" s="4">
        <v>1</v>
      </c>
      <c r="Y451" s="4">
        <v>277472.93</v>
      </c>
      <c r="Z451" s="4"/>
      <c r="AA451" s="4"/>
      <c r="AB451" s="4"/>
    </row>
    <row r="452" spans="1:28" x14ac:dyDescent="0.2">
      <c r="A452" s="4">
        <v>50</v>
      </c>
      <c r="B452" s="4">
        <v>0</v>
      </c>
      <c r="C452" s="4">
        <v>0</v>
      </c>
      <c r="D452" s="4">
        <v>1</v>
      </c>
      <c r="E452" s="4">
        <v>205</v>
      </c>
      <c r="F452" s="4">
        <f>ROUND(Source!S437,O452)</f>
        <v>1046527.27</v>
      </c>
      <c r="G452" s="4" t="s">
        <v>131</v>
      </c>
      <c r="H452" s="4" t="s">
        <v>132</v>
      </c>
      <c r="I452" s="4"/>
      <c r="J452" s="4"/>
      <c r="K452" s="4">
        <v>205</v>
      </c>
      <c r="L452" s="4">
        <v>14</v>
      </c>
      <c r="M452" s="4">
        <v>3</v>
      </c>
      <c r="N452" s="4" t="s">
        <v>3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1046527.2700000003</v>
      </c>
      <c r="X452" s="4">
        <v>1</v>
      </c>
      <c r="Y452" s="4">
        <v>1046527.2700000003</v>
      </c>
      <c r="Z452" s="4"/>
      <c r="AA452" s="4"/>
      <c r="AB452" s="4"/>
    </row>
    <row r="453" spans="1:28" x14ac:dyDescent="0.2">
      <c r="A453" s="4">
        <v>50</v>
      </c>
      <c r="B453" s="4">
        <v>0</v>
      </c>
      <c r="C453" s="4">
        <v>0</v>
      </c>
      <c r="D453" s="4">
        <v>1</v>
      </c>
      <c r="E453" s="4">
        <v>232</v>
      </c>
      <c r="F453" s="4">
        <f>ROUND(Source!BC437,O453)</f>
        <v>0</v>
      </c>
      <c r="G453" s="4" t="s">
        <v>133</v>
      </c>
      <c r="H453" s="4" t="s">
        <v>134</v>
      </c>
      <c r="I453" s="4"/>
      <c r="J453" s="4"/>
      <c r="K453" s="4">
        <v>232</v>
      </c>
      <c r="L453" s="4">
        <v>15</v>
      </c>
      <c r="M453" s="4">
        <v>3</v>
      </c>
      <c r="N453" s="4" t="s">
        <v>3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8" x14ac:dyDescent="0.2">
      <c r="A454" s="4">
        <v>50</v>
      </c>
      <c r="B454" s="4">
        <v>0</v>
      </c>
      <c r="C454" s="4">
        <v>0</v>
      </c>
      <c r="D454" s="4">
        <v>1</v>
      </c>
      <c r="E454" s="4">
        <v>214</v>
      </c>
      <c r="F454" s="4">
        <f>ROUND(Source!AS437,O454)</f>
        <v>7158209.71</v>
      </c>
      <c r="G454" s="4" t="s">
        <v>135</v>
      </c>
      <c r="H454" s="4" t="s">
        <v>136</v>
      </c>
      <c r="I454" s="4"/>
      <c r="J454" s="4"/>
      <c r="K454" s="4">
        <v>214</v>
      </c>
      <c r="L454" s="4">
        <v>16</v>
      </c>
      <c r="M454" s="4">
        <v>3</v>
      </c>
      <c r="N454" s="4" t="s">
        <v>3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7158209.71</v>
      </c>
      <c r="X454" s="4">
        <v>1</v>
      </c>
      <c r="Y454" s="4">
        <v>7158209.71</v>
      </c>
      <c r="Z454" s="4"/>
      <c r="AA454" s="4"/>
      <c r="AB454" s="4"/>
    </row>
    <row r="455" spans="1:28" x14ac:dyDescent="0.2">
      <c r="A455" s="4">
        <v>50</v>
      </c>
      <c r="B455" s="4">
        <v>0</v>
      </c>
      <c r="C455" s="4">
        <v>0</v>
      </c>
      <c r="D455" s="4">
        <v>1</v>
      </c>
      <c r="E455" s="4">
        <v>215</v>
      </c>
      <c r="F455" s="4">
        <f>ROUND(Source!AT437,O455)</f>
        <v>597190.43000000005</v>
      </c>
      <c r="G455" s="4" t="s">
        <v>137</v>
      </c>
      <c r="H455" s="4" t="s">
        <v>138</v>
      </c>
      <c r="I455" s="4"/>
      <c r="J455" s="4"/>
      <c r="K455" s="4">
        <v>215</v>
      </c>
      <c r="L455" s="4">
        <v>17</v>
      </c>
      <c r="M455" s="4">
        <v>3</v>
      </c>
      <c r="N455" s="4" t="s">
        <v>3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597190.43000000005</v>
      </c>
      <c r="X455" s="4">
        <v>1</v>
      </c>
      <c r="Y455" s="4">
        <v>597190.43000000005</v>
      </c>
      <c r="Z455" s="4"/>
      <c r="AA455" s="4"/>
      <c r="AB455" s="4"/>
    </row>
    <row r="456" spans="1:28" x14ac:dyDescent="0.2">
      <c r="A456" s="4">
        <v>50</v>
      </c>
      <c r="B456" s="4">
        <v>0</v>
      </c>
      <c r="C456" s="4">
        <v>0</v>
      </c>
      <c r="D456" s="4">
        <v>1</v>
      </c>
      <c r="E456" s="4">
        <v>217</v>
      </c>
      <c r="F456" s="4">
        <f>ROUND(Source!AU437,O456)</f>
        <v>301390.61</v>
      </c>
      <c r="G456" s="4" t="s">
        <v>139</v>
      </c>
      <c r="H456" s="4" t="s">
        <v>140</v>
      </c>
      <c r="I456" s="4"/>
      <c r="J456" s="4"/>
      <c r="K456" s="4">
        <v>217</v>
      </c>
      <c r="L456" s="4">
        <v>18</v>
      </c>
      <c r="M456" s="4">
        <v>3</v>
      </c>
      <c r="N456" s="4" t="s">
        <v>3</v>
      </c>
      <c r="O456" s="4">
        <v>2</v>
      </c>
      <c r="P456" s="4"/>
      <c r="Q456" s="4"/>
      <c r="R456" s="4"/>
      <c r="S456" s="4"/>
      <c r="T456" s="4"/>
      <c r="U456" s="4"/>
      <c r="V456" s="4"/>
      <c r="W456" s="4">
        <v>301390.61</v>
      </c>
      <c r="X456" s="4">
        <v>1</v>
      </c>
      <c r="Y456" s="4">
        <v>301390.61</v>
      </c>
      <c r="Z456" s="4"/>
      <c r="AA456" s="4"/>
      <c r="AB456" s="4"/>
    </row>
    <row r="457" spans="1:28" x14ac:dyDescent="0.2">
      <c r="A457" s="4">
        <v>50</v>
      </c>
      <c r="B457" s="4">
        <v>0</v>
      </c>
      <c r="C457" s="4">
        <v>0</v>
      </c>
      <c r="D457" s="4">
        <v>1</v>
      </c>
      <c r="E457" s="4">
        <v>230</v>
      </c>
      <c r="F457" s="4">
        <f>ROUND(Source!BA437,O457)</f>
        <v>0</v>
      </c>
      <c r="G457" s="4" t="s">
        <v>141</v>
      </c>
      <c r="H457" s="4" t="s">
        <v>142</v>
      </c>
      <c r="I457" s="4"/>
      <c r="J457" s="4"/>
      <c r="K457" s="4">
        <v>230</v>
      </c>
      <c r="L457" s="4">
        <v>19</v>
      </c>
      <c r="M457" s="4">
        <v>3</v>
      </c>
      <c r="N457" s="4" t="s">
        <v>3</v>
      </c>
      <c r="O457" s="4">
        <v>2</v>
      </c>
      <c r="P457" s="4"/>
      <c r="Q457" s="4"/>
      <c r="R457" s="4"/>
      <c r="S457" s="4"/>
      <c r="T457" s="4"/>
      <c r="U457" s="4"/>
      <c r="V457" s="4"/>
      <c r="W457" s="4">
        <v>0</v>
      </c>
      <c r="X457" s="4">
        <v>1</v>
      </c>
      <c r="Y457" s="4">
        <v>0</v>
      </c>
      <c r="Z457" s="4"/>
      <c r="AA457" s="4"/>
      <c r="AB457" s="4"/>
    </row>
    <row r="458" spans="1:28" x14ac:dyDescent="0.2">
      <c r="A458" s="4">
        <v>50</v>
      </c>
      <c r="B458" s="4">
        <v>0</v>
      </c>
      <c r="C458" s="4">
        <v>0</v>
      </c>
      <c r="D458" s="4">
        <v>1</v>
      </c>
      <c r="E458" s="4">
        <v>206</v>
      </c>
      <c r="F458" s="4">
        <f>ROUND(Source!T437,O458)</f>
        <v>0</v>
      </c>
      <c r="G458" s="4" t="s">
        <v>143</v>
      </c>
      <c r="H458" s="4" t="s">
        <v>144</v>
      </c>
      <c r="I458" s="4"/>
      <c r="J458" s="4"/>
      <c r="K458" s="4">
        <v>206</v>
      </c>
      <c r="L458" s="4">
        <v>20</v>
      </c>
      <c r="M458" s="4">
        <v>3</v>
      </c>
      <c r="N458" s="4" t="s">
        <v>3</v>
      </c>
      <c r="O458" s="4">
        <v>2</v>
      </c>
      <c r="P458" s="4"/>
      <c r="Q458" s="4"/>
      <c r="R458" s="4"/>
      <c r="S458" s="4"/>
      <c r="T458" s="4"/>
      <c r="U458" s="4"/>
      <c r="V458" s="4"/>
      <c r="W458" s="4">
        <v>0</v>
      </c>
      <c r="X458" s="4">
        <v>1</v>
      </c>
      <c r="Y458" s="4">
        <v>0</v>
      </c>
      <c r="Z458" s="4"/>
      <c r="AA458" s="4"/>
      <c r="AB458" s="4"/>
    </row>
    <row r="459" spans="1:28" x14ac:dyDescent="0.2">
      <c r="A459" s="4">
        <v>50</v>
      </c>
      <c r="B459" s="4">
        <v>0</v>
      </c>
      <c r="C459" s="4">
        <v>0</v>
      </c>
      <c r="D459" s="4">
        <v>1</v>
      </c>
      <c r="E459" s="4">
        <v>207</v>
      </c>
      <c r="F459" s="4">
        <f>ROUND(Source!U437,O459)</f>
        <v>2059.090725</v>
      </c>
      <c r="G459" s="4" t="s">
        <v>145</v>
      </c>
      <c r="H459" s="4" t="s">
        <v>146</v>
      </c>
      <c r="I459" s="4"/>
      <c r="J459" s="4"/>
      <c r="K459" s="4">
        <v>207</v>
      </c>
      <c r="L459" s="4">
        <v>21</v>
      </c>
      <c r="M459" s="4">
        <v>3</v>
      </c>
      <c r="N459" s="4" t="s">
        <v>3</v>
      </c>
      <c r="O459" s="4">
        <v>7</v>
      </c>
      <c r="P459" s="4"/>
      <c r="Q459" s="4"/>
      <c r="R459" s="4"/>
      <c r="S459" s="4"/>
      <c r="T459" s="4"/>
      <c r="U459" s="4"/>
      <c r="V459" s="4"/>
      <c r="W459" s="4">
        <v>2059.090725</v>
      </c>
      <c r="X459" s="4">
        <v>1</v>
      </c>
      <c r="Y459" s="4">
        <v>2059.090725</v>
      </c>
      <c r="Z459" s="4"/>
      <c r="AA459" s="4"/>
      <c r="AB459" s="4"/>
    </row>
    <row r="460" spans="1:28" x14ac:dyDescent="0.2">
      <c r="A460" s="4">
        <v>50</v>
      </c>
      <c r="B460" s="4">
        <v>0</v>
      </c>
      <c r="C460" s="4">
        <v>0</v>
      </c>
      <c r="D460" s="4">
        <v>1</v>
      </c>
      <c r="E460" s="4">
        <v>208</v>
      </c>
      <c r="F460" s="4">
        <f>ROUND(Source!V437,O460)</f>
        <v>479.63627009999999</v>
      </c>
      <c r="G460" s="4" t="s">
        <v>147</v>
      </c>
      <c r="H460" s="4" t="s">
        <v>148</v>
      </c>
      <c r="I460" s="4"/>
      <c r="J460" s="4"/>
      <c r="K460" s="4">
        <v>208</v>
      </c>
      <c r="L460" s="4">
        <v>22</v>
      </c>
      <c r="M460" s="4">
        <v>3</v>
      </c>
      <c r="N460" s="4" t="s">
        <v>3</v>
      </c>
      <c r="O460" s="4">
        <v>7</v>
      </c>
      <c r="P460" s="4"/>
      <c r="Q460" s="4"/>
      <c r="R460" s="4"/>
      <c r="S460" s="4"/>
      <c r="T460" s="4"/>
      <c r="U460" s="4"/>
      <c r="V460" s="4"/>
      <c r="W460" s="4">
        <v>479.63627009999999</v>
      </c>
      <c r="X460" s="4">
        <v>1</v>
      </c>
      <c r="Y460" s="4">
        <v>479.63627009999999</v>
      </c>
      <c r="Z460" s="4"/>
      <c r="AA460" s="4"/>
      <c r="AB460" s="4"/>
    </row>
    <row r="461" spans="1:28" x14ac:dyDescent="0.2">
      <c r="A461" s="4">
        <v>50</v>
      </c>
      <c r="B461" s="4">
        <v>0</v>
      </c>
      <c r="C461" s="4">
        <v>0</v>
      </c>
      <c r="D461" s="4">
        <v>1</v>
      </c>
      <c r="E461" s="4">
        <v>209</v>
      </c>
      <c r="F461" s="4">
        <f>ROUND(Source!W437,O461)</f>
        <v>0</v>
      </c>
      <c r="G461" s="4" t="s">
        <v>149</v>
      </c>
      <c r="H461" s="4" t="s">
        <v>150</v>
      </c>
      <c r="I461" s="4"/>
      <c r="J461" s="4"/>
      <c r="K461" s="4">
        <v>209</v>
      </c>
      <c r="L461" s="4">
        <v>23</v>
      </c>
      <c r="M461" s="4">
        <v>3</v>
      </c>
      <c r="N461" s="4" t="s">
        <v>3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8" x14ac:dyDescent="0.2">
      <c r="A462" s="4">
        <v>50</v>
      </c>
      <c r="B462" s="4">
        <v>0</v>
      </c>
      <c r="C462" s="4">
        <v>0</v>
      </c>
      <c r="D462" s="4">
        <v>1</v>
      </c>
      <c r="E462" s="4">
        <v>233</v>
      </c>
      <c r="F462" s="4">
        <f>ROUND(Source!BD437,O462)</f>
        <v>0</v>
      </c>
      <c r="G462" s="4" t="s">
        <v>151</v>
      </c>
      <c r="H462" s="4" t="s">
        <v>152</v>
      </c>
      <c r="I462" s="4"/>
      <c r="J462" s="4"/>
      <c r="K462" s="4">
        <v>233</v>
      </c>
      <c r="L462" s="4">
        <v>24</v>
      </c>
      <c r="M462" s="4">
        <v>3</v>
      </c>
      <c r="N462" s="4" t="s">
        <v>3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0</v>
      </c>
      <c r="X462" s="4">
        <v>1</v>
      </c>
      <c r="Y462" s="4">
        <v>0</v>
      </c>
      <c r="Z462" s="4"/>
      <c r="AA462" s="4"/>
      <c r="AB462" s="4"/>
    </row>
    <row r="463" spans="1:28" x14ac:dyDescent="0.2">
      <c r="A463" s="4">
        <v>50</v>
      </c>
      <c r="B463" s="4">
        <v>0</v>
      </c>
      <c r="C463" s="4">
        <v>0</v>
      </c>
      <c r="D463" s="4">
        <v>1</v>
      </c>
      <c r="E463" s="4">
        <v>210</v>
      </c>
      <c r="F463" s="4">
        <f>ROUND(Source!X437,O463)</f>
        <v>1288800.24</v>
      </c>
      <c r="G463" s="4" t="s">
        <v>153</v>
      </c>
      <c r="H463" s="4" t="s">
        <v>154</v>
      </c>
      <c r="I463" s="4"/>
      <c r="J463" s="4"/>
      <c r="K463" s="4">
        <v>210</v>
      </c>
      <c r="L463" s="4">
        <v>25</v>
      </c>
      <c r="M463" s="4">
        <v>3</v>
      </c>
      <c r="N463" s="4" t="s">
        <v>3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1288800.24</v>
      </c>
      <c r="X463" s="4">
        <v>1</v>
      </c>
      <c r="Y463" s="4">
        <v>1288800.24</v>
      </c>
      <c r="Z463" s="4"/>
      <c r="AA463" s="4"/>
      <c r="AB463" s="4"/>
    </row>
    <row r="464" spans="1:28" x14ac:dyDescent="0.2">
      <c r="A464" s="4">
        <v>50</v>
      </c>
      <c r="B464" s="4">
        <v>0</v>
      </c>
      <c r="C464" s="4">
        <v>0</v>
      </c>
      <c r="D464" s="4">
        <v>1</v>
      </c>
      <c r="E464" s="4">
        <v>211</v>
      </c>
      <c r="F464" s="4">
        <f>ROUND(Source!Y437,O464)</f>
        <v>711446.25</v>
      </c>
      <c r="G464" s="4" t="s">
        <v>155</v>
      </c>
      <c r="H464" s="4" t="s">
        <v>156</v>
      </c>
      <c r="I464" s="4"/>
      <c r="J464" s="4"/>
      <c r="K464" s="4">
        <v>211</v>
      </c>
      <c r="L464" s="4">
        <v>26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711446.25</v>
      </c>
      <c r="X464" s="4">
        <v>1</v>
      </c>
      <c r="Y464" s="4">
        <v>711446.25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224</v>
      </c>
      <c r="F465" s="4">
        <f>ROUND(Source!AR437,O465)</f>
        <v>9236086.5999999996</v>
      </c>
      <c r="G465" s="4" t="s">
        <v>157</v>
      </c>
      <c r="H465" s="4" t="s">
        <v>158</v>
      </c>
      <c r="I465" s="4"/>
      <c r="J465" s="4"/>
      <c r="K465" s="4">
        <v>224</v>
      </c>
      <c r="L465" s="4">
        <v>27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9236086.5999999996</v>
      </c>
      <c r="X465" s="4">
        <v>1</v>
      </c>
      <c r="Y465" s="4">
        <v>9236086.5999999996</v>
      </c>
      <c r="Z465" s="4"/>
      <c r="AA465" s="4"/>
      <c r="AB465" s="4"/>
    </row>
    <row r="466" spans="1:28" x14ac:dyDescent="0.2">
      <c r="A466" s="4">
        <v>50</v>
      </c>
      <c r="B466" s="4">
        <v>1</v>
      </c>
      <c r="C466" s="4">
        <v>0</v>
      </c>
      <c r="D466" s="4">
        <v>2</v>
      </c>
      <c r="E466" s="4">
        <v>0</v>
      </c>
      <c r="F466" s="4">
        <f>ROUND(F465-F456-F446,O466)</f>
        <v>7755400.1399999997</v>
      </c>
      <c r="G466" s="4" t="s">
        <v>159</v>
      </c>
      <c r="H466" s="4" t="s">
        <v>569</v>
      </c>
      <c r="I466" s="4"/>
      <c r="J466" s="4"/>
      <c r="K466" s="4">
        <v>212</v>
      </c>
      <c r="L466" s="4">
        <v>28</v>
      </c>
      <c r="M466" s="4">
        <v>1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7755400.1399999997</v>
      </c>
      <c r="X466" s="4">
        <v>1</v>
      </c>
      <c r="Y466" s="4">
        <v>7755400.1399999997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2</v>
      </c>
      <c r="E467" s="4">
        <v>0</v>
      </c>
      <c r="F467" s="4">
        <f>ROUND(F466*2.5/100*0,O467)</f>
        <v>0</v>
      </c>
      <c r="G467" s="4" t="s">
        <v>570</v>
      </c>
      <c r="H467" s="4" t="s">
        <v>571</v>
      </c>
      <c r="I467" s="4"/>
      <c r="J467" s="4"/>
      <c r="K467" s="4">
        <v>212</v>
      </c>
      <c r="L467" s="4">
        <v>29</v>
      </c>
      <c r="M467" s="4">
        <v>1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1</v>
      </c>
      <c r="C468" s="4">
        <v>0</v>
      </c>
      <c r="D468" s="4">
        <v>2</v>
      </c>
      <c r="E468" s="4">
        <v>0</v>
      </c>
      <c r="F468" s="4">
        <f>ROUND(F466+F467,O468)</f>
        <v>7755400.1399999997</v>
      </c>
      <c r="G468" s="4" t="s">
        <v>572</v>
      </c>
      <c r="H468" s="4" t="s">
        <v>573</v>
      </c>
      <c r="I468" s="4"/>
      <c r="J468" s="4"/>
      <c r="K468" s="4">
        <v>212</v>
      </c>
      <c r="L468" s="4">
        <v>30</v>
      </c>
      <c r="M468" s="4">
        <v>1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7755400.1399999997</v>
      </c>
      <c r="X468" s="4">
        <v>1</v>
      </c>
      <c r="Y468" s="4">
        <v>7755400.1399999997</v>
      </c>
      <c r="Z468" s="4"/>
      <c r="AA468" s="4"/>
      <c r="AB468" s="4"/>
    </row>
    <row r="469" spans="1:28" x14ac:dyDescent="0.2">
      <c r="A469" s="4">
        <v>50</v>
      </c>
      <c r="B469" s="4">
        <v>1</v>
      </c>
      <c r="C469" s="4">
        <v>0</v>
      </c>
      <c r="D469" s="4">
        <v>2</v>
      </c>
      <c r="E469" s="4">
        <v>0</v>
      </c>
      <c r="F469" s="4">
        <f>ROUND(F468*1.9/100,O469)</f>
        <v>147352.6</v>
      </c>
      <c r="G469" s="4" t="s">
        <v>574</v>
      </c>
      <c r="H469" s="4" t="s">
        <v>575</v>
      </c>
      <c r="I469" s="4"/>
      <c r="J469" s="4"/>
      <c r="K469" s="4">
        <v>212</v>
      </c>
      <c r="L469" s="4">
        <v>31</v>
      </c>
      <c r="M469" s="4">
        <v>1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147352.6</v>
      </c>
      <c r="X469" s="4">
        <v>1</v>
      </c>
      <c r="Y469" s="4">
        <v>147352.6</v>
      </c>
      <c r="Z469" s="4"/>
      <c r="AA469" s="4"/>
      <c r="AB469" s="4"/>
    </row>
    <row r="470" spans="1:28" x14ac:dyDescent="0.2">
      <c r="A470" s="4">
        <v>50</v>
      </c>
      <c r="B470" s="4">
        <v>1</v>
      </c>
      <c r="C470" s="4">
        <v>0</v>
      </c>
      <c r="D470" s="4">
        <v>2</v>
      </c>
      <c r="E470" s="4">
        <v>0</v>
      </c>
      <c r="F470" s="4">
        <f>ROUND(F468+F469,O470)</f>
        <v>7902752.7400000002</v>
      </c>
      <c r="G470" s="4" t="s">
        <v>576</v>
      </c>
      <c r="H470" s="4" t="s">
        <v>577</v>
      </c>
      <c r="I470" s="4"/>
      <c r="J470" s="4"/>
      <c r="K470" s="4">
        <v>212</v>
      </c>
      <c r="L470" s="4">
        <v>32</v>
      </c>
      <c r="M470" s="4">
        <v>1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7902752.7400000002</v>
      </c>
      <c r="X470" s="4">
        <v>1</v>
      </c>
      <c r="Y470" s="4">
        <v>7902752.7400000002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2</v>
      </c>
      <c r="E471" s="4">
        <v>0</v>
      </c>
      <c r="F471" s="4">
        <f>ROUND(0,O471)</f>
        <v>0</v>
      </c>
      <c r="G471" s="4" t="s">
        <v>578</v>
      </c>
      <c r="H471" s="4" t="s">
        <v>579</v>
      </c>
      <c r="I471" s="4"/>
      <c r="J471" s="4"/>
      <c r="K471" s="4">
        <v>212</v>
      </c>
      <c r="L471" s="4">
        <v>33</v>
      </c>
      <c r="M471" s="4">
        <v>1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1</v>
      </c>
      <c r="C472" s="4">
        <v>0</v>
      </c>
      <c r="D472" s="4">
        <v>2</v>
      </c>
      <c r="E472" s="4">
        <v>0</v>
      </c>
      <c r="F472" s="4">
        <f>ROUND(F446,O472)</f>
        <v>1179295.8500000001</v>
      </c>
      <c r="G472" s="4" t="s">
        <v>580</v>
      </c>
      <c r="H472" s="4" t="s">
        <v>581</v>
      </c>
      <c r="I472" s="4"/>
      <c r="J472" s="4"/>
      <c r="K472" s="4">
        <v>212</v>
      </c>
      <c r="L472" s="4">
        <v>34</v>
      </c>
      <c r="M472" s="4">
        <v>1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1179295.8500000001</v>
      </c>
      <c r="X472" s="4">
        <v>1</v>
      </c>
      <c r="Y472" s="4">
        <v>1179295.8500000001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2</v>
      </c>
      <c r="E473" s="4">
        <v>0</v>
      </c>
      <c r="F473" s="4">
        <f>ROUND(0,O473)</f>
        <v>0</v>
      </c>
      <c r="G473" s="4" t="s">
        <v>582</v>
      </c>
      <c r="H473" s="4" t="s">
        <v>583</v>
      </c>
      <c r="I473" s="4"/>
      <c r="J473" s="4"/>
      <c r="K473" s="4">
        <v>212</v>
      </c>
      <c r="L473" s="4">
        <v>35</v>
      </c>
      <c r="M473" s="4">
        <v>1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1</v>
      </c>
      <c r="C474" s="4">
        <v>0</v>
      </c>
      <c r="D474" s="4">
        <v>2</v>
      </c>
      <c r="E474" s="4">
        <v>0</v>
      </c>
      <c r="F474" s="4">
        <f>ROUND(F456,O474)</f>
        <v>301390.61</v>
      </c>
      <c r="G474" s="4" t="s">
        <v>584</v>
      </c>
      <c r="H474" s="4" t="s">
        <v>585</v>
      </c>
      <c r="I474" s="4"/>
      <c r="J474" s="4"/>
      <c r="K474" s="4">
        <v>212</v>
      </c>
      <c r="L474" s="4">
        <v>36</v>
      </c>
      <c r="M474" s="4">
        <v>1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301390.61</v>
      </c>
      <c r="X474" s="4">
        <v>1</v>
      </c>
      <c r="Y474" s="4">
        <v>301390.61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2</v>
      </c>
      <c r="E475" s="4">
        <v>0</v>
      </c>
      <c r="F475" s="4">
        <f>ROUND(0,O475)</f>
        <v>0</v>
      </c>
      <c r="G475" s="4" t="s">
        <v>586</v>
      </c>
      <c r="H475" s="4" t="s">
        <v>587</v>
      </c>
      <c r="I475" s="4"/>
      <c r="J475" s="4"/>
      <c r="K475" s="4">
        <v>212</v>
      </c>
      <c r="L475" s="4">
        <v>37</v>
      </c>
      <c r="M475" s="4">
        <v>1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1</v>
      </c>
      <c r="C476" s="4">
        <v>0</v>
      </c>
      <c r="D476" s="4">
        <v>2</v>
      </c>
      <c r="E476" s="4">
        <v>213</v>
      </c>
      <c r="F476" s="4">
        <f>ROUND(F470+F472+F474,O476)</f>
        <v>9383439.1999999993</v>
      </c>
      <c r="G476" s="4" t="s">
        <v>588</v>
      </c>
      <c r="H476" s="4" t="s">
        <v>589</v>
      </c>
      <c r="I476" s="4"/>
      <c r="J476" s="4"/>
      <c r="K476" s="4">
        <v>212</v>
      </c>
      <c r="L476" s="4">
        <v>38</v>
      </c>
      <c r="M476" s="4">
        <v>1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9383439.1999999993</v>
      </c>
      <c r="X476" s="4">
        <v>1</v>
      </c>
      <c r="Y476" s="4">
        <v>9383439.1999999993</v>
      </c>
      <c r="Z476" s="4"/>
      <c r="AA476" s="4"/>
      <c r="AB476" s="4"/>
    </row>
    <row r="478" spans="1:28" x14ac:dyDescent="0.2">
      <c r="A478">
        <v>71</v>
      </c>
      <c r="B478">
        <v>1</v>
      </c>
      <c r="D478">
        <v>200001</v>
      </c>
      <c r="E478">
        <v>62499683</v>
      </c>
      <c r="F478" t="s">
        <v>590</v>
      </c>
      <c r="G478" t="s">
        <v>591</v>
      </c>
      <c r="H478">
        <v>80</v>
      </c>
      <c r="I478">
        <v>20</v>
      </c>
    </row>
    <row r="481" spans="1:16" x14ac:dyDescent="0.2">
      <c r="A481">
        <v>70</v>
      </c>
      <c r="B481">
        <v>1</v>
      </c>
      <c r="D481">
        <v>1</v>
      </c>
      <c r="E481" t="s">
        <v>592</v>
      </c>
      <c r="F481" t="s">
        <v>593</v>
      </c>
      <c r="G481">
        <v>1</v>
      </c>
      <c r="H481">
        <v>0</v>
      </c>
      <c r="I481" t="s">
        <v>3</v>
      </c>
      <c r="J481">
        <v>1</v>
      </c>
      <c r="K481">
        <v>0</v>
      </c>
      <c r="L481" t="s">
        <v>3</v>
      </c>
      <c r="M481" t="s">
        <v>3</v>
      </c>
      <c r="N481">
        <v>0</v>
      </c>
      <c r="P481" t="s">
        <v>594</v>
      </c>
    </row>
    <row r="482" spans="1:16" x14ac:dyDescent="0.2">
      <c r="A482">
        <v>70</v>
      </c>
      <c r="B482">
        <v>1</v>
      </c>
      <c r="D482">
        <v>2</v>
      </c>
      <c r="E482" t="s">
        <v>595</v>
      </c>
      <c r="F482" t="s">
        <v>596</v>
      </c>
      <c r="G482">
        <v>0</v>
      </c>
      <c r="H482">
        <v>0</v>
      </c>
      <c r="I482" t="s">
        <v>3</v>
      </c>
      <c r="J482">
        <v>1</v>
      </c>
      <c r="K482">
        <v>0</v>
      </c>
      <c r="L482" t="s">
        <v>3</v>
      </c>
      <c r="M482" t="s">
        <v>3</v>
      </c>
      <c r="N482">
        <v>0</v>
      </c>
      <c r="P482" t="s">
        <v>597</v>
      </c>
    </row>
    <row r="483" spans="1:16" x14ac:dyDescent="0.2">
      <c r="A483">
        <v>70</v>
      </c>
      <c r="B483">
        <v>1</v>
      </c>
      <c r="D483">
        <v>3</v>
      </c>
      <c r="E483" t="s">
        <v>598</v>
      </c>
      <c r="F483" t="s">
        <v>599</v>
      </c>
      <c r="G483">
        <v>0</v>
      </c>
      <c r="H483">
        <v>0</v>
      </c>
      <c r="I483" t="s">
        <v>3</v>
      </c>
      <c r="J483">
        <v>1</v>
      </c>
      <c r="K483">
        <v>0</v>
      </c>
      <c r="L483" t="s">
        <v>3</v>
      </c>
      <c r="M483" t="s">
        <v>3</v>
      </c>
      <c r="N483">
        <v>0</v>
      </c>
      <c r="P483" t="s">
        <v>600</v>
      </c>
    </row>
    <row r="484" spans="1:16" x14ac:dyDescent="0.2">
      <c r="A484">
        <v>70</v>
      </c>
      <c r="B484">
        <v>1</v>
      </c>
      <c r="D484">
        <v>4</v>
      </c>
      <c r="E484" t="s">
        <v>601</v>
      </c>
      <c r="F484" t="s">
        <v>602</v>
      </c>
      <c r="G484">
        <v>1</v>
      </c>
      <c r="H484">
        <v>0</v>
      </c>
      <c r="I484" t="s">
        <v>3</v>
      </c>
      <c r="J484">
        <v>2</v>
      </c>
      <c r="K484">
        <v>0</v>
      </c>
      <c r="L484" t="s">
        <v>3</v>
      </c>
      <c r="M484" t="s">
        <v>3</v>
      </c>
      <c r="N484">
        <v>0</v>
      </c>
      <c r="P484" t="s">
        <v>3</v>
      </c>
    </row>
    <row r="485" spans="1:16" x14ac:dyDescent="0.2">
      <c r="A485">
        <v>70</v>
      </c>
      <c r="B485">
        <v>1</v>
      </c>
      <c r="D485">
        <v>5</v>
      </c>
      <c r="E485" t="s">
        <v>603</v>
      </c>
      <c r="F485" t="s">
        <v>604</v>
      </c>
      <c r="G485">
        <v>0</v>
      </c>
      <c r="H485">
        <v>0</v>
      </c>
      <c r="I485" t="s">
        <v>3</v>
      </c>
      <c r="J485">
        <v>2</v>
      </c>
      <c r="K485">
        <v>0</v>
      </c>
      <c r="L485" t="s">
        <v>3</v>
      </c>
      <c r="M485" t="s">
        <v>3</v>
      </c>
      <c r="N485">
        <v>0</v>
      </c>
      <c r="P485" t="s">
        <v>3</v>
      </c>
    </row>
    <row r="486" spans="1:16" x14ac:dyDescent="0.2">
      <c r="A486">
        <v>70</v>
      </c>
      <c r="B486">
        <v>1</v>
      </c>
      <c r="D486">
        <v>6</v>
      </c>
      <c r="E486" t="s">
        <v>605</v>
      </c>
      <c r="F486" t="s">
        <v>606</v>
      </c>
      <c r="G486">
        <v>0</v>
      </c>
      <c r="H486">
        <v>0</v>
      </c>
      <c r="I486" t="s">
        <v>3</v>
      </c>
      <c r="J486">
        <v>2</v>
      </c>
      <c r="K486">
        <v>0</v>
      </c>
      <c r="L486" t="s">
        <v>3</v>
      </c>
      <c r="M486" t="s">
        <v>3</v>
      </c>
      <c r="N486">
        <v>0</v>
      </c>
      <c r="P486" t="s">
        <v>3</v>
      </c>
    </row>
    <row r="487" spans="1:16" x14ac:dyDescent="0.2">
      <c r="A487">
        <v>70</v>
      </c>
      <c r="B487">
        <v>1</v>
      </c>
      <c r="D487">
        <v>7</v>
      </c>
      <c r="E487" t="s">
        <v>607</v>
      </c>
      <c r="F487" t="s">
        <v>608</v>
      </c>
      <c r="G487">
        <v>0</v>
      </c>
      <c r="H487">
        <v>0</v>
      </c>
      <c r="I487" t="s">
        <v>609</v>
      </c>
      <c r="J487">
        <v>0</v>
      </c>
      <c r="K487">
        <v>0</v>
      </c>
      <c r="L487" t="s">
        <v>3</v>
      </c>
      <c r="M487" t="s">
        <v>3</v>
      </c>
      <c r="N487">
        <v>0</v>
      </c>
      <c r="P487" t="s">
        <v>610</v>
      </c>
    </row>
    <row r="488" spans="1:16" x14ac:dyDescent="0.2">
      <c r="A488">
        <v>70</v>
      </c>
      <c r="B488">
        <v>1</v>
      </c>
      <c r="D488">
        <v>8</v>
      </c>
      <c r="E488" t="s">
        <v>611</v>
      </c>
      <c r="F488" t="s">
        <v>612</v>
      </c>
      <c r="G488">
        <v>1</v>
      </c>
      <c r="H488">
        <v>0</v>
      </c>
      <c r="I488" t="s">
        <v>3</v>
      </c>
      <c r="J488">
        <v>5</v>
      </c>
      <c r="K488">
        <v>0</v>
      </c>
      <c r="L488" t="s">
        <v>3</v>
      </c>
      <c r="M488" t="s">
        <v>3</v>
      </c>
      <c r="N488">
        <v>0</v>
      </c>
      <c r="P488" t="s">
        <v>3</v>
      </c>
    </row>
    <row r="489" spans="1:16" x14ac:dyDescent="0.2">
      <c r="A489">
        <v>70</v>
      </c>
      <c r="B489">
        <v>1</v>
      </c>
      <c r="D489">
        <v>9</v>
      </c>
      <c r="E489" t="s">
        <v>613</v>
      </c>
      <c r="F489" t="s">
        <v>614</v>
      </c>
      <c r="G489">
        <v>0</v>
      </c>
      <c r="H489">
        <v>0</v>
      </c>
      <c r="I489" t="s">
        <v>3</v>
      </c>
      <c r="J489">
        <v>5</v>
      </c>
      <c r="K489">
        <v>0</v>
      </c>
      <c r="L489" t="s">
        <v>3</v>
      </c>
      <c r="M489" t="s">
        <v>3</v>
      </c>
      <c r="N489">
        <v>0</v>
      </c>
      <c r="P489" t="s">
        <v>615</v>
      </c>
    </row>
    <row r="490" spans="1:16" x14ac:dyDescent="0.2">
      <c r="A490">
        <v>70</v>
      </c>
      <c r="B490">
        <v>1</v>
      </c>
      <c r="D490">
        <v>10</v>
      </c>
      <c r="E490" t="s">
        <v>616</v>
      </c>
      <c r="F490" t="s">
        <v>617</v>
      </c>
      <c r="G490">
        <v>0</v>
      </c>
      <c r="H490">
        <v>0</v>
      </c>
      <c r="I490" t="s">
        <v>618</v>
      </c>
      <c r="J490">
        <v>5</v>
      </c>
      <c r="K490">
        <v>0</v>
      </c>
      <c r="L490" t="s">
        <v>3</v>
      </c>
      <c r="M490" t="s">
        <v>3</v>
      </c>
      <c r="N490">
        <v>0</v>
      </c>
      <c r="P490" t="s">
        <v>619</v>
      </c>
    </row>
    <row r="491" spans="1:16" x14ac:dyDescent="0.2">
      <c r="A491">
        <v>70</v>
      </c>
      <c r="B491">
        <v>1</v>
      </c>
      <c r="D491">
        <v>11</v>
      </c>
      <c r="E491" t="s">
        <v>620</v>
      </c>
      <c r="F491" t="s">
        <v>621</v>
      </c>
      <c r="G491">
        <v>0</v>
      </c>
      <c r="H491">
        <v>0</v>
      </c>
      <c r="I491" t="s">
        <v>622</v>
      </c>
      <c r="J491">
        <v>0</v>
      </c>
      <c r="K491">
        <v>0</v>
      </c>
      <c r="L491" t="s">
        <v>3</v>
      </c>
      <c r="M491" t="s">
        <v>3</v>
      </c>
      <c r="N491">
        <v>0</v>
      </c>
      <c r="P491" t="s">
        <v>623</v>
      </c>
    </row>
    <row r="492" spans="1:16" x14ac:dyDescent="0.2">
      <c r="A492">
        <v>70</v>
      </c>
      <c r="B492">
        <v>1</v>
      </c>
      <c r="D492">
        <v>12</v>
      </c>
      <c r="E492" t="s">
        <v>624</v>
      </c>
      <c r="F492" t="s">
        <v>625</v>
      </c>
      <c r="G492">
        <v>0</v>
      </c>
      <c r="H492">
        <v>0</v>
      </c>
      <c r="I492" t="s">
        <v>626</v>
      </c>
      <c r="J492">
        <v>0</v>
      </c>
      <c r="K492">
        <v>0</v>
      </c>
      <c r="L492" t="s">
        <v>3</v>
      </c>
      <c r="M492" t="s">
        <v>3</v>
      </c>
      <c r="N492">
        <v>0</v>
      </c>
      <c r="P492" t="s">
        <v>627</v>
      </c>
    </row>
    <row r="493" spans="1:16" x14ac:dyDescent="0.2">
      <c r="A493">
        <v>70</v>
      </c>
      <c r="B493">
        <v>1</v>
      </c>
      <c r="D493">
        <v>13</v>
      </c>
      <c r="E493" t="s">
        <v>628</v>
      </c>
      <c r="F493" t="s">
        <v>629</v>
      </c>
      <c r="G493">
        <v>0</v>
      </c>
      <c r="H493">
        <v>0</v>
      </c>
      <c r="I493" t="s">
        <v>630</v>
      </c>
      <c r="J493">
        <v>0</v>
      </c>
      <c r="K493">
        <v>0</v>
      </c>
      <c r="L493" t="s">
        <v>3</v>
      </c>
      <c r="M493" t="s">
        <v>3</v>
      </c>
      <c r="N493">
        <v>0</v>
      </c>
      <c r="P493" t="s">
        <v>631</v>
      </c>
    </row>
    <row r="494" spans="1:16" x14ac:dyDescent="0.2">
      <c r="A494">
        <v>70</v>
      </c>
      <c r="B494">
        <v>1</v>
      </c>
      <c r="D494">
        <v>14</v>
      </c>
      <c r="E494" t="s">
        <v>632</v>
      </c>
      <c r="F494" t="s">
        <v>633</v>
      </c>
      <c r="G494">
        <v>0</v>
      </c>
      <c r="H494">
        <v>0</v>
      </c>
      <c r="I494" t="s">
        <v>3</v>
      </c>
      <c r="J494">
        <v>0</v>
      </c>
      <c r="K494">
        <v>0</v>
      </c>
      <c r="L494" t="s">
        <v>3</v>
      </c>
      <c r="M494" t="s">
        <v>3</v>
      </c>
      <c r="N494">
        <v>0</v>
      </c>
      <c r="P494" t="s">
        <v>3</v>
      </c>
    </row>
    <row r="495" spans="1:16" x14ac:dyDescent="0.2">
      <c r="A495">
        <v>70</v>
      </c>
      <c r="B495">
        <v>1</v>
      </c>
      <c r="D495">
        <v>15</v>
      </c>
      <c r="E495" t="s">
        <v>634</v>
      </c>
      <c r="F495" t="s">
        <v>635</v>
      </c>
      <c r="G495">
        <v>0</v>
      </c>
      <c r="H495">
        <v>0</v>
      </c>
      <c r="I495" t="s">
        <v>3</v>
      </c>
      <c r="J495">
        <v>0</v>
      </c>
      <c r="K495">
        <v>0</v>
      </c>
      <c r="L495" t="s">
        <v>3</v>
      </c>
      <c r="M495" t="s">
        <v>3</v>
      </c>
      <c r="N495">
        <v>0</v>
      </c>
      <c r="P495" t="s">
        <v>636</v>
      </c>
    </row>
    <row r="496" spans="1:16" x14ac:dyDescent="0.2">
      <c r="A496">
        <v>70</v>
      </c>
      <c r="B496">
        <v>1</v>
      </c>
      <c r="D496">
        <v>16</v>
      </c>
      <c r="E496" t="s">
        <v>637</v>
      </c>
      <c r="F496" t="s">
        <v>638</v>
      </c>
      <c r="G496">
        <v>0</v>
      </c>
      <c r="H496">
        <v>0</v>
      </c>
      <c r="I496" t="s">
        <v>3</v>
      </c>
      <c r="J496">
        <v>3</v>
      </c>
      <c r="K496">
        <v>0</v>
      </c>
      <c r="L496" t="s">
        <v>3</v>
      </c>
      <c r="M496" t="s">
        <v>3</v>
      </c>
      <c r="N496">
        <v>0</v>
      </c>
      <c r="P496" t="s">
        <v>3</v>
      </c>
    </row>
    <row r="497" spans="1:50" x14ac:dyDescent="0.2">
      <c r="A497">
        <v>70</v>
      </c>
      <c r="B497">
        <v>1</v>
      </c>
      <c r="D497">
        <v>17</v>
      </c>
      <c r="E497" t="s">
        <v>639</v>
      </c>
      <c r="F497" t="s">
        <v>640</v>
      </c>
      <c r="G497">
        <v>1</v>
      </c>
      <c r="H497">
        <v>0</v>
      </c>
      <c r="I497" t="s">
        <v>3</v>
      </c>
      <c r="J497">
        <v>3</v>
      </c>
      <c r="K497">
        <v>0</v>
      </c>
      <c r="L497" t="s">
        <v>3</v>
      </c>
      <c r="M497" t="s">
        <v>3</v>
      </c>
      <c r="N497">
        <v>0</v>
      </c>
      <c r="P497" t="s">
        <v>3</v>
      </c>
    </row>
    <row r="498" spans="1:50" x14ac:dyDescent="0.2">
      <c r="A498">
        <v>70</v>
      </c>
      <c r="B498">
        <v>1</v>
      </c>
      <c r="D498">
        <v>1</v>
      </c>
      <c r="E498" t="s">
        <v>641</v>
      </c>
      <c r="F498" t="s">
        <v>642</v>
      </c>
      <c r="G498">
        <v>0.9</v>
      </c>
      <c r="H498">
        <v>1</v>
      </c>
      <c r="I498" t="s">
        <v>643</v>
      </c>
      <c r="J498">
        <v>0</v>
      </c>
      <c r="K498">
        <v>0</v>
      </c>
      <c r="L498" t="s">
        <v>3</v>
      </c>
      <c r="M498" t="s">
        <v>3</v>
      </c>
      <c r="N498">
        <v>0</v>
      </c>
      <c r="P498" t="s">
        <v>644</v>
      </c>
    </row>
    <row r="499" spans="1:50" x14ac:dyDescent="0.2">
      <c r="A499">
        <v>70</v>
      </c>
      <c r="B499">
        <v>1</v>
      </c>
      <c r="D499">
        <v>2</v>
      </c>
      <c r="E499" t="s">
        <v>645</v>
      </c>
      <c r="F499" t="s">
        <v>646</v>
      </c>
      <c r="G499">
        <v>0.85</v>
      </c>
      <c r="H499">
        <v>1</v>
      </c>
      <c r="I499" t="s">
        <v>647</v>
      </c>
      <c r="J499">
        <v>0</v>
      </c>
      <c r="K499">
        <v>0</v>
      </c>
      <c r="L499" t="s">
        <v>3</v>
      </c>
      <c r="M499" t="s">
        <v>3</v>
      </c>
      <c r="N499">
        <v>0</v>
      </c>
      <c r="P499" t="s">
        <v>648</v>
      </c>
    </row>
    <row r="500" spans="1:50" x14ac:dyDescent="0.2">
      <c r="A500">
        <v>70</v>
      </c>
      <c r="B500">
        <v>1</v>
      </c>
      <c r="D500">
        <v>3</v>
      </c>
      <c r="E500" t="s">
        <v>649</v>
      </c>
      <c r="F500" t="s">
        <v>650</v>
      </c>
      <c r="G500">
        <v>1.03</v>
      </c>
      <c r="H500">
        <v>0</v>
      </c>
      <c r="I500" t="s">
        <v>3</v>
      </c>
      <c r="J500">
        <v>0</v>
      </c>
      <c r="K500">
        <v>0</v>
      </c>
      <c r="L500" t="s">
        <v>3</v>
      </c>
      <c r="M500" t="s">
        <v>3</v>
      </c>
      <c r="N500">
        <v>0</v>
      </c>
      <c r="P500" t="s">
        <v>651</v>
      </c>
    </row>
    <row r="501" spans="1:50" x14ac:dyDescent="0.2">
      <c r="A501">
        <v>70</v>
      </c>
      <c r="B501">
        <v>1</v>
      </c>
      <c r="D501">
        <v>4</v>
      </c>
      <c r="E501" t="s">
        <v>652</v>
      </c>
      <c r="F501" t="s">
        <v>653</v>
      </c>
      <c r="G501">
        <v>1.1499999999999999</v>
      </c>
      <c r="H501">
        <v>0</v>
      </c>
      <c r="I501" t="s">
        <v>3</v>
      </c>
      <c r="J501">
        <v>0</v>
      </c>
      <c r="K501">
        <v>0</v>
      </c>
      <c r="L501" t="s">
        <v>3</v>
      </c>
      <c r="M501" t="s">
        <v>3</v>
      </c>
      <c r="N501">
        <v>0</v>
      </c>
      <c r="P501" t="s">
        <v>654</v>
      </c>
    </row>
    <row r="502" spans="1:50" x14ac:dyDescent="0.2">
      <c r="A502">
        <v>70</v>
      </c>
      <c r="B502">
        <v>1</v>
      </c>
      <c r="D502">
        <v>5</v>
      </c>
      <c r="E502" t="s">
        <v>655</v>
      </c>
      <c r="F502" t="s">
        <v>656</v>
      </c>
      <c r="G502">
        <v>7</v>
      </c>
      <c r="H502">
        <v>0</v>
      </c>
      <c r="I502" t="s">
        <v>3</v>
      </c>
      <c r="J502">
        <v>0</v>
      </c>
      <c r="K502">
        <v>0</v>
      </c>
      <c r="L502" t="s">
        <v>3</v>
      </c>
      <c r="M502" t="s">
        <v>3</v>
      </c>
      <c r="N502">
        <v>0</v>
      </c>
      <c r="P502" t="s">
        <v>3</v>
      </c>
    </row>
    <row r="503" spans="1:50" x14ac:dyDescent="0.2">
      <c r="A503">
        <v>70</v>
      </c>
      <c r="B503">
        <v>1</v>
      </c>
      <c r="D503">
        <v>6</v>
      </c>
      <c r="E503" t="s">
        <v>657</v>
      </c>
      <c r="F503" t="s">
        <v>3</v>
      </c>
      <c r="G503">
        <v>2</v>
      </c>
      <c r="H503">
        <v>0</v>
      </c>
      <c r="I503" t="s">
        <v>3</v>
      </c>
      <c r="J503">
        <v>0</v>
      </c>
      <c r="K503">
        <v>0</v>
      </c>
      <c r="L503" t="s">
        <v>3</v>
      </c>
      <c r="M503" t="s">
        <v>3</v>
      </c>
      <c r="N503">
        <v>0</v>
      </c>
      <c r="P503" t="s">
        <v>3</v>
      </c>
    </row>
    <row r="505" spans="1:50" x14ac:dyDescent="0.2">
      <c r="A505">
        <v>-1</v>
      </c>
    </row>
    <row r="507" spans="1:50" x14ac:dyDescent="0.2">
      <c r="A507" s="3">
        <v>75</v>
      </c>
      <c r="B507" s="3" t="s">
        <v>658</v>
      </c>
      <c r="C507" s="3">
        <v>2025</v>
      </c>
      <c r="D507" s="3">
        <v>4</v>
      </c>
      <c r="E507" s="3">
        <v>0</v>
      </c>
      <c r="F507" s="3">
        <v>1</v>
      </c>
      <c r="G507" s="3">
        <v>0</v>
      </c>
      <c r="H507" s="3">
        <v>1</v>
      </c>
      <c r="I507" s="3">
        <v>0</v>
      </c>
      <c r="J507" s="3">
        <v>1</v>
      </c>
      <c r="K507" s="3">
        <v>0</v>
      </c>
      <c r="L507" s="3">
        <v>0</v>
      </c>
      <c r="M507" s="3">
        <v>0</v>
      </c>
      <c r="N507" s="3">
        <v>84444888</v>
      </c>
      <c r="O507" s="3">
        <v>1</v>
      </c>
    </row>
    <row r="508" spans="1:50" x14ac:dyDescent="0.2">
      <c r="A508" s="5">
        <v>2</v>
      </c>
      <c r="B508" s="5" t="s">
        <v>659</v>
      </c>
      <c r="C508" s="5" t="s">
        <v>660</v>
      </c>
      <c r="D508" s="5">
        <v>0</v>
      </c>
      <c r="E508" s="5">
        <v>0</v>
      </c>
      <c r="F508" s="5">
        <v>0</v>
      </c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5"/>
      <c r="AC508" s="5"/>
      <c r="AD508" s="5"/>
      <c r="AE508" s="5"/>
      <c r="AF508" s="5"/>
      <c r="AG508" s="5"/>
      <c r="AH508" s="5"/>
      <c r="AI508" s="5"/>
      <c r="AJ508" s="5"/>
      <c r="AK508" s="5"/>
      <c r="AL508" s="5"/>
      <c r="AM508" s="5"/>
      <c r="AN508" s="5">
        <v>84444889</v>
      </c>
    </row>
    <row r="509" spans="1:50" x14ac:dyDescent="0.2">
      <c r="A509" s="5">
        <v>1</v>
      </c>
      <c r="B509" s="5" t="s">
        <v>661</v>
      </c>
      <c r="C509" s="5" t="s">
        <v>662</v>
      </c>
      <c r="D509" s="5">
        <v>2025</v>
      </c>
      <c r="E509" s="5">
        <v>12</v>
      </c>
      <c r="F509" s="5">
        <v>1</v>
      </c>
      <c r="G509" s="5">
        <v>1</v>
      </c>
      <c r="H509" s="5">
        <v>0</v>
      </c>
      <c r="I509" s="5">
        <v>2</v>
      </c>
      <c r="J509" s="5">
        <v>1</v>
      </c>
      <c r="K509" s="5">
        <v>1</v>
      </c>
      <c r="L509" s="5">
        <v>1</v>
      </c>
      <c r="M509" s="5">
        <v>1</v>
      </c>
      <c r="N509" s="5">
        <v>1</v>
      </c>
      <c r="O509" s="5">
        <v>1</v>
      </c>
      <c r="P509" s="5">
        <v>1</v>
      </c>
      <c r="Q509" s="5">
        <v>1</v>
      </c>
      <c r="R509" s="5" t="s">
        <v>3</v>
      </c>
      <c r="S509" s="5" t="s">
        <v>3</v>
      </c>
      <c r="T509" s="5" t="s">
        <v>3</v>
      </c>
      <c r="U509" s="5" t="s">
        <v>3</v>
      </c>
      <c r="V509" s="5" t="s">
        <v>3</v>
      </c>
      <c r="W509" s="5" t="s">
        <v>3</v>
      </c>
      <c r="X509" s="5" t="s">
        <v>3</v>
      </c>
      <c r="Y509" s="5" t="s">
        <v>3</v>
      </c>
      <c r="Z509" s="5" t="s">
        <v>3</v>
      </c>
      <c r="AA509" s="5" t="s">
        <v>3</v>
      </c>
      <c r="AB509" s="5"/>
      <c r="AC509" s="5"/>
      <c r="AD509" s="5"/>
      <c r="AE509" s="5"/>
      <c r="AF509" s="5"/>
      <c r="AG509" s="5"/>
      <c r="AH509" s="5"/>
      <c r="AI509" s="5"/>
      <c r="AJ509" s="5"/>
      <c r="AK509" s="5"/>
      <c r="AL509" s="5"/>
      <c r="AM509" s="5"/>
      <c r="AN509" s="5">
        <v>84444890</v>
      </c>
      <c r="AO509" s="5" t="s">
        <v>663</v>
      </c>
      <c r="AP509" s="5" t="s">
        <v>664</v>
      </c>
      <c r="AQ509" s="5">
        <v>45982</v>
      </c>
      <c r="AR509" s="5">
        <v>403</v>
      </c>
      <c r="AS509" s="5" t="s">
        <v>665</v>
      </c>
      <c r="AT509" s="5" t="s">
        <v>666</v>
      </c>
      <c r="AU509" s="5" t="s">
        <v>664</v>
      </c>
      <c r="AV509" s="5">
        <v>45720</v>
      </c>
      <c r="AW509" s="5">
        <v>20</v>
      </c>
      <c r="AX509" s="5" t="s">
        <v>667</v>
      </c>
    </row>
    <row r="513" spans="1:5" x14ac:dyDescent="0.2">
      <c r="A513">
        <v>65</v>
      </c>
      <c r="C513">
        <v>1</v>
      </c>
      <c r="D513">
        <v>0</v>
      </c>
      <c r="E51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6731-9317-4BE0-8897-36FABA7D38C0}">
  <dimension ref="A1:EC6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668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66721</v>
      </c>
      <c r="M1">
        <v>10</v>
      </c>
      <c r="N1">
        <v>12</v>
      </c>
      <c r="O1">
        <v>0</v>
      </c>
      <c r="P1">
        <v>0</v>
      </c>
      <c r="Q1">
        <v>3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4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12" spans="1:133" x14ac:dyDescent="0.2">
      <c r="A12" s="1">
        <v>1</v>
      </c>
      <c r="B12" s="1">
        <v>63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5</v>
      </c>
      <c r="AC12" s="1" t="s">
        <v>6</v>
      </c>
      <c r="AD12" s="1" t="s">
        <v>3</v>
      </c>
      <c r="AE12" s="1" t="s">
        <v>3</v>
      </c>
      <c r="AF12" s="1" t="s">
        <v>7</v>
      </c>
      <c r="AG12" s="1" t="s">
        <v>8</v>
      </c>
      <c r="AH12" s="1" t="s">
        <v>7</v>
      </c>
      <c r="AI12" s="1" t="s">
        <v>8</v>
      </c>
      <c r="AJ12" s="1" t="s">
        <v>9</v>
      </c>
      <c r="AK12" s="1"/>
      <c r="AL12" s="1" t="s">
        <v>5</v>
      </c>
      <c r="AM12" s="1" t="s">
        <v>6</v>
      </c>
      <c r="AN12" s="1" t="s">
        <v>10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11</v>
      </c>
      <c r="BI12" s="1" t="s">
        <v>12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13</v>
      </c>
      <c r="BZ12" s="1" t="s">
        <v>14</v>
      </c>
      <c r="CA12" s="1" t="s">
        <v>15</v>
      </c>
      <c r="CB12" s="1" t="s">
        <v>15</v>
      </c>
      <c r="CC12" s="1" t="s">
        <v>15</v>
      </c>
      <c r="CD12" s="1" t="s">
        <v>15</v>
      </c>
      <c r="CE12" s="1" t="s">
        <v>16</v>
      </c>
      <c r="CF12" s="1">
        <v>0</v>
      </c>
      <c r="CG12" s="1">
        <v>0</v>
      </c>
      <c r="CH12" s="1">
        <v>489193480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45975</v>
      </c>
      <c r="CT12" s="1">
        <v>538</v>
      </c>
      <c r="CU12" s="1">
        <v>16</v>
      </c>
      <c r="CV12" s="1" t="s">
        <v>1168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84444888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19</v>
      </c>
      <c r="D16" s="6" t="s">
        <v>20</v>
      </c>
      <c r="E16" s="7">
        <f>ROUND((Source!F350)/1000,2)</f>
        <v>7158.21</v>
      </c>
      <c r="F16" s="7">
        <f>ROUND((Source!F351)/1000,2)</f>
        <v>597.19000000000005</v>
      </c>
      <c r="G16" s="7">
        <f>ROUND((Source!F342)/1000,2)</f>
        <v>1179.3</v>
      </c>
      <c r="H16" s="7">
        <f>ROUND((Source!F352)/1000+(Source!F353)/1000,2)</f>
        <v>0</v>
      </c>
      <c r="I16" s="7">
        <f>E16+F16+G16+H16</f>
        <v>8934.6999999999989</v>
      </c>
      <c r="J16" s="7">
        <f>ROUND((Source!F348+Source!F347)/1000,2)</f>
        <v>1180.48</v>
      </c>
      <c r="K16" s="7">
        <v>12395.29</v>
      </c>
      <c r="L16" s="7">
        <v>0</v>
      </c>
      <c r="M16" s="7">
        <v>0</v>
      </c>
      <c r="N16" s="7">
        <f>I16+L16+M16</f>
        <v>8934.6999999999989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5913024.9199999999</v>
      </c>
      <c r="AU16" s="7">
        <v>5302971.67</v>
      </c>
      <c r="AV16" s="7">
        <v>0</v>
      </c>
      <c r="AW16" s="7">
        <v>1179295.8500000001</v>
      </c>
      <c r="AX16" s="7">
        <v>0</v>
      </c>
      <c r="AY16" s="7">
        <v>608868.24000000011</v>
      </c>
      <c r="AZ16" s="7">
        <v>277472.93</v>
      </c>
      <c r="BA16" s="7">
        <v>903007.92999999993</v>
      </c>
      <c r="BB16" s="7">
        <v>7158209.71</v>
      </c>
      <c r="BC16" s="7">
        <v>597190.43000000005</v>
      </c>
      <c r="BD16" s="7">
        <v>0</v>
      </c>
      <c r="BE16" s="7">
        <v>0</v>
      </c>
      <c r="BF16" s="7">
        <v>1855.516005</v>
      </c>
      <c r="BG16" s="7">
        <v>479.63627009999999</v>
      </c>
      <c r="BH16" s="7">
        <v>0</v>
      </c>
      <c r="BI16" s="7">
        <v>1182595.93</v>
      </c>
      <c r="BJ16" s="7">
        <v>659779.29</v>
      </c>
      <c r="BK16" s="7">
        <v>8934695.9900000002</v>
      </c>
    </row>
    <row r="17" spans="1:63" x14ac:dyDescent="0.2">
      <c r="A17" s="6">
        <v>3</v>
      </c>
      <c r="B17" s="6">
        <v>2</v>
      </c>
      <c r="C17" s="6" t="s">
        <v>542</v>
      </c>
      <c r="D17" s="6" t="s">
        <v>543</v>
      </c>
      <c r="E17" s="7">
        <f>ROUND((Source!F424)/1000,2)</f>
        <v>0</v>
      </c>
      <c r="F17" s="7">
        <f>ROUND((Source!F425)/1000,2)</f>
        <v>0</v>
      </c>
      <c r="G17" s="7">
        <f>ROUND((Source!F416)/1000,2)</f>
        <v>0</v>
      </c>
      <c r="H17" s="7">
        <f>ROUND((Source!F426)/1000+(Source!F427)/1000,2)</f>
        <v>301.39</v>
      </c>
      <c r="I17" s="7">
        <f>E17+F17+G17+H17</f>
        <v>301.39</v>
      </c>
      <c r="J17" s="7">
        <f>ROUND((Source!F422+Source!F421)/1000,2)</f>
        <v>143.52000000000001</v>
      </c>
      <c r="K17" s="7">
        <v>143.52000000000001</v>
      </c>
      <c r="L17" s="7">
        <v>0</v>
      </c>
      <c r="M17" s="7">
        <v>0</v>
      </c>
      <c r="N17" s="7">
        <f>I17+L17+M17</f>
        <v>301.39</v>
      </c>
      <c r="AI17" s="6">
        <v>0</v>
      </c>
      <c r="AJ17" s="6">
        <v>-1</v>
      </c>
      <c r="AK17" s="6" t="s">
        <v>3</v>
      </c>
      <c r="AL17" s="6" t="s">
        <v>3</v>
      </c>
      <c r="AM17" s="6" t="s">
        <v>3</v>
      </c>
      <c r="AN17" s="6">
        <v>0</v>
      </c>
      <c r="AO17" s="6" t="s">
        <v>3</v>
      </c>
      <c r="AP17" s="6" t="s">
        <v>3</v>
      </c>
      <c r="AT17" s="7">
        <v>143519.34</v>
      </c>
      <c r="AU17" s="7">
        <v>0</v>
      </c>
      <c r="AV17" s="7">
        <v>0</v>
      </c>
      <c r="AW17" s="7">
        <v>0</v>
      </c>
      <c r="AX17" s="7">
        <v>0</v>
      </c>
      <c r="AY17" s="7">
        <v>0</v>
      </c>
      <c r="AZ17" s="7">
        <v>0</v>
      </c>
      <c r="BA17" s="7">
        <v>143519.34</v>
      </c>
      <c r="BB17" s="7">
        <v>0</v>
      </c>
      <c r="BC17" s="7">
        <v>0</v>
      </c>
      <c r="BD17" s="7">
        <v>301390.61</v>
      </c>
      <c r="BE17" s="7">
        <v>0</v>
      </c>
      <c r="BF17" s="7">
        <v>203.57472000000001</v>
      </c>
      <c r="BG17" s="7">
        <v>0</v>
      </c>
      <c r="BH17" s="7">
        <v>0</v>
      </c>
      <c r="BI17" s="7">
        <v>106204.31</v>
      </c>
      <c r="BJ17" s="7">
        <v>51666.96</v>
      </c>
      <c r="BK17" s="7">
        <v>301390.61</v>
      </c>
    </row>
    <row r="19" spans="1:63" x14ac:dyDescent="0.2">
      <c r="A19">
        <v>51</v>
      </c>
      <c r="E19">
        <v>7158.21</v>
      </c>
      <c r="F19">
        <v>597.19000000000005</v>
      </c>
      <c r="G19">
        <v>1179.3</v>
      </c>
      <c r="H19">
        <v>301.39</v>
      </c>
      <c r="I19">
        <v>9236.09</v>
      </c>
      <c r="J19">
        <v>1324</v>
      </c>
      <c r="K19">
        <v>12538.81</v>
      </c>
      <c r="L19">
        <v>0</v>
      </c>
      <c r="M19">
        <v>0</v>
      </c>
      <c r="N19">
        <v>9236.09</v>
      </c>
    </row>
    <row r="21" spans="1:63" x14ac:dyDescent="0.2">
      <c r="A21" s="4">
        <v>50</v>
      </c>
      <c r="B21" s="4">
        <v>0</v>
      </c>
      <c r="C21" s="4">
        <v>0</v>
      </c>
      <c r="D21" s="4">
        <v>1</v>
      </c>
      <c r="E21" s="4">
        <v>201</v>
      </c>
      <c r="F21" s="4">
        <v>6056544.2599999998</v>
      </c>
      <c r="G21" s="4" t="s">
        <v>105</v>
      </c>
      <c r="H21" s="4" t="s">
        <v>106</v>
      </c>
      <c r="I21" s="4"/>
      <c r="J21" s="4"/>
      <c r="K21" s="4">
        <v>201</v>
      </c>
      <c r="L21" s="4">
        <v>1</v>
      </c>
      <c r="M21" s="4">
        <v>3</v>
      </c>
      <c r="N21" s="4" t="s">
        <v>3</v>
      </c>
      <c r="O21" s="4">
        <v>2</v>
      </c>
      <c r="P21" s="4"/>
    </row>
    <row r="22" spans="1:63" x14ac:dyDescent="0.2">
      <c r="A22" s="4">
        <v>50</v>
      </c>
      <c r="B22" s="4">
        <v>0</v>
      </c>
      <c r="C22" s="4">
        <v>0</v>
      </c>
      <c r="D22" s="4">
        <v>1</v>
      </c>
      <c r="E22" s="4">
        <v>202</v>
      </c>
      <c r="F22" s="4">
        <v>5302971.67</v>
      </c>
      <c r="G22" s="4" t="s">
        <v>107</v>
      </c>
      <c r="H22" s="4" t="s">
        <v>108</v>
      </c>
      <c r="I22" s="4"/>
      <c r="J22" s="4"/>
      <c r="K22" s="4">
        <v>202</v>
      </c>
      <c r="L22" s="4">
        <v>2</v>
      </c>
      <c r="M22" s="4">
        <v>3</v>
      </c>
      <c r="N22" s="4" t="s">
        <v>3</v>
      </c>
      <c r="O22" s="4">
        <v>2</v>
      </c>
      <c r="P22" s="4"/>
    </row>
    <row r="23" spans="1:63" x14ac:dyDescent="0.2">
      <c r="A23" s="4">
        <v>50</v>
      </c>
      <c r="B23" s="4">
        <v>0</v>
      </c>
      <c r="C23" s="4">
        <v>0</v>
      </c>
      <c r="D23" s="4">
        <v>1</v>
      </c>
      <c r="E23" s="4">
        <v>222</v>
      </c>
      <c r="F23" s="4">
        <v>0</v>
      </c>
      <c r="G23" s="4" t="s">
        <v>109</v>
      </c>
      <c r="H23" s="4" t="s">
        <v>110</v>
      </c>
      <c r="I23" s="4"/>
      <c r="J23" s="4"/>
      <c r="K23" s="4">
        <v>222</v>
      </c>
      <c r="L23" s="4">
        <v>3</v>
      </c>
      <c r="M23" s="4">
        <v>3</v>
      </c>
      <c r="N23" s="4" t="s">
        <v>3</v>
      </c>
      <c r="O23" s="4">
        <v>2</v>
      </c>
      <c r="P23" s="4"/>
    </row>
    <row r="24" spans="1:63" x14ac:dyDescent="0.2">
      <c r="A24" s="4">
        <v>50</v>
      </c>
      <c r="B24" s="4">
        <v>0</v>
      </c>
      <c r="C24" s="4">
        <v>0</v>
      </c>
      <c r="D24" s="4">
        <v>1</v>
      </c>
      <c r="E24" s="4">
        <v>225</v>
      </c>
      <c r="F24" s="4">
        <v>5302971.67</v>
      </c>
      <c r="G24" s="4" t="s">
        <v>111</v>
      </c>
      <c r="H24" s="4" t="s">
        <v>112</v>
      </c>
      <c r="I24" s="4"/>
      <c r="J24" s="4"/>
      <c r="K24" s="4">
        <v>225</v>
      </c>
      <c r="L24" s="4">
        <v>4</v>
      </c>
      <c r="M24" s="4">
        <v>3</v>
      </c>
      <c r="N24" s="4" t="s">
        <v>3</v>
      </c>
      <c r="O24" s="4">
        <v>2</v>
      </c>
      <c r="P24" s="4"/>
    </row>
    <row r="25" spans="1:63" x14ac:dyDescent="0.2">
      <c r="A25" s="4">
        <v>50</v>
      </c>
      <c r="B25" s="4">
        <v>0</v>
      </c>
      <c r="C25" s="4">
        <v>0</v>
      </c>
      <c r="D25" s="4">
        <v>1</v>
      </c>
      <c r="E25" s="4">
        <v>226</v>
      </c>
      <c r="F25" s="4">
        <v>4123675.82</v>
      </c>
      <c r="G25" s="4" t="s">
        <v>113</v>
      </c>
      <c r="H25" s="4" t="s">
        <v>114</v>
      </c>
      <c r="I25" s="4"/>
      <c r="J25" s="4"/>
      <c r="K25" s="4">
        <v>226</v>
      </c>
      <c r="L25" s="4">
        <v>5</v>
      </c>
      <c r="M25" s="4">
        <v>3</v>
      </c>
      <c r="N25" s="4" t="s">
        <v>3</v>
      </c>
      <c r="O25" s="4">
        <v>2</v>
      </c>
      <c r="P25" s="4"/>
    </row>
    <row r="26" spans="1:63" x14ac:dyDescent="0.2">
      <c r="A26" s="4">
        <v>50</v>
      </c>
      <c r="B26" s="4">
        <v>0</v>
      </c>
      <c r="C26" s="4">
        <v>0</v>
      </c>
      <c r="D26" s="4">
        <v>1</v>
      </c>
      <c r="E26" s="4">
        <v>227</v>
      </c>
      <c r="F26" s="4">
        <v>0</v>
      </c>
      <c r="G26" s="4" t="s">
        <v>115</v>
      </c>
      <c r="H26" s="4" t="s">
        <v>116</v>
      </c>
      <c r="I26" s="4"/>
      <c r="J26" s="4"/>
      <c r="K26" s="4">
        <v>227</v>
      </c>
      <c r="L26" s="4">
        <v>6</v>
      </c>
      <c r="M26" s="4">
        <v>3</v>
      </c>
      <c r="N26" s="4" t="s">
        <v>3</v>
      </c>
      <c r="O26" s="4">
        <v>2</v>
      </c>
      <c r="P26" s="4"/>
    </row>
    <row r="27" spans="1:63" x14ac:dyDescent="0.2">
      <c r="A27" s="4">
        <v>50</v>
      </c>
      <c r="B27" s="4">
        <v>0</v>
      </c>
      <c r="C27" s="4">
        <v>0</v>
      </c>
      <c r="D27" s="4">
        <v>1</v>
      </c>
      <c r="E27" s="4">
        <v>228</v>
      </c>
      <c r="F27" s="4">
        <v>4123675.82</v>
      </c>
      <c r="G27" s="4" t="s">
        <v>117</v>
      </c>
      <c r="H27" s="4" t="s">
        <v>118</v>
      </c>
      <c r="I27" s="4"/>
      <c r="J27" s="4"/>
      <c r="K27" s="4">
        <v>228</v>
      </c>
      <c r="L27" s="4">
        <v>7</v>
      </c>
      <c r="M27" s="4">
        <v>3</v>
      </c>
      <c r="N27" s="4" t="s">
        <v>3</v>
      </c>
      <c r="O27" s="4">
        <v>2</v>
      </c>
      <c r="P27" s="4"/>
    </row>
    <row r="28" spans="1:63" x14ac:dyDescent="0.2">
      <c r="A28" s="4">
        <v>50</v>
      </c>
      <c r="B28" s="4">
        <v>0</v>
      </c>
      <c r="C28" s="4">
        <v>0</v>
      </c>
      <c r="D28" s="4">
        <v>1</v>
      </c>
      <c r="E28" s="4">
        <v>216</v>
      </c>
      <c r="F28" s="4">
        <v>1179295.8500000001</v>
      </c>
      <c r="G28" s="4" t="s">
        <v>119</v>
      </c>
      <c r="H28" s="4" t="s">
        <v>120</v>
      </c>
      <c r="I28" s="4"/>
      <c r="J28" s="4"/>
      <c r="K28" s="4">
        <v>216</v>
      </c>
      <c r="L28" s="4">
        <v>8</v>
      </c>
      <c r="M28" s="4">
        <v>3</v>
      </c>
      <c r="N28" s="4" t="s">
        <v>3</v>
      </c>
      <c r="O28" s="4">
        <v>2</v>
      </c>
      <c r="P28" s="4"/>
    </row>
    <row r="29" spans="1:63" x14ac:dyDescent="0.2">
      <c r="A29" s="4">
        <v>50</v>
      </c>
      <c r="B29" s="4">
        <v>0</v>
      </c>
      <c r="C29" s="4">
        <v>0</v>
      </c>
      <c r="D29" s="4">
        <v>1</v>
      </c>
      <c r="E29" s="4">
        <v>223</v>
      </c>
      <c r="F29" s="4">
        <v>0</v>
      </c>
      <c r="G29" s="4" t="s">
        <v>121</v>
      </c>
      <c r="H29" s="4" t="s">
        <v>122</v>
      </c>
      <c r="I29" s="4"/>
      <c r="J29" s="4"/>
      <c r="K29" s="4">
        <v>223</v>
      </c>
      <c r="L29" s="4">
        <v>9</v>
      </c>
      <c r="M29" s="4">
        <v>3</v>
      </c>
      <c r="N29" s="4" t="s">
        <v>3</v>
      </c>
      <c r="O29" s="4">
        <v>2</v>
      </c>
      <c r="P29" s="4"/>
    </row>
    <row r="30" spans="1:63" x14ac:dyDescent="0.2">
      <c r="A30" s="4">
        <v>50</v>
      </c>
      <c r="B30" s="4">
        <v>0</v>
      </c>
      <c r="C30" s="4">
        <v>0</v>
      </c>
      <c r="D30" s="4">
        <v>1</v>
      </c>
      <c r="E30" s="4">
        <v>229</v>
      </c>
      <c r="F30" s="4">
        <v>1179295.8500000001</v>
      </c>
      <c r="G30" s="4" t="s">
        <v>123</v>
      </c>
      <c r="H30" s="4" t="s">
        <v>124</v>
      </c>
      <c r="I30" s="4"/>
      <c r="J30" s="4"/>
      <c r="K30" s="4">
        <v>229</v>
      </c>
      <c r="L30" s="4">
        <v>10</v>
      </c>
      <c r="M30" s="4">
        <v>3</v>
      </c>
      <c r="N30" s="4" t="s">
        <v>3</v>
      </c>
      <c r="O30" s="4">
        <v>2</v>
      </c>
      <c r="P30" s="4"/>
    </row>
    <row r="31" spans="1:63" x14ac:dyDescent="0.2">
      <c r="A31" s="4">
        <v>50</v>
      </c>
      <c r="B31" s="4">
        <v>0</v>
      </c>
      <c r="C31" s="4">
        <v>0</v>
      </c>
      <c r="D31" s="4">
        <v>1</v>
      </c>
      <c r="E31" s="4">
        <v>203</v>
      </c>
      <c r="F31" s="4">
        <v>608868.23999999987</v>
      </c>
      <c r="G31" s="4" t="s">
        <v>125</v>
      </c>
      <c r="H31" s="4" t="s">
        <v>126</v>
      </c>
      <c r="I31" s="4"/>
      <c r="J31" s="4"/>
      <c r="K31" s="4">
        <v>203</v>
      </c>
      <c r="L31" s="4">
        <v>11</v>
      </c>
      <c r="M31" s="4">
        <v>3</v>
      </c>
      <c r="N31" s="4" t="s">
        <v>3</v>
      </c>
      <c r="O31" s="4">
        <v>2</v>
      </c>
      <c r="P31" s="4"/>
    </row>
    <row r="32" spans="1:63" x14ac:dyDescent="0.2">
      <c r="A32" s="4">
        <v>50</v>
      </c>
      <c r="B32" s="4">
        <v>0</v>
      </c>
      <c r="C32" s="4">
        <v>0</v>
      </c>
      <c r="D32" s="4">
        <v>1</v>
      </c>
      <c r="E32" s="4">
        <v>231</v>
      </c>
      <c r="F32" s="4">
        <v>0</v>
      </c>
      <c r="G32" s="4" t="s">
        <v>127</v>
      </c>
      <c r="H32" s="4" t="s">
        <v>128</v>
      </c>
      <c r="I32" s="4"/>
      <c r="J32" s="4"/>
      <c r="K32" s="4">
        <v>231</v>
      </c>
      <c r="L32" s="4">
        <v>12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204</v>
      </c>
      <c r="F33" s="4">
        <v>277472.93</v>
      </c>
      <c r="G33" s="4" t="s">
        <v>129</v>
      </c>
      <c r="H33" s="4" t="s">
        <v>130</v>
      </c>
      <c r="I33" s="4"/>
      <c r="J33" s="4"/>
      <c r="K33" s="4">
        <v>204</v>
      </c>
      <c r="L33" s="4">
        <v>13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205</v>
      </c>
      <c r="F34" s="4">
        <v>1046527.2700000003</v>
      </c>
      <c r="G34" s="4" t="s">
        <v>131</v>
      </c>
      <c r="H34" s="4" t="s">
        <v>132</v>
      </c>
      <c r="I34" s="4"/>
      <c r="J34" s="4"/>
      <c r="K34" s="4">
        <v>205</v>
      </c>
      <c r="L34" s="4">
        <v>14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232</v>
      </c>
      <c r="F35" s="4">
        <v>0</v>
      </c>
      <c r="G35" s="4" t="s">
        <v>133</v>
      </c>
      <c r="H35" s="4" t="s">
        <v>134</v>
      </c>
      <c r="I35" s="4"/>
      <c r="J35" s="4"/>
      <c r="K35" s="4">
        <v>232</v>
      </c>
      <c r="L35" s="4">
        <v>15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214</v>
      </c>
      <c r="F36" s="4">
        <v>7158209.71</v>
      </c>
      <c r="G36" s="4" t="s">
        <v>135</v>
      </c>
      <c r="H36" s="4" t="s">
        <v>136</v>
      </c>
      <c r="I36" s="4"/>
      <c r="J36" s="4"/>
      <c r="K36" s="4">
        <v>214</v>
      </c>
      <c r="L36" s="4">
        <v>16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215</v>
      </c>
      <c r="F37" s="4">
        <v>597190.43000000005</v>
      </c>
      <c r="G37" s="4" t="s">
        <v>137</v>
      </c>
      <c r="H37" s="4" t="s">
        <v>138</v>
      </c>
      <c r="I37" s="4"/>
      <c r="J37" s="4"/>
      <c r="K37" s="4">
        <v>215</v>
      </c>
      <c r="L37" s="4">
        <v>17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217</v>
      </c>
      <c r="F38" s="4">
        <v>301390.61</v>
      </c>
      <c r="G38" s="4" t="s">
        <v>139</v>
      </c>
      <c r="H38" s="4" t="s">
        <v>140</v>
      </c>
      <c r="I38" s="4"/>
      <c r="J38" s="4"/>
      <c r="K38" s="4">
        <v>217</v>
      </c>
      <c r="L38" s="4">
        <v>18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230</v>
      </c>
      <c r="F39" s="4">
        <v>0</v>
      </c>
      <c r="G39" s="4" t="s">
        <v>141</v>
      </c>
      <c r="H39" s="4" t="s">
        <v>142</v>
      </c>
      <c r="I39" s="4"/>
      <c r="J39" s="4"/>
      <c r="K39" s="4">
        <v>230</v>
      </c>
      <c r="L39" s="4">
        <v>19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206</v>
      </c>
      <c r="F40" s="4">
        <v>0</v>
      </c>
      <c r="G40" s="4" t="s">
        <v>143</v>
      </c>
      <c r="H40" s="4" t="s">
        <v>144</v>
      </c>
      <c r="I40" s="4"/>
      <c r="J40" s="4"/>
      <c r="K40" s="4">
        <v>206</v>
      </c>
      <c r="L40" s="4">
        <v>20</v>
      </c>
      <c r="M40" s="4">
        <v>3</v>
      </c>
      <c r="N40" s="4" t="s">
        <v>3</v>
      </c>
      <c r="O40" s="4">
        <v>2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207</v>
      </c>
      <c r="F41" s="4">
        <v>2059.090725</v>
      </c>
      <c r="G41" s="4" t="s">
        <v>145</v>
      </c>
      <c r="H41" s="4" t="s">
        <v>146</v>
      </c>
      <c r="I41" s="4"/>
      <c r="J41" s="4"/>
      <c r="K41" s="4">
        <v>207</v>
      </c>
      <c r="L41" s="4">
        <v>21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208</v>
      </c>
      <c r="F42" s="4">
        <v>479.63627009999999</v>
      </c>
      <c r="G42" s="4" t="s">
        <v>147</v>
      </c>
      <c r="H42" s="4" t="s">
        <v>148</v>
      </c>
      <c r="I42" s="4"/>
      <c r="J42" s="4"/>
      <c r="K42" s="4">
        <v>208</v>
      </c>
      <c r="L42" s="4">
        <v>22</v>
      </c>
      <c r="M42" s="4">
        <v>3</v>
      </c>
      <c r="N42" s="4" t="s">
        <v>3</v>
      </c>
      <c r="O42" s="4">
        <v>-1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209</v>
      </c>
      <c r="F43" s="4">
        <v>0</v>
      </c>
      <c r="G43" s="4" t="s">
        <v>149</v>
      </c>
      <c r="H43" s="4" t="s">
        <v>150</v>
      </c>
      <c r="I43" s="4"/>
      <c r="J43" s="4"/>
      <c r="K43" s="4">
        <v>209</v>
      </c>
      <c r="L43" s="4">
        <v>23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233</v>
      </c>
      <c r="F44" s="4">
        <v>0</v>
      </c>
      <c r="G44" s="4" t="s">
        <v>151</v>
      </c>
      <c r="H44" s="4" t="s">
        <v>152</v>
      </c>
      <c r="I44" s="4"/>
      <c r="J44" s="4"/>
      <c r="K44" s="4">
        <v>233</v>
      </c>
      <c r="L44" s="4">
        <v>24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210</v>
      </c>
      <c r="F45" s="4">
        <v>1288800.24</v>
      </c>
      <c r="G45" s="4" t="s">
        <v>153</v>
      </c>
      <c r="H45" s="4" t="s">
        <v>154</v>
      </c>
      <c r="I45" s="4"/>
      <c r="J45" s="4"/>
      <c r="K45" s="4">
        <v>210</v>
      </c>
      <c r="L45" s="4">
        <v>25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211</v>
      </c>
      <c r="F46" s="4">
        <v>711446.25</v>
      </c>
      <c r="G46" s="4" t="s">
        <v>155</v>
      </c>
      <c r="H46" s="4" t="s">
        <v>156</v>
      </c>
      <c r="I46" s="4"/>
      <c r="J46" s="4"/>
      <c r="K46" s="4">
        <v>211</v>
      </c>
      <c r="L46" s="4">
        <v>26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0</v>
      </c>
      <c r="C47" s="4">
        <v>0</v>
      </c>
      <c r="D47" s="4">
        <v>1</v>
      </c>
      <c r="E47" s="4">
        <v>224</v>
      </c>
      <c r="F47" s="4">
        <v>9236086.5999999996</v>
      </c>
      <c r="G47" s="4" t="s">
        <v>157</v>
      </c>
      <c r="H47" s="4" t="s">
        <v>158</v>
      </c>
      <c r="I47" s="4"/>
      <c r="J47" s="4"/>
      <c r="K47" s="4">
        <v>224</v>
      </c>
      <c r="L47" s="4">
        <v>27</v>
      </c>
      <c r="M47" s="4">
        <v>3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f>IF(SourceObSm!F48&lt;&gt;0,1,0)</f>
        <v>1</v>
      </c>
      <c r="C48" s="4">
        <v>0</v>
      </c>
      <c r="D48" s="4">
        <v>2</v>
      </c>
      <c r="E48" s="4">
        <v>0</v>
      </c>
      <c r="F48" s="4">
        <v>7755400.1399999997</v>
      </c>
      <c r="G48" s="4" t="s">
        <v>159</v>
      </c>
      <c r="H48" s="4" t="s">
        <v>569</v>
      </c>
      <c r="I48" s="4"/>
      <c r="J48" s="4"/>
      <c r="K48" s="4">
        <v>212</v>
      </c>
      <c r="L48" s="4">
        <v>28</v>
      </c>
      <c r="M48" s="4">
        <v>1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f>IF(SourceObSm!F49&lt;&gt;0,1,0)</f>
        <v>0</v>
      </c>
      <c r="C49" s="4">
        <v>0</v>
      </c>
      <c r="D49" s="4">
        <v>2</v>
      </c>
      <c r="E49" s="4">
        <v>0</v>
      </c>
      <c r="F49" s="4">
        <v>0</v>
      </c>
      <c r="G49" s="4" t="s">
        <v>570</v>
      </c>
      <c r="H49" s="4" t="s">
        <v>571</v>
      </c>
      <c r="I49" s="4"/>
      <c r="J49" s="4"/>
      <c r="K49" s="4">
        <v>212</v>
      </c>
      <c r="L49" s="4">
        <v>29</v>
      </c>
      <c r="M49" s="4">
        <v>1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f>IF(SourceObSm!F50&lt;&gt;0,1,0)</f>
        <v>1</v>
      </c>
      <c r="C50" s="4">
        <v>0</v>
      </c>
      <c r="D50" s="4">
        <v>2</v>
      </c>
      <c r="E50" s="4">
        <v>0</v>
      </c>
      <c r="F50" s="4">
        <v>7755400.1399999997</v>
      </c>
      <c r="G50" s="4" t="s">
        <v>572</v>
      </c>
      <c r="H50" s="4" t="s">
        <v>573</v>
      </c>
      <c r="I50" s="4"/>
      <c r="J50" s="4"/>
      <c r="K50" s="4">
        <v>212</v>
      </c>
      <c r="L50" s="4">
        <v>30</v>
      </c>
      <c r="M50" s="4">
        <v>1</v>
      </c>
      <c r="N50" s="4" t="s">
        <v>3</v>
      </c>
      <c r="O50" s="4">
        <v>2</v>
      </c>
      <c r="P50" s="4"/>
    </row>
    <row r="51" spans="1:40" x14ac:dyDescent="0.2">
      <c r="A51" s="4">
        <v>50</v>
      </c>
      <c r="B51" s="4">
        <f>IF(SourceObSm!F51&lt;&gt;0,1,0)</f>
        <v>1</v>
      </c>
      <c r="C51" s="4">
        <v>0</v>
      </c>
      <c r="D51" s="4">
        <v>2</v>
      </c>
      <c r="E51" s="4">
        <v>0</v>
      </c>
      <c r="F51" s="4">
        <v>147352.6</v>
      </c>
      <c r="G51" s="4" t="s">
        <v>574</v>
      </c>
      <c r="H51" s="4" t="s">
        <v>575</v>
      </c>
      <c r="I51" s="4"/>
      <c r="J51" s="4"/>
      <c r="K51" s="4">
        <v>212</v>
      </c>
      <c r="L51" s="4">
        <v>31</v>
      </c>
      <c r="M51" s="4">
        <v>1</v>
      </c>
      <c r="N51" s="4" t="s">
        <v>3</v>
      </c>
      <c r="O51" s="4">
        <v>2</v>
      </c>
      <c r="P51" s="4"/>
    </row>
    <row r="52" spans="1:40" x14ac:dyDescent="0.2">
      <c r="A52" s="4">
        <v>50</v>
      </c>
      <c r="B52" s="4">
        <f>IF(SourceObSm!F52&lt;&gt;0,1,0)</f>
        <v>1</v>
      </c>
      <c r="C52" s="4">
        <v>0</v>
      </c>
      <c r="D52" s="4">
        <v>2</v>
      </c>
      <c r="E52" s="4">
        <v>0</v>
      </c>
      <c r="F52" s="4">
        <v>7902752.7400000002</v>
      </c>
      <c r="G52" s="4" t="s">
        <v>576</v>
      </c>
      <c r="H52" s="4" t="s">
        <v>577</v>
      </c>
      <c r="I52" s="4"/>
      <c r="J52" s="4"/>
      <c r="K52" s="4">
        <v>212</v>
      </c>
      <c r="L52" s="4">
        <v>32</v>
      </c>
      <c r="M52" s="4">
        <v>1</v>
      </c>
      <c r="N52" s="4" t="s">
        <v>3</v>
      </c>
      <c r="O52" s="4">
        <v>2</v>
      </c>
      <c r="P52" s="4"/>
    </row>
    <row r="53" spans="1:40" x14ac:dyDescent="0.2">
      <c r="A53" s="4">
        <v>50</v>
      </c>
      <c r="B53" s="4">
        <f>IF(SourceObSm!F53&lt;&gt;0,1,0)</f>
        <v>0</v>
      </c>
      <c r="C53" s="4">
        <v>0</v>
      </c>
      <c r="D53" s="4">
        <v>2</v>
      </c>
      <c r="E53" s="4">
        <v>0</v>
      </c>
      <c r="F53" s="4">
        <v>0</v>
      </c>
      <c r="G53" s="4" t="s">
        <v>578</v>
      </c>
      <c r="H53" s="4" t="s">
        <v>579</v>
      </c>
      <c r="I53" s="4"/>
      <c r="J53" s="4"/>
      <c r="K53" s="4">
        <v>212</v>
      </c>
      <c r="L53" s="4">
        <v>33</v>
      </c>
      <c r="M53" s="4">
        <v>1</v>
      </c>
      <c r="N53" s="4" t="s">
        <v>3</v>
      </c>
      <c r="O53" s="4">
        <v>2</v>
      </c>
      <c r="P53" s="4"/>
    </row>
    <row r="54" spans="1:40" x14ac:dyDescent="0.2">
      <c r="A54" s="4">
        <v>50</v>
      </c>
      <c r="B54" s="4">
        <f>IF(SourceObSm!F54&lt;&gt;0,1,0)</f>
        <v>1</v>
      </c>
      <c r="C54" s="4">
        <v>0</v>
      </c>
      <c r="D54" s="4">
        <v>2</v>
      </c>
      <c r="E54" s="4">
        <v>0</v>
      </c>
      <c r="F54" s="4">
        <v>1179295.8500000001</v>
      </c>
      <c r="G54" s="4" t="s">
        <v>580</v>
      </c>
      <c r="H54" s="4" t="s">
        <v>581</v>
      </c>
      <c r="I54" s="4"/>
      <c r="J54" s="4"/>
      <c r="K54" s="4">
        <v>212</v>
      </c>
      <c r="L54" s="4">
        <v>34</v>
      </c>
      <c r="M54" s="4">
        <v>1</v>
      </c>
      <c r="N54" s="4" t="s">
        <v>3</v>
      </c>
      <c r="O54" s="4">
        <v>2</v>
      </c>
      <c r="P54" s="4"/>
    </row>
    <row r="55" spans="1:40" x14ac:dyDescent="0.2">
      <c r="A55" s="4">
        <v>50</v>
      </c>
      <c r="B55" s="4">
        <f>IF(SourceObSm!F55&lt;&gt;0,1,0)</f>
        <v>0</v>
      </c>
      <c r="C55" s="4">
        <v>0</v>
      </c>
      <c r="D55" s="4">
        <v>2</v>
      </c>
      <c r="E55" s="4">
        <v>0</v>
      </c>
      <c r="F55" s="4">
        <v>0</v>
      </c>
      <c r="G55" s="4" t="s">
        <v>582</v>
      </c>
      <c r="H55" s="4" t="s">
        <v>583</v>
      </c>
      <c r="I55" s="4"/>
      <c r="J55" s="4"/>
      <c r="K55" s="4">
        <v>212</v>
      </c>
      <c r="L55" s="4">
        <v>35</v>
      </c>
      <c r="M55" s="4">
        <v>1</v>
      </c>
      <c r="N55" s="4" t="s">
        <v>3</v>
      </c>
      <c r="O55" s="4">
        <v>2</v>
      </c>
      <c r="P55" s="4"/>
    </row>
    <row r="56" spans="1:40" x14ac:dyDescent="0.2">
      <c r="A56" s="4">
        <v>50</v>
      </c>
      <c r="B56" s="4">
        <f>IF(SourceObSm!F56&lt;&gt;0,1,0)</f>
        <v>1</v>
      </c>
      <c r="C56" s="4">
        <v>0</v>
      </c>
      <c r="D56" s="4">
        <v>2</v>
      </c>
      <c r="E56" s="4">
        <v>0</v>
      </c>
      <c r="F56" s="4">
        <v>301390.61</v>
      </c>
      <c r="G56" s="4" t="s">
        <v>584</v>
      </c>
      <c r="H56" s="4" t="s">
        <v>585</v>
      </c>
      <c r="I56" s="4"/>
      <c r="J56" s="4"/>
      <c r="K56" s="4">
        <v>212</v>
      </c>
      <c r="L56" s="4">
        <v>36</v>
      </c>
      <c r="M56" s="4">
        <v>1</v>
      </c>
      <c r="N56" s="4" t="s">
        <v>3</v>
      </c>
      <c r="O56" s="4">
        <v>2</v>
      </c>
      <c r="P56" s="4"/>
    </row>
    <row r="57" spans="1:40" x14ac:dyDescent="0.2">
      <c r="A57" s="4">
        <v>50</v>
      </c>
      <c r="B57" s="4">
        <f>IF(SourceObSm!F57&lt;&gt;0,1,0)</f>
        <v>0</v>
      </c>
      <c r="C57" s="4">
        <v>0</v>
      </c>
      <c r="D57" s="4">
        <v>2</v>
      </c>
      <c r="E57" s="4">
        <v>0</v>
      </c>
      <c r="F57" s="4">
        <v>0</v>
      </c>
      <c r="G57" s="4" t="s">
        <v>586</v>
      </c>
      <c r="H57" s="4" t="s">
        <v>587</v>
      </c>
      <c r="I57" s="4"/>
      <c r="J57" s="4"/>
      <c r="K57" s="4">
        <v>212</v>
      </c>
      <c r="L57" s="4">
        <v>37</v>
      </c>
      <c r="M57" s="4">
        <v>1</v>
      </c>
      <c r="N57" s="4" t="s">
        <v>3</v>
      </c>
      <c r="O57" s="4">
        <v>2</v>
      </c>
      <c r="P57" s="4"/>
    </row>
    <row r="58" spans="1:40" x14ac:dyDescent="0.2">
      <c r="A58" s="4">
        <v>50</v>
      </c>
      <c r="B58" s="4">
        <f>IF(SourceObSm!F58&lt;&gt;0,1,0)</f>
        <v>1</v>
      </c>
      <c r="C58" s="4">
        <v>0</v>
      </c>
      <c r="D58" s="4">
        <v>2</v>
      </c>
      <c r="E58" s="4">
        <v>213</v>
      </c>
      <c r="F58" s="4">
        <v>9383439.1999999993</v>
      </c>
      <c r="G58" s="4" t="s">
        <v>588</v>
      </c>
      <c r="H58" s="4" t="s">
        <v>589</v>
      </c>
      <c r="I58" s="4"/>
      <c r="J58" s="4"/>
      <c r="K58" s="4">
        <v>212</v>
      </c>
      <c r="L58" s="4">
        <v>38</v>
      </c>
      <c r="M58" s="4">
        <v>1</v>
      </c>
      <c r="N58" s="4" t="s">
        <v>3</v>
      </c>
      <c r="O58" s="4">
        <v>2</v>
      </c>
      <c r="P58" s="4"/>
    </row>
    <row r="60" spans="1:40" x14ac:dyDescent="0.2">
      <c r="A60">
        <v>-1</v>
      </c>
    </row>
    <row r="63" spans="1:40" x14ac:dyDescent="0.2">
      <c r="A63" s="3">
        <v>75</v>
      </c>
      <c r="B63" s="3" t="s">
        <v>658</v>
      </c>
      <c r="C63" s="3">
        <v>2025</v>
      </c>
      <c r="D63" s="3">
        <v>4</v>
      </c>
      <c r="E63" s="3">
        <v>0</v>
      </c>
      <c r="F63" s="3">
        <v>1</v>
      </c>
      <c r="G63" s="3">
        <v>0</v>
      </c>
      <c r="H63" s="3">
        <v>1</v>
      </c>
      <c r="I63" s="3">
        <v>0</v>
      </c>
      <c r="J63" s="3">
        <v>1</v>
      </c>
      <c r="K63" s="3">
        <v>0</v>
      </c>
      <c r="L63" s="3">
        <v>0</v>
      </c>
      <c r="M63" s="3">
        <v>0</v>
      </c>
      <c r="N63" s="3">
        <v>84444888</v>
      </c>
      <c r="O63" s="3">
        <v>1</v>
      </c>
    </row>
    <row r="64" spans="1:40" x14ac:dyDescent="0.2">
      <c r="A64" s="5">
        <v>2</v>
      </c>
      <c r="B64" s="5" t="s">
        <v>659</v>
      </c>
      <c r="C64" s="5" t="s">
        <v>660</v>
      </c>
      <c r="D64" s="5">
        <v>0</v>
      </c>
      <c r="E64" s="5">
        <v>0</v>
      </c>
      <c r="F64" s="5">
        <v>0</v>
      </c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>
        <v>84444889</v>
      </c>
    </row>
    <row r="65" spans="1:50" x14ac:dyDescent="0.2">
      <c r="A65" s="5">
        <v>1</v>
      </c>
      <c r="B65" s="5" t="s">
        <v>661</v>
      </c>
      <c r="C65" s="5" t="s">
        <v>662</v>
      </c>
      <c r="D65" s="5">
        <v>2025</v>
      </c>
      <c r="E65" s="5">
        <v>12</v>
      </c>
      <c r="F65" s="5">
        <v>1</v>
      </c>
      <c r="G65" s="5">
        <v>1</v>
      </c>
      <c r="H65" s="5">
        <v>0</v>
      </c>
      <c r="I65" s="5">
        <v>2</v>
      </c>
      <c r="J65" s="5">
        <v>1</v>
      </c>
      <c r="K65" s="5">
        <v>1</v>
      </c>
      <c r="L65" s="5">
        <v>1</v>
      </c>
      <c r="M65" s="5">
        <v>1</v>
      </c>
      <c r="N65" s="5">
        <v>1</v>
      </c>
      <c r="O65" s="5">
        <v>1</v>
      </c>
      <c r="P65" s="5">
        <v>1</v>
      </c>
      <c r="Q65" s="5">
        <v>1</v>
      </c>
      <c r="R65" s="5" t="s">
        <v>3</v>
      </c>
      <c r="S65" s="5" t="s">
        <v>3</v>
      </c>
      <c r="T65" s="5" t="s">
        <v>3</v>
      </c>
      <c r="U65" s="5" t="s">
        <v>3</v>
      </c>
      <c r="V65" s="5" t="s">
        <v>3</v>
      </c>
      <c r="W65" s="5" t="s">
        <v>3</v>
      </c>
      <c r="X65" s="5" t="s">
        <v>3</v>
      </c>
      <c r="Y65" s="5" t="s">
        <v>3</v>
      </c>
      <c r="Z65" s="5" t="s">
        <v>3</v>
      </c>
      <c r="AA65" s="5" t="s">
        <v>3</v>
      </c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>
        <v>84444890</v>
      </c>
      <c r="AO65" s="5" t="s">
        <v>663</v>
      </c>
      <c r="AP65" s="5" t="s">
        <v>664</v>
      </c>
      <c r="AQ65" s="5">
        <v>45982</v>
      </c>
      <c r="AR65" s="5">
        <v>403</v>
      </c>
      <c r="AS65" s="5" t="s">
        <v>665</v>
      </c>
      <c r="AT65" s="5" t="s">
        <v>666</v>
      </c>
      <c r="AU65" s="5" t="s">
        <v>664</v>
      </c>
      <c r="AV65" s="5">
        <v>45720</v>
      </c>
      <c r="AW65" s="5">
        <v>20</v>
      </c>
      <c r="AX65" s="5" t="s">
        <v>667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3540C-5722-414B-A29F-4A96AFCCE4F1}">
  <dimension ref="A1:DO4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84444888</v>
      </c>
      <c r="C1">
        <v>84445359</v>
      </c>
      <c r="D1">
        <v>80785589</v>
      </c>
      <c r="E1">
        <v>116</v>
      </c>
      <c r="F1">
        <v>1</v>
      </c>
      <c r="G1">
        <v>1</v>
      </c>
      <c r="H1">
        <v>1</v>
      </c>
      <c r="I1" t="s">
        <v>669</v>
      </c>
      <c r="J1" t="s">
        <v>3</v>
      </c>
      <c r="K1" t="s">
        <v>670</v>
      </c>
      <c r="L1">
        <v>1191</v>
      </c>
      <c r="N1">
        <v>1013</v>
      </c>
      <c r="O1" t="s">
        <v>671</v>
      </c>
      <c r="P1" t="s">
        <v>671</v>
      </c>
      <c r="Q1">
        <v>1</v>
      </c>
      <c r="W1">
        <v>0</v>
      </c>
      <c r="X1">
        <v>44848675</v>
      </c>
      <c r="Y1">
        <f t="shared" ref="Y1:Y6" si="0">(AT1*ROUND(((0.2+0.15+1)*0.6),7))</f>
        <v>16.394400000000001</v>
      </c>
      <c r="AA1">
        <v>0</v>
      </c>
      <c r="AB1">
        <v>0</v>
      </c>
      <c r="AC1">
        <v>0</v>
      </c>
      <c r="AD1">
        <v>521.08000000000004</v>
      </c>
      <c r="AE1">
        <v>0</v>
      </c>
      <c r="AF1">
        <v>0</v>
      </c>
      <c r="AG1">
        <v>0</v>
      </c>
      <c r="AH1">
        <v>521.08000000000004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20.239999999999998</v>
      </c>
      <c r="AU1" t="s">
        <v>30</v>
      </c>
      <c r="AV1">
        <v>1</v>
      </c>
      <c r="AW1">
        <v>2</v>
      </c>
      <c r="AX1">
        <v>84445370</v>
      </c>
      <c r="AY1">
        <v>1</v>
      </c>
      <c r="AZ1">
        <v>2048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10546.6592</v>
      </c>
      <c r="BN1">
        <v>20.239999999999998</v>
      </c>
      <c r="BO1">
        <v>0</v>
      </c>
      <c r="BP1">
        <v>1</v>
      </c>
      <c r="BQ1">
        <v>0</v>
      </c>
      <c r="BR1">
        <v>0</v>
      </c>
      <c r="BS1">
        <v>0</v>
      </c>
      <c r="BT1">
        <v>8542.7939520000018</v>
      </c>
      <c r="BU1">
        <v>16.394400000000001</v>
      </c>
      <c r="BV1">
        <v>0</v>
      </c>
      <c r="BW1">
        <v>1</v>
      </c>
      <c r="CU1">
        <f>ROUND(AT1*Source!I28*AH1*AL1,2)</f>
        <v>738.27</v>
      </c>
      <c r="CV1">
        <f>ROUND(Y1*Source!I28,7)</f>
        <v>1.147608</v>
      </c>
      <c r="CW1">
        <v>0</v>
      </c>
      <c r="CX1">
        <f>ROUND(Y1*Source!I28,7)</f>
        <v>1.147608</v>
      </c>
      <c r="CY1">
        <f>AD1</f>
        <v>521.08000000000004</v>
      </c>
      <c r="CZ1">
        <f>AH1</f>
        <v>521.08000000000004</v>
      </c>
      <c r="DA1">
        <f>AL1</f>
        <v>1</v>
      </c>
      <c r="DB1">
        <f t="shared" ref="DB1:DB6" si="1">ROUND((ROUND(AT1*CZ1,2)*ROUND(((0.2+0.15+1)*0.6),7)),6)</f>
        <v>8542.7945999999993</v>
      </c>
      <c r="DC1">
        <f t="shared" ref="DC1:DC6" si="2">ROUND((ROUND(AT1*AG1,2)*ROUND(((0.2+0.15+1)*0.6),7)),6)</f>
        <v>0</v>
      </c>
      <c r="DD1" t="s">
        <v>3</v>
      </c>
      <c r="DE1" t="s">
        <v>3</v>
      </c>
      <c r="DF1">
        <f t="shared" ref="DF1:DF6" si="3">ROUND(ROUND(AE1,2)*CX1,2)</f>
        <v>0</v>
      </c>
      <c r="DG1">
        <f>ROUND(ROUND(AF1,2)*CX1,2)</f>
        <v>0</v>
      </c>
      <c r="DH1">
        <f t="shared" ref="DH1:DH64" si="4">ROUND(ROUND(AG1,2)*CX1,2)</f>
        <v>0</v>
      </c>
      <c r="DI1">
        <f t="shared" ref="DI1:DI64" si="5">ROUND(ROUND(AH1,2)*CX1,2)</f>
        <v>598</v>
      </c>
      <c r="DJ1">
        <f>DI1</f>
        <v>598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84444888</v>
      </c>
      <c r="C2">
        <v>84445359</v>
      </c>
      <c r="D2">
        <v>80785766</v>
      </c>
      <c r="E2">
        <v>116</v>
      </c>
      <c r="F2">
        <v>1</v>
      </c>
      <c r="G2">
        <v>1</v>
      </c>
      <c r="H2">
        <v>1</v>
      </c>
      <c r="I2" t="s">
        <v>672</v>
      </c>
      <c r="J2" t="s">
        <v>3</v>
      </c>
      <c r="K2" t="s">
        <v>673</v>
      </c>
      <c r="L2">
        <v>1191</v>
      </c>
      <c r="N2">
        <v>1013</v>
      </c>
      <c r="O2" t="s">
        <v>671</v>
      </c>
      <c r="P2" t="s">
        <v>671</v>
      </c>
      <c r="Q2">
        <v>1</v>
      </c>
      <c r="W2">
        <v>0</v>
      </c>
      <c r="X2">
        <v>-1417349443</v>
      </c>
      <c r="Y2">
        <f t="shared" si="0"/>
        <v>0.32400000000000007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0.4</v>
      </c>
      <c r="AU2" t="s">
        <v>30</v>
      </c>
      <c r="AV2">
        <v>2</v>
      </c>
      <c r="AW2">
        <v>2</v>
      </c>
      <c r="AX2">
        <v>84445371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ROUND(Y2*Source!I28,7)</f>
        <v>2.2679999999999999E-2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>ROUND(ROUND(AF2,2)*CX2,2)</f>
        <v>0</v>
      </c>
      <c r="DH2">
        <f t="shared" si="4"/>
        <v>0</v>
      </c>
      <c r="DI2">
        <f t="shared" si="5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84444888</v>
      </c>
      <c r="C3">
        <v>84445359</v>
      </c>
      <c r="D3">
        <v>80906756</v>
      </c>
      <c r="E3">
        <v>1</v>
      </c>
      <c r="F3">
        <v>1</v>
      </c>
      <c r="G3">
        <v>1</v>
      </c>
      <c r="H3">
        <v>2</v>
      </c>
      <c r="I3" t="s">
        <v>674</v>
      </c>
      <c r="J3" t="s">
        <v>675</v>
      </c>
      <c r="K3" t="s">
        <v>676</v>
      </c>
      <c r="L3">
        <v>1368</v>
      </c>
      <c r="N3">
        <v>1011</v>
      </c>
      <c r="O3" t="s">
        <v>677</v>
      </c>
      <c r="P3" t="s">
        <v>677</v>
      </c>
      <c r="Q3">
        <v>1</v>
      </c>
      <c r="W3">
        <v>0</v>
      </c>
      <c r="X3">
        <v>850633116</v>
      </c>
      <c r="Y3">
        <f t="shared" si="0"/>
        <v>0.16200000000000003</v>
      </c>
      <c r="AA3">
        <v>0</v>
      </c>
      <c r="AB3">
        <v>1595.2</v>
      </c>
      <c r="AC3">
        <v>715.99</v>
      </c>
      <c r="AD3">
        <v>0</v>
      </c>
      <c r="AE3">
        <v>0</v>
      </c>
      <c r="AF3">
        <v>1595.2</v>
      </c>
      <c r="AG3">
        <v>715.99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0.2</v>
      </c>
      <c r="AU3" t="s">
        <v>30</v>
      </c>
      <c r="AV3">
        <v>1</v>
      </c>
      <c r="AW3">
        <v>2</v>
      </c>
      <c r="AX3">
        <v>84445372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319.04000000000002</v>
      </c>
      <c r="BL3">
        <v>143.19800000000001</v>
      </c>
      <c r="BM3">
        <v>0</v>
      </c>
      <c r="BN3">
        <v>0</v>
      </c>
      <c r="BO3">
        <v>0.2</v>
      </c>
      <c r="BP3">
        <v>1</v>
      </c>
      <c r="BQ3">
        <v>0</v>
      </c>
      <c r="BR3">
        <v>258.42240000000004</v>
      </c>
      <c r="BS3">
        <v>115.99038</v>
      </c>
      <c r="BT3">
        <v>0</v>
      </c>
      <c r="BU3">
        <v>0</v>
      </c>
      <c r="BV3">
        <v>0.16200000000000001</v>
      </c>
      <c r="BW3">
        <v>1</v>
      </c>
      <c r="CV3">
        <v>0</v>
      </c>
      <c r="CW3">
        <f>ROUND(Y3*Source!I28*DO3,7)</f>
        <v>1.1339999999999999E-2</v>
      </c>
      <c r="CX3">
        <f>ROUND(Y3*Source!I28,7)</f>
        <v>1.1339999999999999E-2</v>
      </c>
      <c r="CY3">
        <f>AB3</f>
        <v>1595.2</v>
      </c>
      <c r="CZ3">
        <f>AF3</f>
        <v>1595.2</v>
      </c>
      <c r="DA3">
        <f>AJ3</f>
        <v>1</v>
      </c>
      <c r="DB3">
        <f t="shared" si="1"/>
        <v>258.42239999999998</v>
      </c>
      <c r="DC3">
        <f t="shared" si="2"/>
        <v>115.992</v>
      </c>
      <c r="DD3" t="s">
        <v>3</v>
      </c>
      <c r="DE3" t="s">
        <v>3</v>
      </c>
      <c r="DF3">
        <f t="shared" si="3"/>
        <v>0</v>
      </c>
      <c r="DG3">
        <f>ROUND(ROUND(AF3,2)*CX3,2)</f>
        <v>18.09</v>
      </c>
      <c r="DH3">
        <f t="shared" si="4"/>
        <v>8.1199999999999992</v>
      </c>
      <c r="DI3">
        <f t="shared" si="5"/>
        <v>0</v>
      </c>
      <c r="DJ3">
        <f>DG3+DH3</f>
        <v>26.21</v>
      </c>
      <c r="DK3">
        <v>1</v>
      </c>
      <c r="DL3" t="s">
        <v>678</v>
      </c>
      <c r="DM3">
        <v>6</v>
      </c>
      <c r="DN3" t="s">
        <v>671</v>
      </c>
      <c r="DO3">
        <v>1</v>
      </c>
    </row>
    <row r="4" spans="1:119" x14ac:dyDescent="0.2">
      <c r="A4">
        <f>ROW(Source!A28)</f>
        <v>28</v>
      </c>
      <c r="B4">
        <v>84444888</v>
      </c>
      <c r="C4">
        <v>84445359</v>
      </c>
      <c r="D4">
        <v>80906853</v>
      </c>
      <c r="E4">
        <v>1</v>
      </c>
      <c r="F4">
        <v>1</v>
      </c>
      <c r="G4">
        <v>1</v>
      </c>
      <c r="H4">
        <v>2</v>
      </c>
      <c r="I4" t="s">
        <v>679</v>
      </c>
      <c r="J4" t="s">
        <v>680</v>
      </c>
      <c r="K4" t="s">
        <v>681</v>
      </c>
      <c r="L4">
        <v>1368</v>
      </c>
      <c r="N4">
        <v>1011</v>
      </c>
      <c r="O4" t="s">
        <v>677</v>
      </c>
      <c r="P4" t="s">
        <v>677</v>
      </c>
      <c r="Q4">
        <v>1</v>
      </c>
      <c r="W4">
        <v>0</v>
      </c>
      <c r="X4">
        <v>886992519</v>
      </c>
      <c r="Y4">
        <f t="shared" si="0"/>
        <v>3.7827000000000002</v>
      </c>
      <c r="AA4">
        <v>0</v>
      </c>
      <c r="AB4">
        <v>2.54</v>
      </c>
      <c r="AC4">
        <v>0</v>
      </c>
      <c r="AD4">
        <v>0</v>
      </c>
      <c r="AE4">
        <v>0</v>
      </c>
      <c r="AF4">
        <v>2.54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4.67</v>
      </c>
      <c r="AU4" t="s">
        <v>30</v>
      </c>
      <c r="AV4">
        <v>1</v>
      </c>
      <c r="AW4">
        <v>2</v>
      </c>
      <c r="AX4">
        <v>84445373</v>
      </c>
      <c r="AY4">
        <v>1</v>
      </c>
      <c r="AZ4">
        <v>2048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11.861800000000001</v>
      </c>
      <c r="BL4">
        <v>0</v>
      </c>
      <c r="BM4">
        <v>0</v>
      </c>
      <c r="BN4">
        <v>0</v>
      </c>
      <c r="BO4">
        <v>0</v>
      </c>
      <c r="BP4">
        <v>1</v>
      </c>
      <c r="BQ4">
        <v>0</v>
      </c>
      <c r="BR4">
        <v>9.6080579999999998</v>
      </c>
      <c r="BS4">
        <v>0</v>
      </c>
      <c r="BT4">
        <v>0</v>
      </c>
      <c r="BU4">
        <v>0</v>
      </c>
      <c r="BV4">
        <v>0</v>
      </c>
      <c r="BW4">
        <v>1</v>
      </c>
      <c r="CV4">
        <v>0</v>
      </c>
      <c r="CW4">
        <f>ROUND(Y4*Source!I28*DO4,7)</f>
        <v>0</v>
      </c>
      <c r="CX4">
        <f>ROUND(Y4*Source!I28,7)</f>
        <v>0.264789</v>
      </c>
      <c r="CY4">
        <f>AB4</f>
        <v>2.54</v>
      </c>
      <c r="CZ4">
        <f>AF4</f>
        <v>2.54</v>
      </c>
      <c r="DA4">
        <f>AJ4</f>
        <v>1</v>
      </c>
      <c r="DB4">
        <f t="shared" si="1"/>
        <v>9.6066000000000003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>ROUND(ROUND(AF4,2)*CX4,2)</f>
        <v>0.67</v>
      </c>
      <c r="DH4">
        <f t="shared" si="4"/>
        <v>0</v>
      </c>
      <c r="DI4">
        <f t="shared" si="5"/>
        <v>0</v>
      </c>
      <c r="DJ4">
        <f>DG4+DH4</f>
        <v>0.67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84444888</v>
      </c>
      <c r="C5">
        <v>84445359</v>
      </c>
      <c r="D5">
        <v>80906897</v>
      </c>
      <c r="E5">
        <v>1</v>
      </c>
      <c r="F5">
        <v>1</v>
      </c>
      <c r="G5">
        <v>1</v>
      </c>
      <c r="H5">
        <v>2</v>
      </c>
      <c r="I5" t="s">
        <v>682</v>
      </c>
      <c r="J5" t="s">
        <v>683</v>
      </c>
      <c r="K5" t="s">
        <v>684</v>
      </c>
      <c r="L5">
        <v>1368</v>
      </c>
      <c r="N5">
        <v>1011</v>
      </c>
      <c r="O5" t="s">
        <v>677</v>
      </c>
      <c r="P5" t="s">
        <v>677</v>
      </c>
      <c r="Q5">
        <v>1</v>
      </c>
      <c r="W5">
        <v>0</v>
      </c>
      <c r="X5">
        <v>551450133</v>
      </c>
      <c r="Y5">
        <f t="shared" si="0"/>
        <v>3.7827000000000002</v>
      </c>
      <c r="AA5">
        <v>0</v>
      </c>
      <c r="AB5">
        <v>19.62</v>
      </c>
      <c r="AC5">
        <v>0</v>
      </c>
      <c r="AD5">
        <v>0</v>
      </c>
      <c r="AE5">
        <v>0</v>
      </c>
      <c r="AF5">
        <v>13.44</v>
      </c>
      <c r="AG5">
        <v>0</v>
      </c>
      <c r="AH5">
        <v>0</v>
      </c>
      <c r="AI5">
        <v>1</v>
      </c>
      <c r="AJ5">
        <v>1.46</v>
      </c>
      <c r="AK5">
        <v>1</v>
      </c>
      <c r="AL5">
        <v>1</v>
      </c>
      <c r="AM5">
        <v>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4.67</v>
      </c>
      <c r="AU5" t="s">
        <v>30</v>
      </c>
      <c r="AV5">
        <v>1</v>
      </c>
      <c r="AW5">
        <v>2</v>
      </c>
      <c r="AX5">
        <v>84445374</v>
      </c>
      <c r="AY5">
        <v>1</v>
      </c>
      <c r="AZ5">
        <v>2048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62.764799999999994</v>
      </c>
      <c r="BL5">
        <v>0</v>
      </c>
      <c r="BM5">
        <v>0</v>
      </c>
      <c r="BN5">
        <v>0</v>
      </c>
      <c r="BO5">
        <v>0</v>
      </c>
      <c r="BP5">
        <v>1</v>
      </c>
      <c r="BQ5">
        <v>0</v>
      </c>
      <c r="BR5">
        <v>50.839488000000003</v>
      </c>
      <c r="BS5">
        <v>0</v>
      </c>
      <c r="BT5">
        <v>0</v>
      </c>
      <c r="BU5">
        <v>0</v>
      </c>
      <c r="BV5">
        <v>0</v>
      </c>
      <c r="BW5">
        <v>1</v>
      </c>
      <c r="CV5">
        <v>0</v>
      </c>
      <c r="CW5">
        <f>ROUND(Y5*Source!I28*DO5,7)</f>
        <v>0</v>
      </c>
      <c r="CX5">
        <f>ROUND(Y5*Source!I28,7)</f>
        <v>0.264789</v>
      </c>
      <c r="CY5">
        <f>AB5</f>
        <v>19.62</v>
      </c>
      <c r="CZ5">
        <f>AF5</f>
        <v>13.44</v>
      </c>
      <c r="DA5">
        <f>AJ5</f>
        <v>1.46</v>
      </c>
      <c r="DB5">
        <f t="shared" si="1"/>
        <v>50.835599999999999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>ROUND(ROUND(AF5*AJ5,2)*CX5,2)</f>
        <v>5.2</v>
      </c>
      <c r="DH5">
        <f t="shared" si="4"/>
        <v>0</v>
      </c>
      <c r="DI5">
        <f t="shared" si="5"/>
        <v>0</v>
      </c>
      <c r="DJ5">
        <f>DG5+DH5</f>
        <v>5.2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84444888</v>
      </c>
      <c r="C6">
        <v>84445359</v>
      </c>
      <c r="D6">
        <v>80907648</v>
      </c>
      <c r="E6">
        <v>1</v>
      </c>
      <c r="F6">
        <v>1</v>
      </c>
      <c r="G6">
        <v>1</v>
      </c>
      <c r="H6">
        <v>2</v>
      </c>
      <c r="I6" t="s">
        <v>685</v>
      </c>
      <c r="J6" t="s">
        <v>686</v>
      </c>
      <c r="K6" t="s">
        <v>687</v>
      </c>
      <c r="L6">
        <v>1368</v>
      </c>
      <c r="N6">
        <v>1011</v>
      </c>
      <c r="O6" t="s">
        <v>677</v>
      </c>
      <c r="P6" t="s">
        <v>677</v>
      </c>
      <c r="Q6">
        <v>1</v>
      </c>
      <c r="W6">
        <v>0</v>
      </c>
      <c r="X6">
        <v>-950105757</v>
      </c>
      <c r="Y6">
        <f t="shared" si="0"/>
        <v>0.16200000000000003</v>
      </c>
      <c r="AA6">
        <v>0</v>
      </c>
      <c r="AB6">
        <v>640.84</v>
      </c>
      <c r="AC6">
        <v>533.01</v>
      </c>
      <c r="AD6">
        <v>0</v>
      </c>
      <c r="AE6">
        <v>0</v>
      </c>
      <c r="AF6">
        <v>640.84</v>
      </c>
      <c r="AG6">
        <v>533.01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0.2</v>
      </c>
      <c r="AU6" t="s">
        <v>30</v>
      </c>
      <c r="AV6">
        <v>1</v>
      </c>
      <c r="AW6">
        <v>2</v>
      </c>
      <c r="AX6">
        <v>84445375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128.16800000000001</v>
      </c>
      <c r="BL6">
        <v>106.602</v>
      </c>
      <c r="BM6">
        <v>0</v>
      </c>
      <c r="BN6">
        <v>0</v>
      </c>
      <c r="BO6">
        <v>0.2</v>
      </c>
      <c r="BP6">
        <v>1</v>
      </c>
      <c r="BQ6">
        <v>0</v>
      </c>
      <c r="BR6">
        <v>103.81608000000001</v>
      </c>
      <c r="BS6">
        <v>86.347620000000006</v>
      </c>
      <c r="BT6">
        <v>0</v>
      </c>
      <c r="BU6">
        <v>0</v>
      </c>
      <c r="BV6">
        <v>0.16200000000000001</v>
      </c>
      <c r="BW6">
        <v>1</v>
      </c>
      <c r="CV6">
        <v>0</v>
      </c>
      <c r="CW6">
        <f>ROUND(Y6*Source!I28*DO6,7)</f>
        <v>1.1339999999999999E-2</v>
      </c>
      <c r="CX6">
        <f>ROUND(Y6*Source!I28,7)</f>
        <v>1.1339999999999999E-2</v>
      </c>
      <c r="CY6">
        <f>AB6</f>
        <v>640.84</v>
      </c>
      <c r="CZ6">
        <f>AF6</f>
        <v>640.84</v>
      </c>
      <c r="DA6">
        <f>AJ6</f>
        <v>1</v>
      </c>
      <c r="DB6">
        <f t="shared" si="1"/>
        <v>103.8177</v>
      </c>
      <c r="DC6">
        <f t="shared" si="2"/>
        <v>86.346000000000004</v>
      </c>
      <c r="DD6" t="s">
        <v>3</v>
      </c>
      <c r="DE6" t="s">
        <v>3</v>
      </c>
      <c r="DF6">
        <f t="shared" si="3"/>
        <v>0</v>
      </c>
      <c r="DG6">
        <f t="shared" ref="DG6:DG12" si="6">ROUND(ROUND(AF6,2)*CX6,2)</f>
        <v>7.27</v>
      </c>
      <c r="DH6">
        <f t="shared" si="4"/>
        <v>6.04</v>
      </c>
      <c r="DI6">
        <f t="shared" si="5"/>
        <v>0</v>
      </c>
      <c r="DJ6">
        <f>DG6+DH6</f>
        <v>13.309999999999999</v>
      </c>
      <c r="DK6">
        <v>1</v>
      </c>
      <c r="DL6" t="s">
        <v>688</v>
      </c>
      <c r="DM6">
        <v>4</v>
      </c>
      <c r="DN6" t="s">
        <v>671</v>
      </c>
      <c r="DO6">
        <v>1</v>
      </c>
    </row>
    <row r="7" spans="1:119" x14ac:dyDescent="0.2">
      <c r="A7">
        <f>ROW(Source!A28)</f>
        <v>28</v>
      </c>
      <c r="B7">
        <v>84444888</v>
      </c>
      <c r="C7">
        <v>84445359</v>
      </c>
      <c r="D7">
        <v>80857714</v>
      </c>
      <c r="E7">
        <v>1</v>
      </c>
      <c r="F7">
        <v>1</v>
      </c>
      <c r="G7">
        <v>1</v>
      </c>
      <c r="H7">
        <v>3</v>
      </c>
      <c r="I7" t="s">
        <v>689</v>
      </c>
      <c r="J7" t="s">
        <v>690</v>
      </c>
      <c r="K7" t="s">
        <v>691</v>
      </c>
      <c r="L7">
        <v>1302</v>
      </c>
      <c r="N7">
        <v>1003</v>
      </c>
      <c r="O7" t="s">
        <v>692</v>
      </c>
      <c r="P7" t="s">
        <v>692</v>
      </c>
      <c r="Q7">
        <v>10</v>
      </c>
      <c r="W7">
        <v>0</v>
      </c>
      <c r="X7">
        <v>-733519103</v>
      </c>
      <c r="Y7">
        <f>(AT7*ROUND(0,7))</f>
        <v>0</v>
      </c>
      <c r="AA7">
        <v>57.7</v>
      </c>
      <c r="AB7">
        <v>0</v>
      </c>
      <c r="AC7">
        <v>0</v>
      </c>
      <c r="AD7">
        <v>0</v>
      </c>
      <c r="AE7">
        <v>37.71</v>
      </c>
      <c r="AF7">
        <v>0</v>
      </c>
      <c r="AG7">
        <v>0</v>
      </c>
      <c r="AH7">
        <v>0</v>
      </c>
      <c r="AI7">
        <v>1.53</v>
      </c>
      <c r="AJ7">
        <v>1</v>
      </c>
      <c r="AK7">
        <v>1</v>
      </c>
      <c r="AL7">
        <v>1</v>
      </c>
      <c r="AM7">
        <v>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0.245</v>
      </c>
      <c r="AU7" t="s">
        <v>29</v>
      </c>
      <c r="AV7">
        <v>0</v>
      </c>
      <c r="AW7">
        <v>2</v>
      </c>
      <c r="AX7">
        <v>84445376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9.2389500000000009</v>
      </c>
      <c r="BK7">
        <v>0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ROUND(Y7*Source!I28,7)</f>
        <v>0</v>
      </c>
      <c r="CY7">
        <f>AA7</f>
        <v>57.7</v>
      </c>
      <c r="CZ7">
        <f>AE7</f>
        <v>37.71</v>
      </c>
      <c r="DA7">
        <f>AI7</f>
        <v>1.53</v>
      </c>
      <c r="DB7">
        <f>ROUND((ROUND(AT7*CZ7,2)*ROUND(0,7)),6)</f>
        <v>0</v>
      </c>
      <c r="DC7">
        <f>ROUND((ROUND(AT7*AG7,2)*ROUND(0,7)),6)</f>
        <v>0</v>
      </c>
      <c r="DD7" t="s">
        <v>3</v>
      </c>
      <c r="DE7" t="s">
        <v>3</v>
      </c>
      <c r="DF7">
        <f>ROUND(ROUND(AE7*AI7,2)*CX7,2)</f>
        <v>0</v>
      </c>
      <c r="DG7">
        <f t="shared" si="6"/>
        <v>0</v>
      </c>
      <c r="DH7">
        <f t="shared" si="4"/>
        <v>0</v>
      </c>
      <c r="DI7">
        <f t="shared" si="5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84444888</v>
      </c>
      <c r="C8">
        <v>84445359</v>
      </c>
      <c r="D8">
        <v>80859335</v>
      </c>
      <c r="E8">
        <v>1</v>
      </c>
      <c r="F8">
        <v>1</v>
      </c>
      <c r="G8">
        <v>1</v>
      </c>
      <c r="H8">
        <v>3</v>
      </c>
      <c r="I8" t="s">
        <v>693</v>
      </c>
      <c r="J8" t="s">
        <v>694</v>
      </c>
      <c r="K8" t="s">
        <v>695</v>
      </c>
      <c r="L8">
        <v>1348</v>
      </c>
      <c r="N8">
        <v>1009</v>
      </c>
      <c r="O8" t="s">
        <v>216</v>
      </c>
      <c r="P8" t="s">
        <v>216</v>
      </c>
      <c r="Q8">
        <v>1000</v>
      </c>
      <c r="W8">
        <v>0</v>
      </c>
      <c r="X8">
        <v>533267177</v>
      </c>
      <c r="Y8">
        <f>(AT8*ROUND(0,7))</f>
        <v>0</v>
      </c>
      <c r="AA8">
        <v>127956.34</v>
      </c>
      <c r="AB8">
        <v>0</v>
      </c>
      <c r="AC8">
        <v>0</v>
      </c>
      <c r="AD8">
        <v>0</v>
      </c>
      <c r="AE8">
        <v>99190.96</v>
      </c>
      <c r="AF8">
        <v>0</v>
      </c>
      <c r="AG8">
        <v>0</v>
      </c>
      <c r="AH8">
        <v>0</v>
      </c>
      <c r="AI8">
        <v>1.29</v>
      </c>
      <c r="AJ8">
        <v>1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1.1E-4</v>
      </c>
      <c r="AU8" t="s">
        <v>29</v>
      </c>
      <c r="AV8">
        <v>0</v>
      </c>
      <c r="AW8">
        <v>2</v>
      </c>
      <c r="AX8">
        <v>84445377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10.911005600000001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ROUND(Y8*Source!I28,7)</f>
        <v>0</v>
      </c>
      <c r="CY8">
        <f>AA8</f>
        <v>127956.34</v>
      </c>
      <c r="CZ8">
        <f>AE8</f>
        <v>99190.96</v>
      </c>
      <c r="DA8">
        <f>AI8</f>
        <v>1.29</v>
      </c>
      <c r="DB8">
        <f>ROUND((ROUND(AT8*CZ8,2)*ROUND(0,7)),6)</f>
        <v>0</v>
      </c>
      <c r="DC8">
        <f>ROUND((ROUND(AT8*AG8,2)*ROUND(0,7)),6)</f>
        <v>0</v>
      </c>
      <c r="DD8" t="s">
        <v>3</v>
      </c>
      <c r="DE8" t="s">
        <v>3</v>
      </c>
      <c r="DF8">
        <f>ROUND(ROUND(AE8*AI8,2)*CX8,2)</f>
        <v>0</v>
      </c>
      <c r="DG8">
        <f t="shared" si="6"/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ROW(Source!A28)</f>
        <v>28</v>
      </c>
      <c r="B9">
        <v>84444888</v>
      </c>
      <c r="C9">
        <v>84445359</v>
      </c>
      <c r="D9">
        <v>80868067</v>
      </c>
      <c r="E9">
        <v>1</v>
      </c>
      <c r="F9">
        <v>1</v>
      </c>
      <c r="G9">
        <v>1</v>
      </c>
      <c r="H9">
        <v>3</v>
      </c>
      <c r="I9" t="s">
        <v>696</v>
      </c>
      <c r="J9" t="s">
        <v>697</v>
      </c>
      <c r="K9" t="s">
        <v>698</v>
      </c>
      <c r="L9">
        <v>1346</v>
      </c>
      <c r="N9">
        <v>1009</v>
      </c>
      <c r="O9" t="s">
        <v>699</v>
      </c>
      <c r="P9" t="s">
        <v>699</v>
      </c>
      <c r="Q9">
        <v>1</v>
      </c>
      <c r="W9">
        <v>0</v>
      </c>
      <c r="X9">
        <v>-1896301065</v>
      </c>
      <c r="Y9">
        <f>(AT9*ROUND(0,7))</f>
        <v>0</v>
      </c>
      <c r="AA9">
        <v>1499.09</v>
      </c>
      <c r="AB9">
        <v>0</v>
      </c>
      <c r="AC9">
        <v>0</v>
      </c>
      <c r="AD9">
        <v>0</v>
      </c>
      <c r="AE9">
        <v>931.11</v>
      </c>
      <c r="AF9">
        <v>0</v>
      </c>
      <c r="AG9">
        <v>0</v>
      </c>
      <c r="AH9">
        <v>0</v>
      </c>
      <c r="AI9">
        <v>1.61</v>
      </c>
      <c r="AJ9">
        <v>1</v>
      </c>
      <c r="AK9">
        <v>1</v>
      </c>
      <c r="AL9">
        <v>1</v>
      </c>
      <c r="AM9">
        <v>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0.25</v>
      </c>
      <c r="AU9" t="s">
        <v>29</v>
      </c>
      <c r="AV9">
        <v>0</v>
      </c>
      <c r="AW9">
        <v>2</v>
      </c>
      <c r="AX9">
        <v>84445378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232.7775</v>
      </c>
      <c r="BK9">
        <v>0</v>
      </c>
      <c r="BL9">
        <v>0</v>
      </c>
      <c r="BM9">
        <v>0</v>
      </c>
      <c r="BN9">
        <v>0</v>
      </c>
      <c r="BO9">
        <v>0</v>
      </c>
      <c r="BP9">
        <v>1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ROUND(Y9*Source!I28,7)</f>
        <v>0</v>
      </c>
      <c r="CY9">
        <f>AA9</f>
        <v>1499.09</v>
      </c>
      <c r="CZ9">
        <f>AE9</f>
        <v>931.11</v>
      </c>
      <c r="DA9">
        <f>AI9</f>
        <v>1.61</v>
      </c>
      <c r="DB9">
        <f>ROUND((ROUND(AT9*CZ9,2)*ROUND(0,7)),6)</f>
        <v>0</v>
      </c>
      <c r="DC9">
        <f>ROUND((ROUND(AT9*AG9,2)*ROUND(0,7)),6)</f>
        <v>0</v>
      </c>
      <c r="DD9" t="s">
        <v>3</v>
      </c>
      <c r="DE9" t="s">
        <v>3</v>
      </c>
      <c r="DF9">
        <f>ROUND(ROUND(AE9*AI9,2)*CX9,2)</f>
        <v>0</v>
      </c>
      <c r="DG9">
        <f t="shared" si="6"/>
        <v>0</v>
      </c>
      <c r="DH9">
        <f t="shared" si="4"/>
        <v>0</v>
      </c>
      <c r="DI9">
        <f t="shared" si="5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ROW(Source!A28)</f>
        <v>28</v>
      </c>
      <c r="B10">
        <v>84444888</v>
      </c>
      <c r="C10">
        <v>84445359</v>
      </c>
      <c r="D10">
        <v>80876430</v>
      </c>
      <c r="E10">
        <v>1</v>
      </c>
      <c r="F10">
        <v>1</v>
      </c>
      <c r="G10">
        <v>1</v>
      </c>
      <c r="H10">
        <v>3</v>
      </c>
      <c r="I10" t="s">
        <v>700</v>
      </c>
      <c r="J10" t="s">
        <v>701</v>
      </c>
      <c r="K10" t="s">
        <v>702</v>
      </c>
      <c r="L10">
        <v>1348</v>
      </c>
      <c r="N10">
        <v>1009</v>
      </c>
      <c r="O10" t="s">
        <v>216</v>
      </c>
      <c r="P10" t="s">
        <v>216</v>
      </c>
      <c r="Q10">
        <v>1000</v>
      </c>
      <c r="W10">
        <v>0</v>
      </c>
      <c r="X10">
        <v>1362001185</v>
      </c>
      <c r="Y10">
        <f>(AT10*ROUND(0,7))</f>
        <v>0</v>
      </c>
      <c r="AA10">
        <v>106680.6</v>
      </c>
      <c r="AB10">
        <v>0</v>
      </c>
      <c r="AC10">
        <v>0</v>
      </c>
      <c r="AD10">
        <v>0</v>
      </c>
      <c r="AE10">
        <v>82698.14</v>
      </c>
      <c r="AF10">
        <v>0</v>
      </c>
      <c r="AG10">
        <v>0</v>
      </c>
      <c r="AH10">
        <v>0</v>
      </c>
      <c r="AI10">
        <v>1.29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7.2000000000000005E-4</v>
      </c>
      <c r="AU10" t="s">
        <v>29</v>
      </c>
      <c r="AV10">
        <v>0</v>
      </c>
      <c r="AW10">
        <v>2</v>
      </c>
      <c r="AX10">
        <v>84445379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59.5426608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ROUND(Y10*Source!I28,7)</f>
        <v>0</v>
      </c>
      <c r="CY10">
        <f>AA10</f>
        <v>106680.6</v>
      </c>
      <c r="CZ10">
        <f>AE10</f>
        <v>82698.14</v>
      </c>
      <c r="DA10">
        <f>AI10</f>
        <v>1.29</v>
      </c>
      <c r="DB10">
        <f>ROUND((ROUND(AT10*CZ10,2)*ROUND(0,7)),6)</f>
        <v>0</v>
      </c>
      <c r="DC10">
        <f>ROUND((ROUND(AT10*AG10,2)*ROUND(0,7)),6)</f>
        <v>0</v>
      </c>
      <c r="DD10" t="s">
        <v>3</v>
      </c>
      <c r="DE10" t="s">
        <v>3</v>
      </c>
      <c r="DF10">
        <f>ROUND(ROUND(AE10*AI10,2)*CX10,2)</f>
        <v>0</v>
      </c>
      <c r="DG10">
        <f t="shared" si="6"/>
        <v>0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ROW(Source!A29)</f>
        <v>29</v>
      </c>
      <c r="B11">
        <v>84444888</v>
      </c>
      <c r="C11">
        <v>84445381</v>
      </c>
      <c r="D11">
        <v>80785571</v>
      </c>
      <c r="E11">
        <v>116</v>
      </c>
      <c r="F11">
        <v>1</v>
      </c>
      <c r="G11">
        <v>1</v>
      </c>
      <c r="H11">
        <v>1</v>
      </c>
      <c r="I11" t="s">
        <v>703</v>
      </c>
      <c r="J11" t="s">
        <v>3</v>
      </c>
      <c r="K11" t="s">
        <v>704</v>
      </c>
      <c r="L11">
        <v>1191</v>
      </c>
      <c r="N11">
        <v>1013</v>
      </c>
      <c r="O11" t="s">
        <v>671</v>
      </c>
      <c r="P11" t="s">
        <v>671</v>
      </c>
      <c r="Q11">
        <v>1</v>
      </c>
      <c r="W11">
        <v>0</v>
      </c>
      <c r="X11">
        <v>-1833565283</v>
      </c>
      <c r="Y11">
        <f>(AT11*ROUND((0.2+0.15+1),7))</f>
        <v>2.7404999999999999</v>
      </c>
      <c r="AA11">
        <v>0</v>
      </c>
      <c r="AB11">
        <v>0</v>
      </c>
      <c r="AC11">
        <v>0</v>
      </c>
      <c r="AD11">
        <v>473.35</v>
      </c>
      <c r="AE11">
        <v>0</v>
      </c>
      <c r="AF11">
        <v>0</v>
      </c>
      <c r="AG11">
        <v>0</v>
      </c>
      <c r="AH11">
        <v>473.35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0</v>
      </c>
      <c r="AP11">
        <v>1</v>
      </c>
      <c r="AQ11">
        <v>1</v>
      </c>
      <c r="AR11">
        <v>0</v>
      </c>
      <c r="AS11" t="s">
        <v>3</v>
      </c>
      <c r="AT11">
        <v>2.0299999999999998</v>
      </c>
      <c r="AU11" t="s">
        <v>42</v>
      </c>
      <c r="AV11">
        <v>1</v>
      </c>
      <c r="AW11">
        <v>2</v>
      </c>
      <c r="AX11">
        <v>84445386</v>
      </c>
      <c r="AY11">
        <v>1</v>
      </c>
      <c r="AZ11">
        <v>0</v>
      </c>
      <c r="BA11">
        <v>12</v>
      </c>
      <c r="BB11">
        <v>1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960.90049999999997</v>
      </c>
      <c r="BN11">
        <v>2.0299999999999998</v>
      </c>
      <c r="BO11">
        <v>0</v>
      </c>
      <c r="BP11">
        <v>1</v>
      </c>
      <c r="BQ11">
        <v>0</v>
      </c>
      <c r="BR11">
        <v>0</v>
      </c>
      <c r="BS11">
        <v>0</v>
      </c>
      <c r="BT11">
        <v>1297.2156749999999</v>
      </c>
      <c r="BU11">
        <v>2.7404999999999999</v>
      </c>
      <c r="BV11">
        <v>0</v>
      </c>
      <c r="BW11">
        <v>1</v>
      </c>
      <c r="CU11">
        <f>ROUND(AT11*Source!I29*AH11*AL11,2)</f>
        <v>49005.93</v>
      </c>
      <c r="CV11">
        <f>ROUND(Y11*Source!I29,7)</f>
        <v>139.7655</v>
      </c>
      <c r="CW11">
        <v>0</v>
      </c>
      <c r="CX11">
        <f>ROUND(Y11*Source!I29,7)</f>
        <v>139.7655</v>
      </c>
      <c r="CY11">
        <f>AD11</f>
        <v>473.35</v>
      </c>
      <c r="CZ11">
        <f>AH11</f>
        <v>473.35</v>
      </c>
      <c r="DA11">
        <f>AL11</f>
        <v>1</v>
      </c>
      <c r="DB11">
        <f>ROUND((ROUND(AT11*CZ11,2)*ROUND((0.2+0.15+1),7)),6)</f>
        <v>1297.2149999999999</v>
      </c>
      <c r="DC11">
        <f>ROUND((ROUND(AT11*AG11,2)*ROUND((0.2+0.15+1),7)),6)</f>
        <v>0</v>
      </c>
      <c r="DD11" t="s">
        <v>3</v>
      </c>
      <c r="DE11" t="s">
        <v>3</v>
      </c>
      <c r="DF11">
        <f t="shared" ref="DF11:DF18" si="7">ROUND(ROUND(AE11,2)*CX11,2)</f>
        <v>0</v>
      </c>
      <c r="DG11">
        <f t="shared" si="6"/>
        <v>0</v>
      </c>
      <c r="DH11">
        <f t="shared" si="4"/>
        <v>0</v>
      </c>
      <c r="DI11">
        <f t="shared" si="5"/>
        <v>66158</v>
      </c>
      <c r="DJ11">
        <f>DI11</f>
        <v>66158</v>
      </c>
      <c r="DK11">
        <v>1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ROW(Source!A29)</f>
        <v>29</v>
      </c>
      <c r="B12">
        <v>84444888</v>
      </c>
      <c r="C12">
        <v>84445381</v>
      </c>
      <c r="D12">
        <v>80785766</v>
      </c>
      <c r="E12">
        <v>116</v>
      </c>
      <c r="F12">
        <v>1</v>
      </c>
      <c r="G12">
        <v>1</v>
      </c>
      <c r="H12">
        <v>1</v>
      </c>
      <c r="I12" t="s">
        <v>672</v>
      </c>
      <c r="J12" t="s">
        <v>3</v>
      </c>
      <c r="K12" t="s">
        <v>673</v>
      </c>
      <c r="L12">
        <v>1191</v>
      </c>
      <c r="N12">
        <v>1013</v>
      </c>
      <c r="O12" t="s">
        <v>671</v>
      </c>
      <c r="P12" t="s">
        <v>671</v>
      </c>
      <c r="Q12">
        <v>1</v>
      </c>
      <c r="W12">
        <v>0</v>
      </c>
      <c r="X12">
        <v>-1417349443</v>
      </c>
      <c r="Y12">
        <f>(AT12*ROUND((0.2+0.15+1),7))</f>
        <v>0.74250000000000016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0</v>
      </c>
      <c r="AP12">
        <v>1</v>
      </c>
      <c r="AQ12">
        <v>1</v>
      </c>
      <c r="AR12">
        <v>0</v>
      </c>
      <c r="AS12" t="s">
        <v>3</v>
      </c>
      <c r="AT12">
        <v>0.55000000000000004</v>
      </c>
      <c r="AU12" t="s">
        <v>42</v>
      </c>
      <c r="AV12">
        <v>2</v>
      </c>
      <c r="AW12">
        <v>2</v>
      </c>
      <c r="AX12">
        <v>84445387</v>
      </c>
      <c r="AY12">
        <v>1</v>
      </c>
      <c r="AZ12">
        <v>2048</v>
      </c>
      <c r="BA12">
        <v>13</v>
      </c>
      <c r="BB12">
        <v>1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ROUND(Y12*Source!I29,7)</f>
        <v>37.8675</v>
      </c>
      <c r="CY12">
        <f>AD12</f>
        <v>0</v>
      </c>
      <c r="CZ12">
        <f>AH12</f>
        <v>0</v>
      </c>
      <c r="DA12">
        <f>AL12</f>
        <v>1</v>
      </c>
      <c r="DB12">
        <f>ROUND((ROUND(AT12*CZ12,2)*ROUND((0.2+0.15+1),7)),6)</f>
        <v>0</v>
      </c>
      <c r="DC12">
        <f>ROUND((ROUND(AT12*AG12,2)*ROUND((0.2+0.15+1),7)),6)</f>
        <v>0</v>
      </c>
      <c r="DD12" t="s">
        <v>3</v>
      </c>
      <c r="DE12" t="s">
        <v>3</v>
      </c>
      <c r="DF12">
        <f t="shared" si="7"/>
        <v>0</v>
      </c>
      <c r="DG12">
        <f t="shared" si="6"/>
        <v>0</v>
      </c>
      <c r="DH12">
        <f t="shared" si="4"/>
        <v>0</v>
      </c>
      <c r="DI12">
        <f t="shared" si="5"/>
        <v>0</v>
      </c>
      <c r="DJ12">
        <f>DI12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ROW(Source!A29)</f>
        <v>29</v>
      </c>
      <c r="B13">
        <v>84444888</v>
      </c>
      <c r="C13">
        <v>84445381</v>
      </c>
      <c r="D13">
        <v>80906930</v>
      </c>
      <c r="E13">
        <v>1</v>
      </c>
      <c r="F13">
        <v>1</v>
      </c>
      <c r="G13">
        <v>1</v>
      </c>
      <c r="H13">
        <v>2</v>
      </c>
      <c r="I13" t="s">
        <v>705</v>
      </c>
      <c r="J13" t="s">
        <v>706</v>
      </c>
      <c r="K13" t="s">
        <v>707</v>
      </c>
      <c r="L13">
        <v>1368</v>
      </c>
      <c r="N13">
        <v>1011</v>
      </c>
      <c r="O13" t="s">
        <v>677</v>
      </c>
      <c r="P13" t="s">
        <v>677</v>
      </c>
      <c r="Q13">
        <v>1</v>
      </c>
      <c r="W13">
        <v>0</v>
      </c>
      <c r="X13">
        <v>1933698176</v>
      </c>
      <c r="Y13">
        <f>(AT13*ROUND((0.2+0.15+1),7))</f>
        <v>0.60750000000000004</v>
      </c>
      <c r="AA13">
        <v>0</v>
      </c>
      <c r="AB13">
        <v>502.76</v>
      </c>
      <c r="AC13">
        <v>533.01</v>
      </c>
      <c r="AD13">
        <v>0</v>
      </c>
      <c r="AE13">
        <v>0</v>
      </c>
      <c r="AF13">
        <v>346.73</v>
      </c>
      <c r="AG13">
        <v>533.01</v>
      </c>
      <c r="AH13">
        <v>0</v>
      </c>
      <c r="AI13">
        <v>1</v>
      </c>
      <c r="AJ13">
        <v>1.45</v>
      </c>
      <c r="AK13">
        <v>1</v>
      </c>
      <c r="AL13">
        <v>1</v>
      </c>
      <c r="AM13">
        <v>2</v>
      </c>
      <c r="AN13">
        <v>0</v>
      </c>
      <c r="AO13">
        <v>0</v>
      </c>
      <c r="AP13">
        <v>1</v>
      </c>
      <c r="AQ13">
        <v>1</v>
      </c>
      <c r="AR13">
        <v>0</v>
      </c>
      <c r="AS13" t="s">
        <v>3</v>
      </c>
      <c r="AT13">
        <v>0.45</v>
      </c>
      <c r="AU13" t="s">
        <v>42</v>
      </c>
      <c r="AV13">
        <v>1</v>
      </c>
      <c r="AW13">
        <v>2</v>
      </c>
      <c r="AX13">
        <v>84445388</v>
      </c>
      <c r="AY13">
        <v>1</v>
      </c>
      <c r="AZ13">
        <v>0</v>
      </c>
      <c r="BA13">
        <v>14</v>
      </c>
      <c r="BB13">
        <v>1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156.02850000000001</v>
      </c>
      <c r="BL13">
        <v>239.8545</v>
      </c>
      <c r="BM13">
        <v>0</v>
      </c>
      <c r="BN13">
        <v>0</v>
      </c>
      <c r="BO13">
        <v>0.45</v>
      </c>
      <c r="BP13">
        <v>1</v>
      </c>
      <c r="BQ13">
        <v>0</v>
      </c>
      <c r="BR13">
        <v>210.63847500000003</v>
      </c>
      <c r="BS13">
        <v>323.80357500000002</v>
      </c>
      <c r="BT13">
        <v>0</v>
      </c>
      <c r="BU13">
        <v>0</v>
      </c>
      <c r="BV13">
        <v>0.60750000000000004</v>
      </c>
      <c r="BW13">
        <v>1</v>
      </c>
      <c r="CV13">
        <v>0</v>
      </c>
      <c r="CW13">
        <f>ROUND(Y13*Source!I29*DO13,7)</f>
        <v>30.982500000000002</v>
      </c>
      <c r="CX13">
        <f>ROUND(Y13*Source!I29,7)</f>
        <v>30.982500000000002</v>
      </c>
      <c r="CY13">
        <f>AB13</f>
        <v>502.76</v>
      </c>
      <c r="CZ13">
        <f>AF13</f>
        <v>346.73</v>
      </c>
      <c r="DA13">
        <f>AJ13</f>
        <v>1.45</v>
      </c>
      <c r="DB13">
        <f>ROUND((ROUND(AT13*CZ13,2)*ROUND((0.2+0.15+1),7)),6)</f>
        <v>210.6405</v>
      </c>
      <c r="DC13">
        <f>ROUND((ROUND(AT13*AG13,2)*ROUND((0.2+0.15+1),7)),6)</f>
        <v>323.79750000000001</v>
      </c>
      <c r="DD13" t="s">
        <v>3</v>
      </c>
      <c r="DE13" t="s">
        <v>3</v>
      </c>
      <c r="DF13">
        <f t="shared" si="7"/>
        <v>0</v>
      </c>
      <c r="DG13">
        <f>ROUND(ROUND(AF13*AJ13,2)*CX13,2)</f>
        <v>15576.76</v>
      </c>
      <c r="DH13">
        <f t="shared" si="4"/>
        <v>16513.98</v>
      </c>
      <c r="DI13">
        <f t="shared" si="5"/>
        <v>0</v>
      </c>
      <c r="DJ13">
        <f>DG13+DH13</f>
        <v>32090.739999999998</v>
      </c>
      <c r="DK13">
        <v>0</v>
      </c>
      <c r="DL13" t="s">
        <v>688</v>
      </c>
      <c r="DM13">
        <v>4</v>
      </c>
      <c r="DN13" t="s">
        <v>671</v>
      </c>
      <c r="DO13">
        <v>1</v>
      </c>
    </row>
    <row r="14" spans="1:119" x14ac:dyDescent="0.2">
      <c r="A14">
        <f>ROW(Source!A29)</f>
        <v>29</v>
      </c>
      <c r="B14">
        <v>84444888</v>
      </c>
      <c r="C14">
        <v>84445381</v>
      </c>
      <c r="D14">
        <v>80907648</v>
      </c>
      <c r="E14">
        <v>1</v>
      </c>
      <c r="F14">
        <v>1</v>
      </c>
      <c r="G14">
        <v>1</v>
      </c>
      <c r="H14">
        <v>2</v>
      </c>
      <c r="I14" t="s">
        <v>685</v>
      </c>
      <c r="J14" t="s">
        <v>686</v>
      </c>
      <c r="K14" t="s">
        <v>687</v>
      </c>
      <c r="L14">
        <v>1368</v>
      </c>
      <c r="N14">
        <v>1011</v>
      </c>
      <c r="O14" t="s">
        <v>677</v>
      </c>
      <c r="P14" t="s">
        <v>677</v>
      </c>
      <c r="Q14">
        <v>1</v>
      </c>
      <c r="W14">
        <v>0</v>
      </c>
      <c r="X14">
        <v>-950105757</v>
      </c>
      <c r="Y14">
        <f>(AT14*ROUND((0.2+0.15+1),7))</f>
        <v>0.13500000000000001</v>
      </c>
      <c r="AA14">
        <v>0</v>
      </c>
      <c r="AB14">
        <v>640.84</v>
      </c>
      <c r="AC14">
        <v>533.01</v>
      </c>
      <c r="AD14">
        <v>0</v>
      </c>
      <c r="AE14">
        <v>0</v>
      </c>
      <c r="AF14">
        <v>640.84</v>
      </c>
      <c r="AG14">
        <v>533.01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0.1</v>
      </c>
      <c r="AU14" t="s">
        <v>42</v>
      </c>
      <c r="AV14">
        <v>1</v>
      </c>
      <c r="AW14">
        <v>2</v>
      </c>
      <c r="AX14">
        <v>84445389</v>
      </c>
      <c r="AY14">
        <v>1</v>
      </c>
      <c r="AZ14">
        <v>0</v>
      </c>
      <c r="BA14">
        <v>15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64.084000000000003</v>
      </c>
      <c r="BL14">
        <v>53.301000000000002</v>
      </c>
      <c r="BM14">
        <v>0</v>
      </c>
      <c r="BN14">
        <v>0</v>
      </c>
      <c r="BO14">
        <v>0.1</v>
      </c>
      <c r="BP14">
        <v>1</v>
      </c>
      <c r="BQ14">
        <v>0</v>
      </c>
      <c r="BR14">
        <v>86.513400000000004</v>
      </c>
      <c r="BS14">
        <v>71.95635</v>
      </c>
      <c r="BT14">
        <v>0</v>
      </c>
      <c r="BU14">
        <v>0</v>
      </c>
      <c r="BV14">
        <v>0.13500000000000001</v>
      </c>
      <c r="BW14">
        <v>1</v>
      </c>
      <c r="CV14">
        <v>0</v>
      </c>
      <c r="CW14">
        <f>ROUND(Y14*Source!I29*DO14,7)</f>
        <v>6.8849999999999998</v>
      </c>
      <c r="CX14">
        <f>ROUND(Y14*Source!I29,7)</f>
        <v>6.8849999999999998</v>
      </c>
      <c r="CY14">
        <f>AB14</f>
        <v>640.84</v>
      </c>
      <c r="CZ14">
        <f>AF14</f>
        <v>640.84</v>
      </c>
      <c r="DA14">
        <f>AJ14</f>
        <v>1</v>
      </c>
      <c r="DB14">
        <f>ROUND((ROUND(AT14*CZ14,2)*ROUND((0.2+0.15+1),7)),6)</f>
        <v>86.507999999999996</v>
      </c>
      <c r="DC14">
        <f>ROUND((ROUND(AT14*AG14,2)*ROUND((0.2+0.15+1),7)),6)</f>
        <v>71.954999999999998</v>
      </c>
      <c r="DD14" t="s">
        <v>3</v>
      </c>
      <c r="DE14" t="s">
        <v>3</v>
      </c>
      <c r="DF14">
        <f t="shared" si="7"/>
        <v>0</v>
      </c>
      <c r="DG14">
        <f t="shared" ref="DG14:DG25" si="8">ROUND(ROUND(AF14,2)*CX14,2)</f>
        <v>4412.18</v>
      </c>
      <c r="DH14">
        <f t="shared" si="4"/>
        <v>3669.77</v>
      </c>
      <c r="DI14">
        <f t="shared" si="5"/>
        <v>0</v>
      </c>
      <c r="DJ14">
        <f>DG14+DH14</f>
        <v>8081.9500000000007</v>
      </c>
      <c r="DK14">
        <v>1</v>
      </c>
      <c r="DL14" t="s">
        <v>688</v>
      </c>
      <c r="DM14">
        <v>4</v>
      </c>
      <c r="DN14" t="s">
        <v>671</v>
      </c>
      <c r="DO14">
        <v>1</v>
      </c>
    </row>
    <row r="15" spans="1:119" x14ac:dyDescent="0.2">
      <c r="A15">
        <f>ROW(Source!A30)</f>
        <v>30</v>
      </c>
      <c r="B15">
        <v>84444888</v>
      </c>
      <c r="C15">
        <v>84445390</v>
      </c>
      <c r="D15">
        <v>80785603</v>
      </c>
      <c r="E15">
        <v>116</v>
      </c>
      <c r="F15">
        <v>1</v>
      </c>
      <c r="G15">
        <v>1</v>
      </c>
      <c r="H15">
        <v>1</v>
      </c>
      <c r="I15" t="s">
        <v>708</v>
      </c>
      <c r="J15" t="s">
        <v>3</v>
      </c>
      <c r="K15" t="s">
        <v>709</v>
      </c>
      <c r="L15">
        <v>1191</v>
      </c>
      <c r="N15">
        <v>1013</v>
      </c>
      <c r="O15" t="s">
        <v>671</v>
      </c>
      <c r="P15" t="s">
        <v>671</v>
      </c>
      <c r="Q15">
        <v>1</v>
      </c>
      <c r="W15">
        <v>0</v>
      </c>
      <c r="X15">
        <v>-50752015</v>
      </c>
      <c r="Y15">
        <f>(AT15*ROUND(((0.2+0.15+1)*0.7),7))</f>
        <v>7.0118999999999998</v>
      </c>
      <c r="AA15">
        <v>0</v>
      </c>
      <c r="AB15">
        <v>0</v>
      </c>
      <c r="AC15">
        <v>0</v>
      </c>
      <c r="AD15">
        <v>556.88</v>
      </c>
      <c r="AE15">
        <v>0</v>
      </c>
      <c r="AF15">
        <v>0</v>
      </c>
      <c r="AG15">
        <v>0</v>
      </c>
      <c r="AH15">
        <v>556.88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7.42</v>
      </c>
      <c r="AU15" t="s">
        <v>54</v>
      </c>
      <c r="AV15">
        <v>1</v>
      </c>
      <c r="AW15">
        <v>2</v>
      </c>
      <c r="AX15">
        <v>84445400</v>
      </c>
      <c r="AY15">
        <v>1</v>
      </c>
      <c r="AZ15">
        <v>2048</v>
      </c>
      <c r="BA15">
        <v>16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4132.0496000000003</v>
      </c>
      <c r="BN15">
        <v>7.42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3904.7868719999997</v>
      </c>
      <c r="BU15">
        <v>7.0118999999999998</v>
      </c>
      <c r="BV15">
        <v>0</v>
      </c>
      <c r="BW15">
        <v>1</v>
      </c>
      <c r="CU15">
        <f>ROUND(AT15*Source!I30*AH15*AL15,2)</f>
        <v>8264.1</v>
      </c>
      <c r="CV15">
        <f>ROUND(Y15*Source!I30,7)</f>
        <v>14.0238</v>
      </c>
      <c r="CW15">
        <v>0</v>
      </c>
      <c r="CX15">
        <f>ROUND(Y15*Source!I30,7)</f>
        <v>14.0238</v>
      </c>
      <c r="CY15">
        <f>AD15</f>
        <v>556.88</v>
      </c>
      <c r="CZ15">
        <f>AH15</f>
        <v>556.88</v>
      </c>
      <c r="DA15">
        <f>AL15</f>
        <v>1</v>
      </c>
      <c r="DB15">
        <f>ROUND((ROUND(AT15*CZ15,2)*ROUND(((0.2+0.15+1)*0.7),7)),6)</f>
        <v>3904.7872499999999</v>
      </c>
      <c r="DC15">
        <f>ROUND((ROUND(AT15*AG15,2)*ROUND(((0.2+0.15+1)*0.7),7)),6)</f>
        <v>0</v>
      </c>
      <c r="DD15" t="s">
        <v>3</v>
      </c>
      <c r="DE15" t="s">
        <v>3</v>
      </c>
      <c r="DF15">
        <f t="shared" si="7"/>
        <v>0</v>
      </c>
      <c r="DG15">
        <f t="shared" si="8"/>
        <v>0</v>
      </c>
      <c r="DH15">
        <f t="shared" si="4"/>
        <v>0</v>
      </c>
      <c r="DI15">
        <f t="shared" si="5"/>
        <v>7809.57</v>
      </c>
      <c r="DJ15">
        <f>DI15</f>
        <v>7809.57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ROW(Source!A30)</f>
        <v>30</v>
      </c>
      <c r="B16">
        <v>84444888</v>
      </c>
      <c r="C16">
        <v>84445390</v>
      </c>
      <c r="D16">
        <v>80785766</v>
      </c>
      <c r="E16">
        <v>116</v>
      </c>
      <c r="F16">
        <v>1</v>
      </c>
      <c r="G16">
        <v>1</v>
      </c>
      <c r="H16">
        <v>1</v>
      </c>
      <c r="I16" t="s">
        <v>672</v>
      </c>
      <c r="J16" t="s">
        <v>3</v>
      </c>
      <c r="K16" t="s">
        <v>673</v>
      </c>
      <c r="L16">
        <v>1191</v>
      </c>
      <c r="N16">
        <v>1013</v>
      </c>
      <c r="O16" t="s">
        <v>671</v>
      </c>
      <c r="P16" t="s">
        <v>671</v>
      </c>
      <c r="Q16">
        <v>1</v>
      </c>
      <c r="W16">
        <v>0</v>
      </c>
      <c r="X16">
        <v>-1417349443</v>
      </c>
      <c r="Y16">
        <f>(AT16*ROUND(((0.2+0.15+1)*0.7),7))</f>
        <v>0.96389999999999998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1.02</v>
      </c>
      <c r="AU16" t="s">
        <v>54</v>
      </c>
      <c r="AV16">
        <v>2</v>
      </c>
      <c r="AW16">
        <v>2</v>
      </c>
      <c r="AX16">
        <v>84445401</v>
      </c>
      <c r="AY16">
        <v>1</v>
      </c>
      <c r="AZ16">
        <v>2048</v>
      </c>
      <c r="BA16">
        <v>17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ROUND(Y16*Source!I30,7)</f>
        <v>1.9278</v>
      </c>
      <c r="CY16">
        <f>AD16</f>
        <v>0</v>
      </c>
      <c r="CZ16">
        <f>AH16</f>
        <v>0</v>
      </c>
      <c r="DA16">
        <f>AL16</f>
        <v>1</v>
      </c>
      <c r="DB16">
        <f>ROUND((ROUND(AT16*CZ16,2)*ROUND(((0.2+0.15+1)*0.7),7)),6)</f>
        <v>0</v>
      </c>
      <c r="DC16">
        <f>ROUND((ROUND(AT16*AG16,2)*ROUND(((0.2+0.15+1)*0.7),7)),6)</f>
        <v>0</v>
      </c>
      <c r="DD16" t="s">
        <v>3</v>
      </c>
      <c r="DE16" t="s">
        <v>3</v>
      </c>
      <c r="DF16">
        <f t="shared" si="7"/>
        <v>0</v>
      </c>
      <c r="DG16">
        <f t="shared" si="8"/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ROW(Source!A30)</f>
        <v>30</v>
      </c>
      <c r="B17">
        <v>84444888</v>
      </c>
      <c r="C17">
        <v>84445390</v>
      </c>
      <c r="D17">
        <v>80906756</v>
      </c>
      <c r="E17">
        <v>1</v>
      </c>
      <c r="F17">
        <v>1</v>
      </c>
      <c r="G17">
        <v>1</v>
      </c>
      <c r="H17">
        <v>2</v>
      </c>
      <c r="I17" t="s">
        <v>674</v>
      </c>
      <c r="J17" t="s">
        <v>675</v>
      </c>
      <c r="K17" t="s">
        <v>676</v>
      </c>
      <c r="L17">
        <v>1368</v>
      </c>
      <c r="N17">
        <v>1011</v>
      </c>
      <c r="O17" t="s">
        <v>677</v>
      </c>
      <c r="P17" t="s">
        <v>677</v>
      </c>
      <c r="Q17">
        <v>1</v>
      </c>
      <c r="W17">
        <v>0</v>
      </c>
      <c r="X17">
        <v>850633116</v>
      </c>
      <c r="Y17">
        <f>(AT17*ROUND(((0.2+0.15+1)*0.7),7))</f>
        <v>0.57644999999999991</v>
      </c>
      <c r="AA17">
        <v>0</v>
      </c>
      <c r="AB17">
        <v>1595.2</v>
      </c>
      <c r="AC17">
        <v>715.99</v>
      </c>
      <c r="AD17">
        <v>0</v>
      </c>
      <c r="AE17">
        <v>0</v>
      </c>
      <c r="AF17">
        <v>1595.2</v>
      </c>
      <c r="AG17">
        <v>715.99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0.61</v>
      </c>
      <c r="AU17" t="s">
        <v>54</v>
      </c>
      <c r="AV17">
        <v>1</v>
      </c>
      <c r="AW17">
        <v>2</v>
      </c>
      <c r="AX17">
        <v>84445402</v>
      </c>
      <c r="AY17">
        <v>1</v>
      </c>
      <c r="AZ17">
        <v>0</v>
      </c>
      <c r="BA17">
        <v>18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973.072</v>
      </c>
      <c r="BL17">
        <v>436.75389999999999</v>
      </c>
      <c r="BM17">
        <v>0</v>
      </c>
      <c r="BN17">
        <v>0</v>
      </c>
      <c r="BO17">
        <v>0.61</v>
      </c>
      <c r="BP17">
        <v>1</v>
      </c>
      <c r="BQ17">
        <v>0</v>
      </c>
      <c r="BR17">
        <v>919.55304000000001</v>
      </c>
      <c r="BS17">
        <v>412.73243550000001</v>
      </c>
      <c r="BT17">
        <v>0</v>
      </c>
      <c r="BU17">
        <v>0</v>
      </c>
      <c r="BV17">
        <v>0.57645000000000002</v>
      </c>
      <c r="BW17">
        <v>1</v>
      </c>
      <c r="CV17">
        <v>0</v>
      </c>
      <c r="CW17">
        <f>ROUND(Y17*Source!I30*DO17,7)</f>
        <v>1.1529</v>
      </c>
      <c r="CX17">
        <f>ROUND(Y17*Source!I30,7)</f>
        <v>1.1529</v>
      </c>
      <c r="CY17">
        <f>AB17</f>
        <v>1595.2</v>
      </c>
      <c r="CZ17">
        <f>AF17</f>
        <v>1595.2</v>
      </c>
      <c r="DA17">
        <f>AJ17</f>
        <v>1</v>
      </c>
      <c r="DB17">
        <f>ROUND((ROUND(AT17*CZ17,2)*ROUND(((0.2+0.15+1)*0.7),7)),6)</f>
        <v>919.55115000000001</v>
      </c>
      <c r="DC17">
        <f>ROUND((ROUND(AT17*AG17,2)*ROUND(((0.2+0.15+1)*0.7),7)),6)</f>
        <v>412.72874999999999</v>
      </c>
      <c r="DD17" t="s">
        <v>3</v>
      </c>
      <c r="DE17" t="s">
        <v>3</v>
      </c>
      <c r="DF17">
        <f t="shared" si="7"/>
        <v>0</v>
      </c>
      <c r="DG17">
        <f t="shared" si="8"/>
        <v>1839.11</v>
      </c>
      <c r="DH17">
        <f t="shared" si="4"/>
        <v>825.46</v>
      </c>
      <c r="DI17">
        <f t="shared" si="5"/>
        <v>0</v>
      </c>
      <c r="DJ17">
        <f>DG17+DH17</f>
        <v>2664.5699999999997</v>
      </c>
      <c r="DK17">
        <v>1</v>
      </c>
      <c r="DL17" t="s">
        <v>678</v>
      </c>
      <c r="DM17">
        <v>6</v>
      </c>
      <c r="DN17" t="s">
        <v>671</v>
      </c>
      <c r="DO17">
        <v>1</v>
      </c>
    </row>
    <row r="18" spans="1:119" x14ac:dyDescent="0.2">
      <c r="A18">
        <f>ROW(Source!A30)</f>
        <v>30</v>
      </c>
      <c r="B18">
        <v>84444888</v>
      </c>
      <c r="C18">
        <v>84445390</v>
      </c>
      <c r="D18">
        <v>80907648</v>
      </c>
      <c r="E18">
        <v>1</v>
      </c>
      <c r="F18">
        <v>1</v>
      </c>
      <c r="G18">
        <v>1</v>
      </c>
      <c r="H18">
        <v>2</v>
      </c>
      <c r="I18" t="s">
        <v>685</v>
      </c>
      <c r="J18" t="s">
        <v>686</v>
      </c>
      <c r="K18" t="s">
        <v>687</v>
      </c>
      <c r="L18">
        <v>1368</v>
      </c>
      <c r="N18">
        <v>1011</v>
      </c>
      <c r="O18" t="s">
        <v>677</v>
      </c>
      <c r="P18" t="s">
        <v>677</v>
      </c>
      <c r="Q18">
        <v>1</v>
      </c>
      <c r="W18">
        <v>0</v>
      </c>
      <c r="X18">
        <v>-950105757</v>
      </c>
      <c r="Y18">
        <f>(AT18*ROUND(((0.2+0.15+1)*0.7),7))</f>
        <v>0.38744999999999996</v>
      </c>
      <c r="AA18">
        <v>0</v>
      </c>
      <c r="AB18">
        <v>640.84</v>
      </c>
      <c r="AC18">
        <v>533.01</v>
      </c>
      <c r="AD18">
        <v>0</v>
      </c>
      <c r="AE18">
        <v>0</v>
      </c>
      <c r="AF18">
        <v>640.84</v>
      </c>
      <c r="AG18">
        <v>533.01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0.41</v>
      </c>
      <c r="AU18" t="s">
        <v>54</v>
      </c>
      <c r="AV18">
        <v>1</v>
      </c>
      <c r="AW18">
        <v>2</v>
      </c>
      <c r="AX18">
        <v>84445403</v>
      </c>
      <c r="AY18">
        <v>1</v>
      </c>
      <c r="AZ18">
        <v>2048</v>
      </c>
      <c r="BA18">
        <v>19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262.74439999999998</v>
      </c>
      <c r="BL18">
        <v>218.5341</v>
      </c>
      <c r="BM18">
        <v>0</v>
      </c>
      <c r="BN18">
        <v>0</v>
      </c>
      <c r="BO18">
        <v>0.41</v>
      </c>
      <c r="BP18">
        <v>1</v>
      </c>
      <c r="BQ18">
        <v>0</v>
      </c>
      <c r="BR18">
        <v>248.29345800000002</v>
      </c>
      <c r="BS18">
        <v>206.5147245</v>
      </c>
      <c r="BT18">
        <v>0</v>
      </c>
      <c r="BU18">
        <v>0</v>
      </c>
      <c r="BV18">
        <v>0.38745000000000002</v>
      </c>
      <c r="BW18">
        <v>1</v>
      </c>
      <c r="CV18">
        <v>0</v>
      </c>
      <c r="CW18">
        <f>ROUND(Y18*Source!I30*DO18,7)</f>
        <v>0.77490000000000003</v>
      </c>
      <c r="CX18">
        <f>ROUND(Y18*Source!I30,7)</f>
        <v>0.77490000000000003</v>
      </c>
      <c r="CY18">
        <f>AB18</f>
        <v>640.84</v>
      </c>
      <c r="CZ18">
        <f>AF18</f>
        <v>640.84</v>
      </c>
      <c r="DA18">
        <f>AJ18</f>
        <v>1</v>
      </c>
      <c r="DB18">
        <f>ROUND((ROUND(AT18*CZ18,2)*ROUND(((0.2+0.15+1)*0.7),7)),6)</f>
        <v>248.2893</v>
      </c>
      <c r="DC18">
        <f>ROUND((ROUND(AT18*AG18,2)*ROUND(((0.2+0.15+1)*0.7),7)),6)</f>
        <v>206.51085</v>
      </c>
      <c r="DD18" t="s">
        <v>3</v>
      </c>
      <c r="DE18" t="s">
        <v>3</v>
      </c>
      <c r="DF18">
        <f t="shared" si="7"/>
        <v>0</v>
      </c>
      <c r="DG18">
        <f t="shared" si="8"/>
        <v>496.59</v>
      </c>
      <c r="DH18">
        <f t="shared" si="4"/>
        <v>413.03</v>
      </c>
      <c r="DI18">
        <f t="shared" si="5"/>
        <v>0</v>
      </c>
      <c r="DJ18">
        <f>DG18+DH18</f>
        <v>909.61999999999989</v>
      </c>
      <c r="DK18">
        <v>1</v>
      </c>
      <c r="DL18" t="s">
        <v>688</v>
      </c>
      <c r="DM18">
        <v>4</v>
      </c>
      <c r="DN18" t="s">
        <v>671</v>
      </c>
      <c r="DO18">
        <v>1</v>
      </c>
    </row>
    <row r="19" spans="1:119" x14ac:dyDescent="0.2">
      <c r="A19">
        <f>ROW(Source!A30)</f>
        <v>30</v>
      </c>
      <c r="B19">
        <v>84444888</v>
      </c>
      <c r="C19">
        <v>84445390</v>
      </c>
      <c r="D19">
        <v>80855473</v>
      </c>
      <c r="E19">
        <v>1</v>
      </c>
      <c r="F19">
        <v>1</v>
      </c>
      <c r="G19">
        <v>1</v>
      </c>
      <c r="H19">
        <v>3</v>
      </c>
      <c r="I19" t="s">
        <v>710</v>
      </c>
      <c r="J19" t="s">
        <v>711</v>
      </c>
      <c r="K19" t="s">
        <v>712</v>
      </c>
      <c r="L19">
        <v>1346</v>
      </c>
      <c r="N19">
        <v>1009</v>
      </c>
      <c r="O19" t="s">
        <v>699</v>
      </c>
      <c r="P19" t="s">
        <v>699</v>
      </c>
      <c r="Q19">
        <v>1</v>
      </c>
      <c r="W19">
        <v>0</v>
      </c>
      <c r="X19">
        <v>-1189743638</v>
      </c>
      <c r="Y19">
        <f>(AT19*ROUND(0,7))</f>
        <v>0</v>
      </c>
      <c r="AA19">
        <v>395.56</v>
      </c>
      <c r="AB19">
        <v>0</v>
      </c>
      <c r="AC19">
        <v>0</v>
      </c>
      <c r="AD19">
        <v>0</v>
      </c>
      <c r="AE19">
        <v>238.29</v>
      </c>
      <c r="AF19">
        <v>0</v>
      </c>
      <c r="AG19">
        <v>0</v>
      </c>
      <c r="AH19">
        <v>0</v>
      </c>
      <c r="AI19">
        <v>1.66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0</v>
      </c>
      <c r="AP19">
        <v>1</v>
      </c>
      <c r="AQ19">
        <v>1</v>
      </c>
      <c r="AR19">
        <v>0</v>
      </c>
      <c r="AS19" t="s">
        <v>3</v>
      </c>
      <c r="AT19">
        <v>0.01</v>
      </c>
      <c r="AU19" t="s">
        <v>29</v>
      </c>
      <c r="AV19">
        <v>0</v>
      </c>
      <c r="AW19">
        <v>2</v>
      </c>
      <c r="AX19">
        <v>84445404</v>
      </c>
      <c r="AY19">
        <v>1</v>
      </c>
      <c r="AZ19">
        <v>0</v>
      </c>
      <c r="BA19">
        <v>20</v>
      </c>
      <c r="BB19">
        <v>1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2.3828999999999998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1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ROUND(Y19*Source!I30,7)</f>
        <v>0</v>
      </c>
      <c r="CY19">
        <f>AA19</f>
        <v>395.56</v>
      </c>
      <c r="CZ19">
        <f>AE19</f>
        <v>238.29</v>
      </c>
      <c r="DA19">
        <f>AI19</f>
        <v>1.66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>ROUND(ROUND(AE19*AI19,2)*CX19,2)</f>
        <v>0</v>
      </c>
      <c r="DG19">
        <f t="shared" si="8"/>
        <v>0</v>
      </c>
      <c r="DH19">
        <f t="shared" si="4"/>
        <v>0</v>
      </c>
      <c r="DI19">
        <f t="shared" si="5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ROW(Source!A30)</f>
        <v>30</v>
      </c>
      <c r="B20">
        <v>84444888</v>
      </c>
      <c r="C20">
        <v>84445390</v>
      </c>
      <c r="D20">
        <v>80855480</v>
      </c>
      <c r="E20">
        <v>1</v>
      </c>
      <c r="F20">
        <v>1</v>
      </c>
      <c r="G20">
        <v>1</v>
      </c>
      <c r="H20">
        <v>3</v>
      </c>
      <c r="I20" t="s">
        <v>713</v>
      </c>
      <c r="J20" t="s">
        <v>714</v>
      </c>
      <c r="K20" t="s">
        <v>715</v>
      </c>
      <c r="L20">
        <v>1346</v>
      </c>
      <c r="N20">
        <v>1009</v>
      </c>
      <c r="O20" t="s">
        <v>699</v>
      </c>
      <c r="P20" t="s">
        <v>699</v>
      </c>
      <c r="Q20">
        <v>1</v>
      </c>
      <c r="W20">
        <v>0</v>
      </c>
      <c r="X20">
        <v>-1994148501</v>
      </c>
      <c r="Y20">
        <f>(AT20*ROUND(0,7))</f>
        <v>0</v>
      </c>
      <c r="AA20">
        <v>97.16</v>
      </c>
      <c r="AB20">
        <v>0</v>
      </c>
      <c r="AC20">
        <v>0</v>
      </c>
      <c r="AD20">
        <v>0</v>
      </c>
      <c r="AE20">
        <v>58.53</v>
      </c>
      <c r="AF20">
        <v>0</v>
      </c>
      <c r="AG20">
        <v>0</v>
      </c>
      <c r="AH20">
        <v>0</v>
      </c>
      <c r="AI20">
        <v>1.66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0</v>
      </c>
      <c r="AP20">
        <v>1</v>
      </c>
      <c r="AQ20">
        <v>1</v>
      </c>
      <c r="AR20">
        <v>0</v>
      </c>
      <c r="AS20" t="s">
        <v>3</v>
      </c>
      <c r="AT20">
        <v>0.03</v>
      </c>
      <c r="AU20" t="s">
        <v>29</v>
      </c>
      <c r="AV20">
        <v>0</v>
      </c>
      <c r="AW20">
        <v>2</v>
      </c>
      <c r="AX20">
        <v>84445405</v>
      </c>
      <c r="AY20">
        <v>1</v>
      </c>
      <c r="AZ20">
        <v>0</v>
      </c>
      <c r="BA20">
        <v>21</v>
      </c>
      <c r="BB20">
        <v>1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1.7559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1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ROUND(Y20*Source!I30,7)</f>
        <v>0</v>
      </c>
      <c r="CY20">
        <f>AA20</f>
        <v>97.16</v>
      </c>
      <c r="CZ20">
        <f>AE20</f>
        <v>58.53</v>
      </c>
      <c r="DA20">
        <f>AI20</f>
        <v>1.66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>ROUND(ROUND(AE20*AI20,2)*CX20,2)</f>
        <v>0</v>
      </c>
      <c r="DG20">
        <f t="shared" si="8"/>
        <v>0</v>
      </c>
      <c r="DH20">
        <f t="shared" si="4"/>
        <v>0</v>
      </c>
      <c r="DI20">
        <f t="shared" si="5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ROW(Source!A30)</f>
        <v>30</v>
      </c>
      <c r="B21">
        <v>84444888</v>
      </c>
      <c r="C21">
        <v>84445390</v>
      </c>
      <c r="D21">
        <v>80860128</v>
      </c>
      <c r="E21">
        <v>1</v>
      </c>
      <c r="F21">
        <v>1</v>
      </c>
      <c r="G21">
        <v>1</v>
      </c>
      <c r="H21">
        <v>3</v>
      </c>
      <c r="I21" t="s">
        <v>716</v>
      </c>
      <c r="J21" t="s">
        <v>717</v>
      </c>
      <c r="K21" t="s">
        <v>718</v>
      </c>
      <c r="L21">
        <v>1346</v>
      </c>
      <c r="N21">
        <v>1009</v>
      </c>
      <c r="O21" t="s">
        <v>699</v>
      </c>
      <c r="P21" t="s">
        <v>699</v>
      </c>
      <c r="Q21">
        <v>1</v>
      </c>
      <c r="W21">
        <v>0</v>
      </c>
      <c r="X21">
        <v>447926158</v>
      </c>
      <c r="Y21">
        <f>(AT21*ROUND(0,7))</f>
        <v>0</v>
      </c>
      <c r="AA21">
        <v>86.41</v>
      </c>
      <c r="AB21">
        <v>0</v>
      </c>
      <c r="AC21">
        <v>0</v>
      </c>
      <c r="AD21">
        <v>0</v>
      </c>
      <c r="AE21">
        <v>56.11</v>
      </c>
      <c r="AF21">
        <v>0</v>
      </c>
      <c r="AG21">
        <v>0</v>
      </c>
      <c r="AH21">
        <v>0</v>
      </c>
      <c r="AI21">
        <v>1.54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0.02</v>
      </c>
      <c r="AU21" t="s">
        <v>29</v>
      </c>
      <c r="AV21">
        <v>0</v>
      </c>
      <c r="AW21">
        <v>2</v>
      </c>
      <c r="AX21">
        <v>84445407</v>
      </c>
      <c r="AY21">
        <v>1</v>
      </c>
      <c r="AZ21">
        <v>0</v>
      </c>
      <c r="BA21">
        <v>23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1.1222000000000001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ROUND(Y21*Source!I30,7)</f>
        <v>0</v>
      </c>
      <c r="CY21">
        <f>AA21</f>
        <v>86.41</v>
      </c>
      <c r="CZ21">
        <f>AE21</f>
        <v>56.11</v>
      </c>
      <c r="DA21">
        <f>AI21</f>
        <v>1.54</v>
      </c>
      <c r="DB21">
        <f>ROUND((ROUND(AT21*CZ21,2)*ROUND(0,7)),6)</f>
        <v>0</v>
      </c>
      <c r="DC21">
        <f>ROUND((ROUND(AT21*AG21,2)*ROUND(0,7)),6)</f>
        <v>0</v>
      </c>
      <c r="DD21" t="s">
        <v>3</v>
      </c>
      <c r="DE21" t="s">
        <v>3</v>
      </c>
      <c r="DF21">
        <f>ROUND(ROUND(AE21*AI21,2)*CX21,2)</f>
        <v>0</v>
      </c>
      <c r="DG21">
        <f t="shared" si="8"/>
        <v>0</v>
      </c>
      <c r="DH21">
        <f t="shared" si="4"/>
        <v>0</v>
      </c>
      <c r="DI21">
        <f t="shared" si="5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ROW(Source!A30)</f>
        <v>30</v>
      </c>
      <c r="B22">
        <v>84444888</v>
      </c>
      <c r="C22">
        <v>84445390</v>
      </c>
      <c r="D22">
        <v>80876432</v>
      </c>
      <c r="E22">
        <v>1</v>
      </c>
      <c r="F22">
        <v>1</v>
      </c>
      <c r="G22">
        <v>1</v>
      </c>
      <c r="H22">
        <v>3</v>
      </c>
      <c r="I22" t="s">
        <v>533</v>
      </c>
      <c r="J22" t="s">
        <v>535</v>
      </c>
      <c r="K22" t="s">
        <v>534</v>
      </c>
      <c r="L22">
        <v>1348</v>
      </c>
      <c r="N22">
        <v>1009</v>
      </c>
      <c r="O22" t="s">
        <v>216</v>
      </c>
      <c r="P22" t="s">
        <v>216</v>
      </c>
      <c r="Q22">
        <v>1000</v>
      </c>
      <c r="W22">
        <v>0</v>
      </c>
      <c r="X22">
        <v>-1423024806</v>
      </c>
      <c r="Y22">
        <f>(AT22*ROUND(0,7))</f>
        <v>0</v>
      </c>
      <c r="AA22">
        <v>103227.06</v>
      </c>
      <c r="AB22">
        <v>0</v>
      </c>
      <c r="AC22">
        <v>0</v>
      </c>
      <c r="AD22">
        <v>0</v>
      </c>
      <c r="AE22">
        <v>80020.98</v>
      </c>
      <c r="AF22">
        <v>0</v>
      </c>
      <c r="AG22">
        <v>0</v>
      </c>
      <c r="AH22">
        <v>0</v>
      </c>
      <c r="AI22">
        <v>1.29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1E-4</v>
      </c>
      <c r="AU22" t="s">
        <v>29</v>
      </c>
      <c r="AV22">
        <v>0</v>
      </c>
      <c r="AW22">
        <v>2</v>
      </c>
      <c r="AX22">
        <v>84445410</v>
      </c>
      <c r="AY22">
        <v>1</v>
      </c>
      <c r="AZ22">
        <v>0</v>
      </c>
      <c r="BA22">
        <v>26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8.0020980000000002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ROUND(Y22*Source!I30,7)</f>
        <v>0</v>
      </c>
      <c r="CY22">
        <f>AA22</f>
        <v>103227.06</v>
      </c>
      <c r="CZ22">
        <f>AE22</f>
        <v>80020.98</v>
      </c>
      <c r="DA22">
        <f>AI22</f>
        <v>1.29</v>
      </c>
      <c r="DB22">
        <f>ROUND((ROUND(AT22*CZ22,2)*ROUND(0,7)),6)</f>
        <v>0</v>
      </c>
      <c r="DC22">
        <f>ROUND((ROUND(AT22*AG22,2)*ROUND(0,7)),6)</f>
        <v>0</v>
      </c>
      <c r="DD22" t="s">
        <v>3</v>
      </c>
      <c r="DE22" t="s">
        <v>3</v>
      </c>
      <c r="DF22">
        <f>ROUND(ROUND(AE22*AI22,2)*CX22,2)</f>
        <v>0</v>
      </c>
      <c r="DG22">
        <f t="shared" si="8"/>
        <v>0</v>
      </c>
      <c r="DH22">
        <f t="shared" si="4"/>
        <v>0</v>
      </c>
      <c r="DI22">
        <f t="shared" si="5"/>
        <v>0</v>
      </c>
      <c r="DJ22">
        <f>DF22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ROW(Source!A30)</f>
        <v>30</v>
      </c>
      <c r="B23">
        <v>84444888</v>
      </c>
      <c r="C23">
        <v>84445390</v>
      </c>
      <c r="D23">
        <v>80876824</v>
      </c>
      <c r="E23">
        <v>1</v>
      </c>
      <c r="F23">
        <v>1</v>
      </c>
      <c r="G23">
        <v>1</v>
      </c>
      <c r="H23">
        <v>3</v>
      </c>
      <c r="I23" t="s">
        <v>719</v>
      </c>
      <c r="J23" t="s">
        <v>720</v>
      </c>
      <c r="K23" t="s">
        <v>721</v>
      </c>
      <c r="L23">
        <v>1346</v>
      </c>
      <c r="N23">
        <v>1009</v>
      </c>
      <c r="O23" t="s">
        <v>699</v>
      </c>
      <c r="P23" t="s">
        <v>699</v>
      </c>
      <c r="Q23">
        <v>1</v>
      </c>
      <c r="W23">
        <v>0</v>
      </c>
      <c r="X23">
        <v>-1638992392</v>
      </c>
      <c r="Y23">
        <f>(AT23*ROUND(0,7))</f>
        <v>0</v>
      </c>
      <c r="AA23">
        <v>86.66</v>
      </c>
      <c r="AB23">
        <v>0</v>
      </c>
      <c r="AC23">
        <v>0</v>
      </c>
      <c r="AD23">
        <v>0</v>
      </c>
      <c r="AE23">
        <v>60.6</v>
      </c>
      <c r="AF23">
        <v>0</v>
      </c>
      <c r="AG23">
        <v>0</v>
      </c>
      <c r="AH23">
        <v>0</v>
      </c>
      <c r="AI23">
        <v>1.43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0.12</v>
      </c>
      <c r="AU23" t="s">
        <v>29</v>
      </c>
      <c r="AV23">
        <v>0</v>
      </c>
      <c r="AW23">
        <v>2</v>
      </c>
      <c r="AX23">
        <v>84445411</v>
      </c>
      <c r="AY23">
        <v>1</v>
      </c>
      <c r="AZ23">
        <v>0</v>
      </c>
      <c r="BA23">
        <v>27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7.2720000000000002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ROUND(Y23*Source!I30,7)</f>
        <v>0</v>
      </c>
      <c r="CY23">
        <f>AA23</f>
        <v>86.66</v>
      </c>
      <c r="CZ23">
        <f>AE23</f>
        <v>60.6</v>
      </c>
      <c r="DA23">
        <f>AI23</f>
        <v>1.43</v>
      </c>
      <c r="DB23">
        <f>ROUND((ROUND(AT23*CZ23,2)*ROUND(0,7)),6)</f>
        <v>0</v>
      </c>
      <c r="DC23">
        <f>ROUND((ROUND(AT23*AG23,2)*ROUND(0,7)),6)</f>
        <v>0</v>
      </c>
      <c r="DD23" t="s">
        <v>3</v>
      </c>
      <c r="DE23" t="s">
        <v>3</v>
      </c>
      <c r="DF23">
        <f>ROUND(ROUND(AE23*AI23,2)*CX23,2)</f>
        <v>0</v>
      </c>
      <c r="DG23">
        <f t="shared" si="8"/>
        <v>0</v>
      </c>
      <c r="DH23">
        <f t="shared" si="4"/>
        <v>0</v>
      </c>
      <c r="DI23">
        <f t="shared" si="5"/>
        <v>0</v>
      </c>
      <c r="DJ23">
        <f>DF23</f>
        <v>0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ROW(Source!A31)</f>
        <v>31</v>
      </c>
      <c r="B24">
        <v>84444888</v>
      </c>
      <c r="C24">
        <v>84445415</v>
      </c>
      <c r="D24">
        <v>80785581</v>
      </c>
      <c r="E24">
        <v>116</v>
      </c>
      <c r="F24">
        <v>1</v>
      </c>
      <c r="G24">
        <v>1</v>
      </c>
      <c r="H24">
        <v>1</v>
      </c>
      <c r="I24" t="s">
        <v>722</v>
      </c>
      <c r="J24" t="s">
        <v>3</v>
      </c>
      <c r="K24" t="s">
        <v>723</v>
      </c>
      <c r="L24">
        <v>1191</v>
      </c>
      <c r="N24">
        <v>1013</v>
      </c>
      <c r="O24" t="s">
        <v>671</v>
      </c>
      <c r="P24" t="s">
        <v>671</v>
      </c>
      <c r="Q24">
        <v>1</v>
      </c>
      <c r="W24">
        <v>0</v>
      </c>
      <c r="X24">
        <v>-715079457</v>
      </c>
      <c r="Y24">
        <f t="shared" ref="Y24:Y55" si="9">(AT24*ROUND((0.2+0.15+1),7))</f>
        <v>1.0935000000000001</v>
      </c>
      <c r="AA24">
        <v>0</v>
      </c>
      <c r="AB24">
        <v>0</v>
      </c>
      <c r="AC24">
        <v>0</v>
      </c>
      <c r="AD24">
        <v>503.18</v>
      </c>
      <c r="AE24">
        <v>0</v>
      </c>
      <c r="AF24">
        <v>0</v>
      </c>
      <c r="AG24">
        <v>0</v>
      </c>
      <c r="AH24">
        <v>503.18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0.81</v>
      </c>
      <c r="AU24" t="s">
        <v>42</v>
      </c>
      <c r="AV24">
        <v>1</v>
      </c>
      <c r="AW24">
        <v>2</v>
      </c>
      <c r="AX24">
        <v>84445420</v>
      </c>
      <c r="AY24">
        <v>1</v>
      </c>
      <c r="AZ24">
        <v>2048</v>
      </c>
      <c r="BA24">
        <v>31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407.57580000000002</v>
      </c>
      <c r="BN24">
        <v>0.81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550.22732999999994</v>
      </c>
      <c r="BU24">
        <v>1.0934999999999999</v>
      </c>
      <c r="BV24">
        <v>0</v>
      </c>
      <c r="BW24">
        <v>1</v>
      </c>
      <c r="CU24">
        <f>ROUND(AT24*Source!I31*AH24*AL24,2)</f>
        <v>15487.88</v>
      </c>
      <c r="CV24">
        <f>ROUND(Y24*Source!I31,7)</f>
        <v>41.552999999999997</v>
      </c>
      <c r="CW24">
        <v>0</v>
      </c>
      <c r="CX24">
        <f>ROUND(Y24*Source!I31,7)</f>
        <v>41.552999999999997</v>
      </c>
      <c r="CY24">
        <f>AD24</f>
        <v>503.18</v>
      </c>
      <c r="CZ24">
        <f>AH24</f>
        <v>503.18</v>
      </c>
      <c r="DA24">
        <f>AL24</f>
        <v>1</v>
      </c>
      <c r="DB24">
        <f t="shared" ref="DB24:DB55" si="10">ROUND((ROUND(AT24*CZ24,2)*ROUND((0.2+0.15+1),7)),6)</f>
        <v>550.23299999999995</v>
      </c>
      <c r="DC24">
        <f t="shared" ref="DC24:DC55" si="11">ROUND((ROUND(AT24*AG24,2)*ROUND((0.2+0.15+1),7)),6)</f>
        <v>0</v>
      </c>
      <c r="DD24" t="s">
        <v>3</v>
      </c>
      <c r="DE24" t="s">
        <v>3</v>
      </c>
      <c r="DF24">
        <f t="shared" ref="DF24:DF55" si="12">ROUND(ROUND(AE24,2)*CX24,2)</f>
        <v>0</v>
      </c>
      <c r="DG24">
        <f t="shared" si="8"/>
        <v>0</v>
      </c>
      <c r="DH24">
        <f t="shared" si="4"/>
        <v>0</v>
      </c>
      <c r="DI24">
        <f t="shared" si="5"/>
        <v>20908.64</v>
      </c>
      <c r="DJ24">
        <f>DI24</f>
        <v>20908.64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ROW(Source!A31)</f>
        <v>31</v>
      </c>
      <c r="B25">
        <v>84444888</v>
      </c>
      <c r="C25">
        <v>84445415</v>
      </c>
      <c r="D25">
        <v>80785766</v>
      </c>
      <c r="E25">
        <v>116</v>
      </c>
      <c r="F25">
        <v>1</v>
      </c>
      <c r="G25">
        <v>1</v>
      </c>
      <c r="H25">
        <v>1</v>
      </c>
      <c r="I25" t="s">
        <v>672</v>
      </c>
      <c r="J25" t="s">
        <v>3</v>
      </c>
      <c r="K25" t="s">
        <v>673</v>
      </c>
      <c r="L25">
        <v>1191</v>
      </c>
      <c r="N25">
        <v>1013</v>
      </c>
      <c r="O25" t="s">
        <v>671</v>
      </c>
      <c r="P25" t="s">
        <v>671</v>
      </c>
      <c r="Q25">
        <v>1</v>
      </c>
      <c r="W25">
        <v>0</v>
      </c>
      <c r="X25">
        <v>-1417349443</v>
      </c>
      <c r="Y25">
        <f t="shared" si="9"/>
        <v>0.64800000000000002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0.48</v>
      </c>
      <c r="AU25" t="s">
        <v>42</v>
      </c>
      <c r="AV25">
        <v>2</v>
      </c>
      <c r="AW25">
        <v>2</v>
      </c>
      <c r="AX25">
        <v>84445421</v>
      </c>
      <c r="AY25">
        <v>1</v>
      </c>
      <c r="AZ25">
        <v>0</v>
      </c>
      <c r="BA25">
        <v>32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ROUND(Y25*Source!I31,7)</f>
        <v>24.623999999999999</v>
      </c>
      <c r="CY25">
        <f>AD25</f>
        <v>0</v>
      </c>
      <c r="CZ25">
        <f>AH25</f>
        <v>0</v>
      </c>
      <c r="DA25">
        <f>AL25</f>
        <v>1</v>
      </c>
      <c r="DB25">
        <f t="shared" si="10"/>
        <v>0</v>
      </c>
      <c r="DC25">
        <f t="shared" si="11"/>
        <v>0</v>
      </c>
      <c r="DD25" t="s">
        <v>3</v>
      </c>
      <c r="DE25" t="s">
        <v>3</v>
      </c>
      <c r="DF25">
        <f t="shared" si="12"/>
        <v>0</v>
      </c>
      <c r="DG25">
        <f t="shared" si="8"/>
        <v>0</v>
      </c>
      <c r="DH25">
        <f t="shared" si="4"/>
        <v>0</v>
      </c>
      <c r="DI25">
        <f t="shared" si="5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ROW(Source!A31)</f>
        <v>31</v>
      </c>
      <c r="B26">
        <v>84444888</v>
      </c>
      <c r="C26">
        <v>84445415</v>
      </c>
      <c r="D26">
        <v>80906643</v>
      </c>
      <c r="E26">
        <v>1</v>
      </c>
      <c r="F26">
        <v>1</v>
      </c>
      <c r="G26">
        <v>1</v>
      </c>
      <c r="H26">
        <v>2</v>
      </c>
      <c r="I26" t="s">
        <v>724</v>
      </c>
      <c r="J26" t="s">
        <v>725</v>
      </c>
      <c r="K26" t="s">
        <v>726</v>
      </c>
      <c r="L26">
        <v>1368</v>
      </c>
      <c r="N26">
        <v>1011</v>
      </c>
      <c r="O26" t="s">
        <v>677</v>
      </c>
      <c r="P26" t="s">
        <v>677</v>
      </c>
      <c r="Q26">
        <v>1</v>
      </c>
      <c r="W26">
        <v>0</v>
      </c>
      <c r="X26">
        <v>944335294</v>
      </c>
      <c r="Y26">
        <f t="shared" si="9"/>
        <v>0.59400000000000008</v>
      </c>
      <c r="AA26">
        <v>0</v>
      </c>
      <c r="AB26">
        <v>2631.85</v>
      </c>
      <c r="AC26">
        <v>612.57000000000005</v>
      </c>
      <c r="AD26">
        <v>0</v>
      </c>
      <c r="AE26">
        <v>0</v>
      </c>
      <c r="AF26">
        <v>2088.77</v>
      </c>
      <c r="AG26">
        <v>612.57000000000005</v>
      </c>
      <c r="AH26">
        <v>0</v>
      </c>
      <c r="AI26">
        <v>1</v>
      </c>
      <c r="AJ26">
        <v>1.26</v>
      </c>
      <c r="AK26">
        <v>1</v>
      </c>
      <c r="AL26">
        <v>1</v>
      </c>
      <c r="AM26">
        <v>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0.44</v>
      </c>
      <c r="AU26" t="s">
        <v>42</v>
      </c>
      <c r="AV26">
        <v>1</v>
      </c>
      <c r="AW26">
        <v>2</v>
      </c>
      <c r="AX26">
        <v>84445422</v>
      </c>
      <c r="AY26">
        <v>1</v>
      </c>
      <c r="AZ26">
        <v>2048</v>
      </c>
      <c r="BA26">
        <v>33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919.05880000000002</v>
      </c>
      <c r="BL26">
        <v>269.5308</v>
      </c>
      <c r="BM26">
        <v>0</v>
      </c>
      <c r="BN26">
        <v>0</v>
      </c>
      <c r="BO26">
        <v>0.44</v>
      </c>
      <c r="BP26">
        <v>1</v>
      </c>
      <c r="BQ26">
        <v>0</v>
      </c>
      <c r="BR26">
        <v>1240.72938</v>
      </c>
      <c r="BS26">
        <v>363.86658</v>
      </c>
      <c r="BT26">
        <v>0</v>
      </c>
      <c r="BU26">
        <v>0</v>
      </c>
      <c r="BV26">
        <v>0.59399999999999997</v>
      </c>
      <c r="BW26">
        <v>1</v>
      </c>
      <c r="CV26">
        <v>0</v>
      </c>
      <c r="CW26">
        <f>ROUND(Y26*Source!I31*DO26,7)</f>
        <v>22.571999999999999</v>
      </c>
      <c r="CX26">
        <f>ROUND(Y26*Source!I31,7)</f>
        <v>22.571999999999999</v>
      </c>
      <c r="CY26">
        <f>AB26</f>
        <v>2631.85</v>
      </c>
      <c r="CZ26">
        <f>AF26</f>
        <v>2088.77</v>
      </c>
      <c r="DA26">
        <f>AJ26</f>
        <v>1.26</v>
      </c>
      <c r="DB26">
        <f t="shared" si="10"/>
        <v>1240.731</v>
      </c>
      <c r="DC26">
        <f t="shared" si="11"/>
        <v>363.8655</v>
      </c>
      <c r="DD26" t="s">
        <v>3</v>
      </c>
      <c r="DE26" t="s">
        <v>3</v>
      </c>
      <c r="DF26">
        <f t="shared" si="12"/>
        <v>0</v>
      </c>
      <c r="DG26">
        <f>ROUND(ROUND(AF26*AJ26,2)*CX26,2)</f>
        <v>59406.12</v>
      </c>
      <c r="DH26">
        <f t="shared" si="4"/>
        <v>13826.93</v>
      </c>
      <c r="DI26">
        <f t="shared" si="5"/>
        <v>0</v>
      </c>
      <c r="DJ26">
        <f>DG26+DH26</f>
        <v>73233.05</v>
      </c>
      <c r="DK26">
        <v>0</v>
      </c>
      <c r="DL26" t="s">
        <v>727</v>
      </c>
      <c r="DM26">
        <v>5</v>
      </c>
      <c r="DN26" t="s">
        <v>671</v>
      </c>
      <c r="DO26">
        <v>1</v>
      </c>
    </row>
    <row r="27" spans="1:119" x14ac:dyDescent="0.2">
      <c r="A27">
        <f>ROW(Source!A31)</f>
        <v>31</v>
      </c>
      <c r="B27">
        <v>84444888</v>
      </c>
      <c r="C27">
        <v>84445415</v>
      </c>
      <c r="D27">
        <v>80907648</v>
      </c>
      <c r="E27">
        <v>1</v>
      </c>
      <c r="F27">
        <v>1</v>
      </c>
      <c r="G27">
        <v>1</v>
      </c>
      <c r="H27">
        <v>2</v>
      </c>
      <c r="I27" t="s">
        <v>685</v>
      </c>
      <c r="J27" t="s">
        <v>686</v>
      </c>
      <c r="K27" t="s">
        <v>687</v>
      </c>
      <c r="L27">
        <v>1368</v>
      </c>
      <c r="N27">
        <v>1011</v>
      </c>
      <c r="O27" t="s">
        <v>677</v>
      </c>
      <c r="P27" t="s">
        <v>677</v>
      </c>
      <c r="Q27">
        <v>1</v>
      </c>
      <c r="W27">
        <v>0</v>
      </c>
      <c r="X27">
        <v>-950105757</v>
      </c>
      <c r="Y27">
        <f t="shared" si="9"/>
        <v>5.4000000000000006E-2</v>
      </c>
      <c r="AA27">
        <v>0</v>
      </c>
      <c r="AB27">
        <v>640.84</v>
      </c>
      <c r="AC27">
        <v>533.01</v>
      </c>
      <c r="AD27">
        <v>0</v>
      </c>
      <c r="AE27">
        <v>0</v>
      </c>
      <c r="AF27">
        <v>640.84</v>
      </c>
      <c r="AG27">
        <v>533.01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0.04</v>
      </c>
      <c r="AU27" t="s">
        <v>42</v>
      </c>
      <c r="AV27">
        <v>1</v>
      </c>
      <c r="AW27">
        <v>2</v>
      </c>
      <c r="AX27">
        <v>84445423</v>
      </c>
      <c r="AY27">
        <v>1</v>
      </c>
      <c r="AZ27">
        <v>2048</v>
      </c>
      <c r="BA27">
        <v>34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25.633600000000001</v>
      </c>
      <c r="BL27">
        <v>21.320399999999999</v>
      </c>
      <c r="BM27">
        <v>0</v>
      </c>
      <c r="BN27">
        <v>0</v>
      </c>
      <c r="BO27">
        <v>0.04</v>
      </c>
      <c r="BP27">
        <v>1</v>
      </c>
      <c r="BQ27">
        <v>0</v>
      </c>
      <c r="BR27">
        <v>34.605360000000005</v>
      </c>
      <c r="BS27">
        <v>28.782540000000001</v>
      </c>
      <c r="BT27">
        <v>0</v>
      </c>
      <c r="BU27">
        <v>0</v>
      </c>
      <c r="BV27">
        <v>5.3999999999999999E-2</v>
      </c>
      <c r="BW27">
        <v>1</v>
      </c>
      <c r="CV27">
        <v>0</v>
      </c>
      <c r="CW27">
        <f>ROUND(Y27*Source!I31*DO27,7)</f>
        <v>2.052</v>
      </c>
      <c r="CX27">
        <f>ROUND(Y27*Source!I31,7)</f>
        <v>2.052</v>
      </c>
      <c r="CY27">
        <f>AB27</f>
        <v>640.84</v>
      </c>
      <c r="CZ27">
        <f>AF27</f>
        <v>640.84</v>
      </c>
      <c r="DA27">
        <f>AJ27</f>
        <v>1</v>
      </c>
      <c r="DB27">
        <f t="shared" si="10"/>
        <v>34.600499999999997</v>
      </c>
      <c r="DC27">
        <f t="shared" si="11"/>
        <v>28.782</v>
      </c>
      <c r="DD27" t="s">
        <v>3</v>
      </c>
      <c r="DE27" t="s">
        <v>3</v>
      </c>
      <c r="DF27">
        <f t="shared" si="12"/>
        <v>0</v>
      </c>
      <c r="DG27">
        <f>ROUND(ROUND(AF27,2)*CX27,2)</f>
        <v>1315</v>
      </c>
      <c r="DH27">
        <f t="shared" si="4"/>
        <v>1093.74</v>
      </c>
      <c r="DI27">
        <f t="shared" si="5"/>
        <v>0</v>
      </c>
      <c r="DJ27">
        <f>DG27+DH27</f>
        <v>2408.7399999999998</v>
      </c>
      <c r="DK27">
        <v>1</v>
      </c>
      <c r="DL27" t="s">
        <v>688</v>
      </c>
      <c r="DM27">
        <v>4</v>
      </c>
      <c r="DN27" t="s">
        <v>671</v>
      </c>
      <c r="DO27">
        <v>1</v>
      </c>
    </row>
    <row r="28" spans="1:119" x14ac:dyDescent="0.2">
      <c r="A28">
        <f>ROW(Source!A32)</f>
        <v>32</v>
      </c>
      <c r="B28">
        <v>84444888</v>
      </c>
      <c r="C28">
        <v>84445424</v>
      </c>
      <c r="D28">
        <v>80785581</v>
      </c>
      <c r="E28">
        <v>116</v>
      </c>
      <c r="F28">
        <v>1</v>
      </c>
      <c r="G28">
        <v>1</v>
      </c>
      <c r="H28">
        <v>1</v>
      </c>
      <c r="I28" t="s">
        <v>722</v>
      </c>
      <c r="J28" t="s">
        <v>3</v>
      </c>
      <c r="K28" t="s">
        <v>723</v>
      </c>
      <c r="L28">
        <v>1191</v>
      </c>
      <c r="N28">
        <v>1013</v>
      </c>
      <c r="O28" t="s">
        <v>671</v>
      </c>
      <c r="P28" t="s">
        <v>671</v>
      </c>
      <c r="Q28">
        <v>1</v>
      </c>
      <c r="W28">
        <v>0</v>
      </c>
      <c r="X28">
        <v>-715079457</v>
      </c>
      <c r="Y28">
        <f t="shared" si="9"/>
        <v>2.3625000000000003</v>
      </c>
      <c r="AA28">
        <v>0</v>
      </c>
      <c r="AB28">
        <v>0</v>
      </c>
      <c r="AC28">
        <v>0</v>
      </c>
      <c r="AD28">
        <v>503.18</v>
      </c>
      <c r="AE28">
        <v>0</v>
      </c>
      <c r="AF28">
        <v>0</v>
      </c>
      <c r="AG28">
        <v>0</v>
      </c>
      <c r="AH28">
        <v>503.18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1.75</v>
      </c>
      <c r="AU28" t="s">
        <v>42</v>
      </c>
      <c r="AV28">
        <v>1</v>
      </c>
      <c r="AW28">
        <v>2</v>
      </c>
      <c r="AX28">
        <v>84445430</v>
      </c>
      <c r="AY28">
        <v>1</v>
      </c>
      <c r="AZ28">
        <v>2048</v>
      </c>
      <c r="BA28">
        <v>35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880.56500000000005</v>
      </c>
      <c r="BN28">
        <v>1.75</v>
      </c>
      <c r="BO28">
        <v>0</v>
      </c>
      <c r="BP28">
        <v>1</v>
      </c>
      <c r="BQ28">
        <v>0</v>
      </c>
      <c r="BR28">
        <v>0</v>
      </c>
      <c r="BS28">
        <v>0</v>
      </c>
      <c r="BT28">
        <v>1188.7627499999999</v>
      </c>
      <c r="BU28">
        <v>2.3624999999999998</v>
      </c>
      <c r="BV28">
        <v>0</v>
      </c>
      <c r="BW28">
        <v>1</v>
      </c>
      <c r="CU28">
        <f>ROUND(AT28*Source!I32*AH28*AL28,2)</f>
        <v>2641.7</v>
      </c>
      <c r="CV28">
        <f>ROUND(Y28*Source!I32,7)</f>
        <v>7.0875000000000004</v>
      </c>
      <c r="CW28">
        <v>0</v>
      </c>
      <c r="CX28">
        <f>ROUND(Y28*Source!I32,7)</f>
        <v>7.0875000000000004</v>
      </c>
      <c r="CY28">
        <f>AD28</f>
        <v>503.18</v>
      </c>
      <c r="CZ28">
        <f>AH28</f>
        <v>503.18</v>
      </c>
      <c r="DA28">
        <f>AL28</f>
        <v>1</v>
      </c>
      <c r="DB28">
        <f t="shared" si="10"/>
        <v>1188.7695000000001</v>
      </c>
      <c r="DC28">
        <f t="shared" si="11"/>
        <v>0</v>
      </c>
      <c r="DD28" t="s">
        <v>3</v>
      </c>
      <c r="DE28" t="s">
        <v>3</v>
      </c>
      <c r="DF28">
        <f t="shared" si="12"/>
        <v>0</v>
      </c>
      <c r="DG28">
        <f>ROUND(ROUND(AF28,2)*CX28,2)</f>
        <v>0</v>
      </c>
      <c r="DH28">
        <f t="shared" si="4"/>
        <v>0</v>
      </c>
      <c r="DI28">
        <f t="shared" si="5"/>
        <v>3566.29</v>
      </c>
      <c r="DJ28">
        <f>DI28</f>
        <v>3566.29</v>
      </c>
      <c r="DK28">
        <v>1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ROW(Source!A32)</f>
        <v>32</v>
      </c>
      <c r="B29">
        <v>84444888</v>
      </c>
      <c r="C29">
        <v>84445424</v>
      </c>
      <c r="D29">
        <v>80785766</v>
      </c>
      <c r="E29">
        <v>116</v>
      </c>
      <c r="F29">
        <v>1</v>
      </c>
      <c r="G29">
        <v>1</v>
      </c>
      <c r="H29">
        <v>1</v>
      </c>
      <c r="I29" t="s">
        <v>672</v>
      </c>
      <c r="J29" t="s">
        <v>3</v>
      </c>
      <c r="K29" t="s">
        <v>673</v>
      </c>
      <c r="L29">
        <v>1191</v>
      </c>
      <c r="N29">
        <v>1013</v>
      </c>
      <c r="O29" t="s">
        <v>671</v>
      </c>
      <c r="P29" t="s">
        <v>671</v>
      </c>
      <c r="Q29">
        <v>1</v>
      </c>
      <c r="W29">
        <v>0</v>
      </c>
      <c r="X29">
        <v>-1417349443</v>
      </c>
      <c r="Y29">
        <f t="shared" si="9"/>
        <v>2.5514999999999999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1.89</v>
      </c>
      <c r="AU29" t="s">
        <v>42</v>
      </c>
      <c r="AV29">
        <v>2</v>
      </c>
      <c r="AW29">
        <v>2</v>
      </c>
      <c r="AX29">
        <v>84445431</v>
      </c>
      <c r="AY29">
        <v>1</v>
      </c>
      <c r="AZ29">
        <v>0</v>
      </c>
      <c r="BA29">
        <v>36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ROUND(Y29*Source!I32,7)</f>
        <v>7.6544999999999996</v>
      </c>
      <c r="CY29">
        <f>AD29</f>
        <v>0</v>
      </c>
      <c r="CZ29">
        <f>AH29</f>
        <v>0</v>
      </c>
      <c r="DA29">
        <f>AL29</f>
        <v>1</v>
      </c>
      <c r="DB29">
        <f t="shared" si="10"/>
        <v>0</v>
      </c>
      <c r="DC29">
        <f t="shared" si="11"/>
        <v>0</v>
      </c>
      <c r="DD29" t="s">
        <v>3</v>
      </c>
      <c r="DE29" t="s">
        <v>3</v>
      </c>
      <c r="DF29">
        <f t="shared" si="12"/>
        <v>0</v>
      </c>
      <c r="DG29">
        <f>ROUND(ROUND(AF29,2)*CX29,2)</f>
        <v>0</v>
      </c>
      <c r="DH29">
        <f t="shared" si="4"/>
        <v>0</v>
      </c>
      <c r="DI29">
        <f t="shared" si="5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ROW(Source!A32)</f>
        <v>32</v>
      </c>
      <c r="B30">
        <v>84444888</v>
      </c>
      <c r="C30">
        <v>84445424</v>
      </c>
      <c r="D30">
        <v>80906643</v>
      </c>
      <c r="E30">
        <v>1</v>
      </c>
      <c r="F30">
        <v>1</v>
      </c>
      <c r="G30">
        <v>1</v>
      </c>
      <c r="H30">
        <v>2</v>
      </c>
      <c r="I30" t="s">
        <v>724</v>
      </c>
      <c r="J30" t="s">
        <v>725</v>
      </c>
      <c r="K30" t="s">
        <v>726</v>
      </c>
      <c r="L30">
        <v>1368</v>
      </c>
      <c r="N30">
        <v>1011</v>
      </c>
      <c r="O30" t="s">
        <v>677</v>
      </c>
      <c r="P30" t="s">
        <v>677</v>
      </c>
      <c r="Q30">
        <v>1</v>
      </c>
      <c r="W30">
        <v>0</v>
      </c>
      <c r="X30">
        <v>944335294</v>
      </c>
      <c r="Y30">
        <f t="shared" si="9"/>
        <v>1.296</v>
      </c>
      <c r="AA30">
        <v>0</v>
      </c>
      <c r="AB30">
        <v>2631.85</v>
      </c>
      <c r="AC30">
        <v>612.57000000000005</v>
      </c>
      <c r="AD30">
        <v>0</v>
      </c>
      <c r="AE30">
        <v>0</v>
      </c>
      <c r="AF30">
        <v>2088.77</v>
      </c>
      <c r="AG30">
        <v>612.57000000000005</v>
      </c>
      <c r="AH30">
        <v>0</v>
      </c>
      <c r="AI30">
        <v>1</v>
      </c>
      <c r="AJ30">
        <v>1.26</v>
      </c>
      <c r="AK30">
        <v>1</v>
      </c>
      <c r="AL30">
        <v>1</v>
      </c>
      <c r="AM30">
        <v>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0.96</v>
      </c>
      <c r="AU30" t="s">
        <v>42</v>
      </c>
      <c r="AV30">
        <v>1</v>
      </c>
      <c r="AW30">
        <v>2</v>
      </c>
      <c r="AX30">
        <v>84445432</v>
      </c>
      <c r="AY30">
        <v>1</v>
      </c>
      <c r="AZ30">
        <v>0</v>
      </c>
      <c r="BA30">
        <v>37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2005.2192</v>
      </c>
      <c r="BL30">
        <v>588.06720000000007</v>
      </c>
      <c r="BM30">
        <v>0</v>
      </c>
      <c r="BN30">
        <v>0</v>
      </c>
      <c r="BO30">
        <v>0.96</v>
      </c>
      <c r="BP30">
        <v>1</v>
      </c>
      <c r="BQ30">
        <v>0</v>
      </c>
      <c r="BR30">
        <v>2707.04592</v>
      </c>
      <c r="BS30">
        <v>793.8907200000001</v>
      </c>
      <c r="BT30">
        <v>0</v>
      </c>
      <c r="BU30">
        <v>0</v>
      </c>
      <c r="BV30">
        <v>1.296</v>
      </c>
      <c r="BW30">
        <v>1</v>
      </c>
      <c r="CV30">
        <v>0</v>
      </c>
      <c r="CW30">
        <f>ROUND(Y30*Source!I32*DO30,7)</f>
        <v>3.8879999999999999</v>
      </c>
      <c r="CX30">
        <f>ROUND(Y30*Source!I32,7)</f>
        <v>3.8879999999999999</v>
      </c>
      <c r="CY30">
        <f>AB30</f>
        <v>2631.85</v>
      </c>
      <c r="CZ30">
        <f>AF30</f>
        <v>2088.77</v>
      </c>
      <c r="DA30">
        <f>AJ30</f>
        <v>1.26</v>
      </c>
      <c r="DB30">
        <f t="shared" si="10"/>
        <v>2707.047</v>
      </c>
      <c r="DC30">
        <f t="shared" si="11"/>
        <v>793.89449999999999</v>
      </c>
      <c r="DD30" t="s">
        <v>3</v>
      </c>
      <c r="DE30" t="s">
        <v>3</v>
      </c>
      <c r="DF30">
        <f t="shared" si="12"/>
        <v>0</v>
      </c>
      <c r="DG30">
        <f>ROUND(ROUND(AF30*AJ30,2)*CX30,2)</f>
        <v>10232.629999999999</v>
      </c>
      <c r="DH30">
        <f t="shared" si="4"/>
        <v>2381.67</v>
      </c>
      <c r="DI30">
        <f t="shared" si="5"/>
        <v>0</v>
      </c>
      <c r="DJ30">
        <f>DG30+DH30</f>
        <v>12614.3</v>
      </c>
      <c r="DK30">
        <v>0</v>
      </c>
      <c r="DL30" t="s">
        <v>727</v>
      </c>
      <c r="DM30">
        <v>5</v>
      </c>
      <c r="DN30" t="s">
        <v>671</v>
      </c>
      <c r="DO30">
        <v>1</v>
      </c>
    </row>
    <row r="31" spans="1:119" x14ac:dyDescent="0.2">
      <c r="A31">
        <f>ROW(Source!A32)</f>
        <v>32</v>
      </c>
      <c r="B31">
        <v>84444888</v>
      </c>
      <c r="C31">
        <v>84445424</v>
      </c>
      <c r="D31">
        <v>80906930</v>
      </c>
      <c r="E31">
        <v>1</v>
      </c>
      <c r="F31">
        <v>1</v>
      </c>
      <c r="G31">
        <v>1</v>
      </c>
      <c r="H31">
        <v>2</v>
      </c>
      <c r="I31" t="s">
        <v>705</v>
      </c>
      <c r="J31" t="s">
        <v>706</v>
      </c>
      <c r="K31" t="s">
        <v>707</v>
      </c>
      <c r="L31">
        <v>1368</v>
      </c>
      <c r="N31">
        <v>1011</v>
      </c>
      <c r="O31" t="s">
        <v>677</v>
      </c>
      <c r="P31" t="s">
        <v>677</v>
      </c>
      <c r="Q31">
        <v>1</v>
      </c>
      <c r="W31">
        <v>0</v>
      </c>
      <c r="X31">
        <v>1933698176</v>
      </c>
      <c r="Y31">
        <f t="shared" si="9"/>
        <v>1.1340000000000001</v>
      </c>
      <c r="AA31">
        <v>0</v>
      </c>
      <c r="AB31">
        <v>502.76</v>
      </c>
      <c r="AC31">
        <v>533.01</v>
      </c>
      <c r="AD31">
        <v>0</v>
      </c>
      <c r="AE31">
        <v>0</v>
      </c>
      <c r="AF31">
        <v>346.73</v>
      </c>
      <c r="AG31">
        <v>533.01</v>
      </c>
      <c r="AH31">
        <v>0</v>
      </c>
      <c r="AI31">
        <v>1</v>
      </c>
      <c r="AJ31">
        <v>1.45</v>
      </c>
      <c r="AK31">
        <v>1</v>
      </c>
      <c r="AL31">
        <v>1</v>
      </c>
      <c r="AM31">
        <v>2</v>
      </c>
      <c r="AN31">
        <v>0</v>
      </c>
      <c r="AO31">
        <v>0</v>
      </c>
      <c r="AP31">
        <v>1</v>
      </c>
      <c r="AQ31">
        <v>1</v>
      </c>
      <c r="AR31">
        <v>0</v>
      </c>
      <c r="AS31" t="s">
        <v>3</v>
      </c>
      <c r="AT31">
        <v>0.84</v>
      </c>
      <c r="AU31" t="s">
        <v>42</v>
      </c>
      <c r="AV31">
        <v>1</v>
      </c>
      <c r="AW31">
        <v>2</v>
      </c>
      <c r="AX31">
        <v>84445433</v>
      </c>
      <c r="AY31">
        <v>1</v>
      </c>
      <c r="AZ31">
        <v>2048</v>
      </c>
      <c r="BA31">
        <v>38</v>
      </c>
      <c r="BB31">
        <v>1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291.25319999999999</v>
      </c>
      <c r="BL31">
        <v>447.72839999999997</v>
      </c>
      <c r="BM31">
        <v>0</v>
      </c>
      <c r="BN31">
        <v>0</v>
      </c>
      <c r="BO31">
        <v>0.84</v>
      </c>
      <c r="BP31">
        <v>1</v>
      </c>
      <c r="BQ31">
        <v>0</v>
      </c>
      <c r="BR31">
        <v>393.19182000000001</v>
      </c>
      <c r="BS31">
        <v>604.43333999999993</v>
      </c>
      <c r="BT31">
        <v>0</v>
      </c>
      <c r="BU31">
        <v>0</v>
      </c>
      <c r="BV31">
        <v>1.1339999999999999</v>
      </c>
      <c r="BW31">
        <v>1</v>
      </c>
      <c r="CV31">
        <v>0</v>
      </c>
      <c r="CW31">
        <f>ROUND(Y31*Source!I32*DO31,7)</f>
        <v>3.4020000000000001</v>
      </c>
      <c r="CX31">
        <f>ROUND(Y31*Source!I32,7)</f>
        <v>3.4020000000000001</v>
      </c>
      <c r="CY31">
        <f>AB31</f>
        <v>502.76</v>
      </c>
      <c r="CZ31">
        <f>AF31</f>
        <v>346.73</v>
      </c>
      <c r="DA31">
        <f>AJ31</f>
        <v>1.45</v>
      </c>
      <c r="DB31">
        <f t="shared" si="10"/>
        <v>393.1875</v>
      </c>
      <c r="DC31">
        <f t="shared" si="11"/>
        <v>604.43550000000005</v>
      </c>
      <c r="DD31" t="s">
        <v>3</v>
      </c>
      <c r="DE31" t="s">
        <v>3</v>
      </c>
      <c r="DF31">
        <f t="shared" si="12"/>
        <v>0</v>
      </c>
      <c r="DG31">
        <f>ROUND(ROUND(AF31*AJ31,2)*CX31,2)</f>
        <v>1710.39</v>
      </c>
      <c r="DH31">
        <f t="shared" si="4"/>
        <v>1813.3</v>
      </c>
      <c r="DI31">
        <f t="shared" si="5"/>
        <v>0</v>
      </c>
      <c r="DJ31">
        <f>DG31+DH31</f>
        <v>3523.69</v>
      </c>
      <c r="DK31">
        <v>0</v>
      </c>
      <c r="DL31" t="s">
        <v>688</v>
      </c>
      <c r="DM31">
        <v>4</v>
      </c>
      <c r="DN31" t="s">
        <v>671</v>
      </c>
      <c r="DO31">
        <v>1</v>
      </c>
    </row>
    <row r="32" spans="1:119" x14ac:dyDescent="0.2">
      <c r="A32">
        <f>ROW(Source!A32)</f>
        <v>32</v>
      </c>
      <c r="B32">
        <v>84444888</v>
      </c>
      <c r="C32">
        <v>84445424</v>
      </c>
      <c r="D32">
        <v>80907648</v>
      </c>
      <c r="E32">
        <v>1</v>
      </c>
      <c r="F32">
        <v>1</v>
      </c>
      <c r="G32">
        <v>1</v>
      </c>
      <c r="H32">
        <v>2</v>
      </c>
      <c r="I32" t="s">
        <v>685</v>
      </c>
      <c r="J32" t="s">
        <v>686</v>
      </c>
      <c r="K32" t="s">
        <v>687</v>
      </c>
      <c r="L32">
        <v>1368</v>
      </c>
      <c r="N32">
        <v>1011</v>
      </c>
      <c r="O32" t="s">
        <v>677</v>
      </c>
      <c r="P32" t="s">
        <v>677</v>
      </c>
      <c r="Q32">
        <v>1</v>
      </c>
      <c r="W32">
        <v>0</v>
      </c>
      <c r="X32">
        <v>-950105757</v>
      </c>
      <c r="Y32">
        <f t="shared" si="9"/>
        <v>0.1215</v>
      </c>
      <c r="AA32">
        <v>0</v>
      </c>
      <c r="AB32">
        <v>640.84</v>
      </c>
      <c r="AC32">
        <v>533.01</v>
      </c>
      <c r="AD32">
        <v>0</v>
      </c>
      <c r="AE32">
        <v>0</v>
      </c>
      <c r="AF32">
        <v>640.84</v>
      </c>
      <c r="AG32">
        <v>533.01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0</v>
      </c>
      <c r="AP32">
        <v>1</v>
      </c>
      <c r="AQ32">
        <v>1</v>
      </c>
      <c r="AR32">
        <v>0</v>
      </c>
      <c r="AS32" t="s">
        <v>3</v>
      </c>
      <c r="AT32">
        <v>0.09</v>
      </c>
      <c r="AU32" t="s">
        <v>42</v>
      </c>
      <c r="AV32">
        <v>1</v>
      </c>
      <c r="AW32">
        <v>2</v>
      </c>
      <c r="AX32">
        <v>84445434</v>
      </c>
      <c r="AY32">
        <v>1</v>
      </c>
      <c r="AZ32">
        <v>0</v>
      </c>
      <c r="BA32">
        <v>39</v>
      </c>
      <c r="BB32">
        <v>1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57.675600000000003</v>
      </c>
      <c r="BL32">
        <v>47.9709</v>
      </c>
      <c r="BM32">
        <v>0</v>
      </c>
      <c r="BN32">
        <v>0</v>
      </c>
      <c r="BO32">
        <v>0.09</v>
      </c>
      <c r="BP32">
        <v>1</v>
      </c>
      <c r="BQ32">
        <v>0</v>
      </c>
      <c r="BR32">
        <v>77.86206</v>
      </c>
      <c r="BS32">
        <v>64.76071499999999</v>
      </c>
      <c r="BT32">
        <v>0</v>
      </c>
      <c r="BU32">
        <v>0</v>
      </c>
      <c r="BV32">
        <v>0.1215</v>
      </c>
      <c r="BW32">
        <v>1</v>
      </c>
      <c r="CV32">
        <v>0</v>
      </c>
      <c r="CW32">
        <f>ROUND(Y32*Source!I32*DO32,7)</f>
        <v>0.36449999999999999</v>
      </c>
      <c r="CX32">
        <f>ROUND(Y32*Source!I32,7)</f>
        <v>0.36449999999999999</v>
      </c>
      <c r="CY32">
        <f>AB32</f>
        <v>640.84</v>
      </c>
      <c r="CZ32">
        <f>AF32</f>
        <v>640.84</v>
      </c>
      <c r="DA32">
        <f>AJ32</f>
        <v>1</v>
      </c>
      <c r="DB32">
        <f t="shared" si="10"/>
        <v>77.867999999999995</v>
      </c>
      <c r="DC32">
        <f t="shared" si="11"/>
        <v>64.759500000000003</v>
      </c>
      <c r="DD32" t="s">
        <v>3</v>
      </c>
      <c r="DE32" t="s">
        <v>3</v>
      </c>
      <c r="DF32">
        <f t="shared" si="12"/>
        <v>0</v>
      </c>
      <c r="DG32">
        <f>ROUND(ROUND(AF32,2)*CX32,2)</f>
        <v>233.59</v>
      </c>
      <c r="DH32">
        <f t="shared" si="4"/>
        <v>194.28</v>
      </c>
      <c r="DI32">
        <f t="shared" si="5"/>
        <v>0</v>
      </c>
      <c r="DJ32">
        <f>DG32+DH32</f>
        <v>427.87</v>
      </c>
      <c r="DK32">
        <v>1</v>
      </c>
      <c r="DL32" t="s">
        <v>688</v>
      </c>
      <c r="DM32">
        <v>4</v>
      </c>
      <c r="DN32" t="s">
        <v>671</v>
      </c>
      <c r="DO32">
        <v>1</v>
      </c>
    </row>
    <row r="33" spans="1:119" x14ac:dyDescent="0.2">
      <c r="A33">
        <f>ROW(Source!A33)</f>
        <v>33</v>
      </c>
      <c r="B33">
        <v>84444888</v>
      </c>
      <c r="C33">
        <v>84445435</v>
      </c>
      <c r="D33">
        <v>80785581</v>
      </c>
      <c r="E33">
        <v>116</v>
      </c>
      <c r="F33">
        <v>1</v>
      </c>
      <c r="G33">
        <v>1</v>
      </c>
      <c r="H33">
        <v>1</v>
      </c>
      <c r="I33" t="s">
        <v>722</v>
      </c>
      <c r="J33" t="s">
        <v>3</v>
      </c>
      <c r="K33" t="s">
        <v>723</v>
      </c>
      <c r="L33">
        <v>1191</v>
      </c>
      <c r="N33">
        <v>1013</v>
      </c>
      <c r="O33" t="s">
        <v>671</v>
      </c>
      <c r="P33" t="s">
        <v>671</v>
      </c>
      <c r="Q33">
        <v>1</v>
      </c>
      <c r="W33">
        <v>0</v>
      </c>
      <c r="X33">
        <v>-715079457</v>
      </c>
      <c r="Y33">
        <f t="shared" si="9"/>
        <v>3.4560000000000004</v>
      </c>
      <c r="AA33">
        <v>0</v>
      </c>
      <c r="AB33">
        <v>0</v>
      </c>
      <c r="AC33">
        <v>0</v>
      </c>
      <c r="AD33">
        <v>503.18</v>
      </c>
      <c r="AE33">
        <v>0</v>
      </c>
      <c r="AF33">
        <v>0</v>
      </c>
      <c r="AG33">
        <v>0</v>
      </c>
      <c r="AH33">
        <v>503.18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0</v>
      </c>
      <c r="AP33">
        <v>1</v>
      </c>
      <c r="AQ33">
        <v>1</v>
      </c>
      <c r="AR33">
        <v>0</v>
      </c>
      <c r="AS33" t="s">
        <v>3</v>
      </c>
      <c r="AT33">
        <v>2.56</v>
      </c>
      <c r="AU33" t="s">
        <v>42</v>
      </c>
      <c r="AV33">
        <v>1</v>
      </c>
      <c r="AW33">
        <v>2</v>
      </c>
      <c r="AX33">
        <v>84445441</v>
      </c>
      <c r="AY33">
        <v>1</v>
      </c>
      <c r="AZ33">
        <v>2048</v>
      </c>
      <c r="BA33">
        <v>40</v>
      </c>
      <c r="BB33">
        <v>1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1288.1408000000001</v>
      </c>
      <c r="BN33">
        <v>2.56</v>
      </c>
      <c r="BO33">
        <v>0</v>
      </c>
      <c r="BP33">
        <v>1</v>
      </c>
      <c r="BQ33">
        <v>0</v>
      </c>
      <c r="BR33">
        <v>0</v>
      </c>
      <c r="BS33">
        <v>0</v>
      </c>
      <c r="BT33">
        <v>1738.99008</v>
      </c>
      <c r="BU33">
        <v>3.456</v>
      </c>
      <c r="BV33">
        <v>0</v>
      </c>
      <c r="BW33">
        <v>1</v>
      </c>
      <c r="CU33">
        <f>ROUND(AT33*Source!I33*AH33*AL33,2)</f>
        <v>11593.27</v>
      </c>
      <c r="CV33">
        <f>ROUND(Y33*Source!I33,7)</f>
        <v>31.103999999999999</v>
      </c>
      <c r="CW33">
        <v>0</v>
      </c>
      <c r="CX33">
        <f>ROUND(Y33*Source!I33,7)</f>
        <v>31.103999999999999</v>
      </c>
      <c r="CY33">
        <f>AD33</f>
        <v>503.18</v>
      </c>
      <c r="CZ33">
        <f>AH33</f>
        <v>503.18</v>
      </c>
      <c r="DA33">
        <f>AL33</f>
        <v>1</v>
      </c>
      <c r="DB33">
        <f t="shared" si="10"/>
        <v>1738.989</v>
      </c>
      <c r="DC33">
        <f t="shared" si="11"/>
        <v>0</v>
      </c>
      <c r="DD33" t="s">
        <v>3</v>
      </c>
      <c r="DE33" t="s">
        <v>3</v>
      </c>
      <c r="DF33">
        <f t="shared" si="12"/>
        <v>0</v>
      </c>
      <c r="DG33">
        <f>ROUND(ROUND(AF33,2)*CX33,2)</f>
        <v>0</v>
      </c>
      <c r="DH33">
        <f t="shared" si="4"/>
        <v>0</v>
      </c>
      <c r="DI33">
        <f t="shared" si="5"/>
        <v>15650.91</v>
      </c>
      <c r="DJ33">
        <f>DI33</f>
        <v>15650.91</v>
      </c>
      <c r="DK33">
        <v>1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ROW(Source!A33)</f>
        <v>33</v>
      </c>
      <c r="B34">
        <v>84444888</v>
      </c>
      <c r="C34">
        <v>84445435</v>
      </c>
      <c r="D34">
        <v>80785766</v>
      </c>
      <c r="E34">
        <v>116</v>
      </c>
      <c r="F34">
        <v>1</v>
      </c>
      <c r="G34">
        <v>1</v>
      </c>
      <c r="H34">
        <v>1</v>
      </c>
      <c r="I34" t="s">
        <v>672</v>
      </c>
      <c r="J34" t="s">
        <v>3</v>
      </c>
      <c r="K34" t="s">
        <v>673</v>
      </c>
      <c r="L34">
        <v>1191</v>
      </c>
      <c r="N34">
        <v>1013</v>
      </c>
      <c r="O34" t="s">
        <v>671</v>
      </c>
      <c r="P34" t="s">
        <v>671</v>
      </c>
      <c r="Q34">
        <v>1</v>
      </c>
      <c r="W34">
        <v>0</v>
      </c>
      <c r="X34">
        <v>-1417349443</v>
      </c>
      <c r="Y34">
        <f t="shared" si="9"/>
        <v>3.7125000000000004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2.75</v>
      </c>
      <c r="AU34" t="s">
        <v>42</v>
      </c>
      <c r="AV34">
        <v>2</v>
      </c>
      <c r="AW34">
        <v>2</v>
      </c>
      <c r="AX34">
        <v>84445442</v>
      </c>
      <c r="AY34">
        <v>1</v>
      </c>
      <c r="AZ34">
        <v>2048</v>
      </c>
      <c r="BA34">
        <v>41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ROUND(Y34*Source!I33,7)</f>
        <v>33.412500000000001</v>
      </c>
      <c r="CY34">
        <f>AD34</f>
        <v>0</v>
      </c>
      <c r="CZ34">
        <f>AH34</f>
        <v>0</v>
      </c>
      <c r="DA34">
        <f>AL34</f>
        <v>1</v>
      </c>
      <c r="DB34">
        <f t="shared" si="10"/>
        <v>0</v>
      </c>
      <c r="DC34">
        <f t="shared" si="11"/>
        <v>0</v>
      </c>
      <c r="DD34" t="s">
        <v>3</v>
      </c>
      <c r="DE34" t="s">
        <v>3</v>
      </c>
      <c r="DF34">
        <f t="shared" si="12"/>
        <v>0</v>
      </c>
      <c r="DG34">
        <f>ROUND(ROUND(AF34,2)*CX34,2)</f>
        <v>0</v>
      </c>
      <c r="DH34">
        <f t="shared" si="4"/>
        <v>0</v>
      </c>
      <c r="DI34">
        <f t="shared" si="5"/>
        <v>0</v>
      </c>
      <c r="DJ34">
        <f>DI34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ROW(Source!A33)</f>
        <v>33</v>
      </c>
      <c r="B35">
        <v>84444888</v>
      </c>
      <c r="C35">
        <v>84445435</v>
      </c>
      <c r="D35">
        <v>80906643</v>
      </c>
      <c r="E35">
        <v>1</v>
      </c>
      <c r="F35">
        <v>1</v>
      </c>
      <c r="G35">
        <v>1</v>
      </c>
      <c r="H35">
        <v>2</v>
      </c>
      <c r="I35" t="s">
        <v>724</v>
      </c>
      <c r="J35" t="s">
        <v>725</v>
      </c>
      <c r="K35" t="s">
        <v>726</v>
      </c>
      <c r="L35">
        <v>1368</v>
      </c>
      <c r="N35">
        <v>1011</v>
      </c>
      <c r="O35" t="s">
        <v>677</v>
      </c>
      <c r="P35" t="s">
        <v>677</v>
      </c>
      <c r="Q35">
        <v>1</v>
      </c>
      <c r="W35">
        <v>0</v>
      </c>
      <c r="X35">
        <v>944335294</v>
      </c>
      <c r="Y35">
        <f t="shared" si="9"/>
        <v>1.89</v>
      </c>
      <c r="AA35">
        <v>0</v>
      </c>
      <c r="AB35">
        <v>2631.85</v>
      </c>
      <c r="AC35">
        <v>612.57000000000005</v>
      </c>
      <c r="AD35">
        <v>0</v>
      </c>
      <c r="AE35">
        <v>0</v>
      </c>
      <c r="AF35">
        <v>2088.77</v>
      </c>
      <c r="AG35">
        <v>612.57000000000005</v>
      </c>
      <c r="AH35">
        <v>0</v>
      </c>
      <c r="AI35">
        <v>1</v>
      </c>
      <c r="AJ35">
        <v>1.26</v>
      </c>
      <c r="AK35">
        <v>1</v>
      </c>
      <c r="AL35">
        <v>1</v>
      </c>
      <c r="AM35">
        <v>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1.4</v>
      </c>
      <c r="AU35" t="s">
        <v>42</v>
      </c>
      <c r="AV35">
        <v>1</v>
      </c>
      <c r="AW35">
        <v>2</v>
      </c>
      <c r="AX35">
        <v>84445443</v>
      </c>
      <c r="AY35">
        <v>1</v>
      </c>
      <c r="AZ35">
        <v>0</v>
      </c>
      <c r="BA35">
        <v>42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2924.2779999999998</v>
      </c>
      <c r="BL35">
        <v>857.59800000000007</v>
      </c>
      <c r="BM35">
        <v>0</v>
      </c>
      <c r="BN35">
        <v>0</v>
      </c>
      <c r="BO35">
        <v>1.4</v>
      </c>
      <c r="BP35">
        <v>1</v>
      </c>
      <c r="BQ35">
        <v>0</v>
      </c>
      <c r="BR35">
        <v>3947.7752999999998</v>
      </c>
      <c r="BS35">
        <v>1157.7573</v>
      </c>
      <c r="BT35">
        <v>0</v>
      </c>
      <c r="BU35">
        <v>0</v>
      </c>
      <c r="BV35">
        <v>1.89</v>
      </c>
      <c r="BW35">
        <v>1</v>
      </c>
      <c r="CV35">
        <v>0</v>
      </c>
      <c r="CW35">
        <f>ROUND(Y35*Source!I33*DO35,7)</f>
        <v>17.010000000000002</v>
      </c>
      <c r="CX35">
        <f>ROUND(Y35*Source!I33,7)</f>
        <v>17.010000000000002</v>
      </c>
      <c r="CY35">
        <f>AB35</f>
        <v>2631.85</v>
      </c>
      <c r="CZ35">
        <f>AF35</f>
        <v>2088.77</v>
      </c>
      <c r="DA35">
        <f>AJ35</f>
        <v>1.26</v>
      </c>
      <c r="DB35">
        <f t="shared" si="10"/>
        <v>3947.7779999999998</v>
      </c>
      <c r="DC35">
        <f t="shared" si="11"/>
        <v>1157.76</v>
      </c>
      <c r="DD35" t="s">
        <v>3</v>
      </c>
      <c r="DE35" t="s">
        <v>3</v>
      </c>
      <c r="DF35">
        <f t="shared" si="12"/>
        <v>0</v>
      </c>
      <c r="DG35">
        <f>ROUND(ROUND(AF35*AJ35,2)*CX35,2)</f>
        <v>44767.77</v>
      </c>
      <c r="DH35">
        <f t="shared" si="4"/>
        <v>10419.82</v>
      </c>
      <c r="DI35">
        <f t="shared" si="5"/>
        <v>0</v>
      </c>
      <c r="DJ35">
        <f>DG35+DH35</f>
        <v>55187.59</v>
      </c>
      <c r="DK35">
        <v>0</v>
      </c>
      <c r="DL35" t="s">
        <v>727</v>
      </c>
      <c r="DM35">
        <v>5</v>
      </c>
      <c r="DN35" t="s">
        <v>671</v>
      </c>
      <c r="DO35">
        <v>1</v>
      </c>
    </row>
    <row r="36" spans="1:119" x14ac:dyDescent="0.2">
      <c r="A36">
        <f>ROW(Source!A33)</f>
        <v>33</v>
      </c>
      <c r="B36">
        <v>84444888</v>
      </c>
      <c r="C36">
        <v>84445435</v>
      </c>
      <c r="D36">
        <v>80906930</v>
      </c>
      <c r="E36">
        <v>1</v>
      </c>
      <c r="F36">
        <v>1</v>
      </c>
      <c r="G36">
        <v>1</v>
      </c>
      <c r="H36">
        <v>2</v>
      </c>
      <c r="I36" t="s">
        <v>705</v>
      </c>
      <c r="J36" t="s">
        <v>706</v>
      </c>
      <c r="K36" t="s">
        <v>707</v>
      </c>
      <c r="L36">
        <v>1368</v>
      </c>
      <c r="N36">
        <v>1011</v>
      </c>
      <c r="O36" t="s">
        <v>677</v>
      </c>
      <c r="P36" t="s">
        <v>677</v>
      </c>
      <c r="Q36">
        <v>1</v>
      </c>
      <c r="W36">
        <v>0</v>
      </c>
      <c r="X36">
        <v>1933698176</v>
      </c>
      <c r="Y36">
        <f t="shared" si="9"/>
        <v>1.6605000000000001</v>
      </c>
      <c r="AA36">
        <v>0</v>
      </c>
      <c r="AB36">
        <v>502.76</v>
      </c>
      <c r="AC36">
        <v>533.01</v>
      </c>
      <c r="AD36">
        <v>0</v>
      </c>
      <c r="AE36">
        <v>0</v>
      </c>
      <c r="AF36">
        <v>346.73</v>
      </c>
      <c r="AG36">
        <v>533.01</v>
      </c>
      <c r="AH36">
        <v>0</v>
      </c>
      <c r="AI36">
        <v>1</v>
      </c>
      <c r="AJ36">
        <v>1.45</v>
      </c>
      <c r="AK36">
        <v>1</v>
      </c>
      <c r="AL36">
        <v>1</v>
      </c>
      <c r="AM36">
        <v>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1.23</v>
      </c>
      <c r="AU36" t="s">
        <v>42</v>
      </c>
      <c r="AV36">
        <v>1</v>
      </c>
      <c r="AW36">
        <v>2</v>
      </c>
      <c r="AX36">
        <v>84445444</v>
      </c>
      <c r="AY36">
        <v>1</v>
      </c>
      <c r="AZ36">
        <v>0</v>
      </c>
      <c r="BA36">
        <v>43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426.47790000000003</v>
      </c>
      <c r="BL36">
        <v>655.60230000000001</v>
      </c>
      <c r="BM36">
        <v>0</v>
      </c>
      <c r="BN36">
        <v>0</v>
      </c>
      <c r="BO36">
        <v>1.23</v>
      </c>
      <c r="BP36">
        <v>1</v>
      </c>
      <c r="BQ36">
        <v>0</v>
      </c>
      <c r="BR36">
        <v>575.74516500000004</v>
      </c>
      <c r="BS36">
        <v>885.06310500000006</v>
      </c>
      <c r="BT36">
        <v>0</v>
      </c>
      <c r="BU36">
        <v>0</v>
      </c>
      <c r="BV36">
        <v>1.6605000000000001</v>
      </c>
      <c r="BW36">
        <v>1</v>
      </c>
      <c r="CV36">
        <v>0</v>
      </c>
      <c r="CW36">
        <f>ROUND(Y36*Source!I33*DO36,7)</f>
        <v>14.9445</v>
      </c>
      <c r="CX36">
        <f>ROUND(Y36*Source!I33,7)</f>
        <v>14.9445</v>
      </c>
      <c r="CY36">
        <f>AB36</f>
        <v>502.76</v>
      </c>
      <c r="CZ36">
        <f>AF36</f>
        <v>346.73</v>
      </c>
      <c r="DA36">
        <f>AJ36</f>
        <v>1.45</v>
      </c>
      <c r="DB36">
        <f t="shared" si="10"/>
        <v>575.74800000000005</v>
      </c>
      <c r="DC36">
        <f t="shared" si="11"/>
        <v>885.06</v>
      </c>
      <c r="DD36" t="s">
        <v>3</v>
      </c>
      <c r="DE36" t="s">
        <v>3</v>
      </c>
      <c r="DF36">
        <f t="shared" si="12"/>
        <v>0</v>
      </c>
      <c r="DG36">
        <f>ROUND(ROUND(AF36*AJ36,2)*CX36,2)</f>
        <v>7513.5</v>
      </c>
      <c r="DH36">
        <f t="shared" si="4"/>
        <v>7965.57</v>
      </c>
      <c r="DI36">
        <f t="shared" si="5"/>
        <v>0</v>
      </c>
      <c r="DJ36">
        <f>DG36+DH36</f>
        <v>15479.07</v>
      </c>
      <c r="DK36">
        <v>0</v>
      </c>
      <c r="DL36" t="s">
        <v>688</v>
      </c>
      <c r="DM36">
        <v>4</v>
      </c>
      <c r="DN36" t="s">
        <v>671</v>
      </c>
      <c r="DO36">
        <v>1</v>
      </c>
    </row>
    <row r="37" spans="1:119" x14ac:dyDescent="0.2">
      <c r="A37">
        <f>ROW(Source!A33)</f>
        <v>33</v>
      </c>
      <c r="B37">
        <v>84444888</v>
      </c>
      <c r="C37">
        <v>84445435</v>
      </c>
      <c r="D37">
        <v>80907648</v>
      </c>
      <c r="E37">
        <v>1</v>
      </c>
      <c r="F37">
        <v>1</v>
      </c>
      <c r="G37">
        <v>1</v>
      </c>
      <c r="H37">
        <v>2</v>
      </c>
      <c r="I37" t="s">
        <v>685</v>
      </c>
      <c r="J37" t="s">
        <v>686</v>
      </c>
      <c r="K37" t="s">
        <v>687</v>
      </c>
      <c r="L37">
        <v>1368</v>
      </c>
      <c r="N37">
        <v>1011</v>
      </c>
      <c r="O37" t="s">
        <v>677</v>
      </c>
      <c r="P37" t="s">
        <v>677</v>
      </c>
      <c r="Q37">
        <v>1</v>
      </c>
      <c r="W37">
        <v>0</v>
      </c>
      <c r="X37">
        <v>-950105757</v>
      </c>
      <c r="Y37">
        <f t="shared" si="9"/>
        <v>0.16200000000000001</v>
      </c>
      <c r="AA37">
        <v>0</v>
      </c>
      <c r="AB37">
        <v>640.84</v>
      </c>
      <c r="AC37">
        <v>533.01</v>
      </c>
      <c r="AD37">
        <v>0</v>
      </c>
      <c r="AE37">
        <v>0</v>
      </c>
      <c r="AF37">
        <v>640.84</v>
      </c>
      <c r="AG37">
        <v>533.01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0.12</v>
      </c>
      <c r="AU37" t="s">
        <v>42</v>
      </c>
      <c r="AV37">
        <v>1</v>
      </c>
      <c r="AW37">
        <v>2</v>
      </c>
      <c r="AX37">
        <v>84445445</v>
      </c>
      <c r="AY37">
        <v>1</v>
      </c>
      <c r="AZ37">
        <v>0</v>
      </c>
      <c r="BA37">
        <v>44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76.900800000000004</v>
      </c>
      <c r="BL37">
        <v>63.961199999999998</v>
      </c>
      <c r="BM37">
        <v>0</v>
      </c>
      <c r="BN37">
        <v>0</v>
      </c>
      <c r="BO37">
        <v>0.12</v>
      </c>
      <c r="BP37">
        <v>1</v>
      </c>
      <c r="BQ37">
        <v>0</v>
      </c>
      <c r="BR37">
        <v>103.81608000000001</v>
      </c>
      <c r="BS37">
        <v>86.347620000000006</v>
      </c>
      <c r="BT37">
        <v>0</v>
      </c>
      <c r="BU37">
        <v>0</v>
      </c>
      <c r="BV37">
        <v>0.16200000000000001</v>
      </c>
      <c r="BW37">
        <v>1</v>
      </c>
      <c r="CV37">
        <v>0</v>
      </c>
      <c r="CW37">
        <f>ROUND(Y37*Source!I33*DO37,7)</f>
        <v>1.458</v>
      </c>
      <c r="CX37">
        <f>ROUND(Y37*Source!I33,7)</f>
        <v>1.458</v>
      </c>
      <c r="CY37">
        <f>AB37</f>
        <v>640.84</v>
      </c>
      <c r="CZ37">
        <f>AF37</f>
        <v>640.84</v>
      </c>
      <c r="DA37">
        <f>AJ37</f>
        <v>1</v>
      </c>
      <c r="DB37">
        <f t="shared" si="10"/>
        <v>103.815</v>
      </c>
      <c r="DC37">
        <f t="shared" si="11"/>
        <v>86.346000000000004</v>
      </c>
      <c r="DD37" t="s">
        <v>3</v>
      </c>
      <c r="DE37" t="s">
        <v>3</v>
      </c>
      <c r="DF37">
        <f t="shared" si="12"/>
        <v>0</v>
      </c>
      <c r="DG37">
        <f>ROUND(ROUND(AF37,2)*CX37,2)</f>
        <v>934.34</v>
      </c>
      <c r="DH37">
        <f t="shared" si="4"/>
        <v>777.13</v>
      </c>
      <c r="DI37">
        <f t="shared" si="5"/>
        <v>0</v>
      </c>
      <c r="DJ37">
        <f>DG37+DH37</f>
        <v>1711.47</v>
      </c>
      <c r="DK37">
        <v>1</v>
      </c>
      <c r="DL37" t="s">
        <v>688</v>
      </c>
      <c r="DM37">
        <v>4</v>
      </c>
      <c r="DN37" t="s">
        <v>671</v>
      </c>
      <c r="DO37">
        <v>1</v>
      </c>
    </row>
    <row r="38" spans="1:119" x14ac:dyDescent="0.2">
      <c r="A38">
        <f>ROW(Source!A34)</f>
        <v>34</v>
      </c>
      <c r="B38">
        <v>84444888</v>
      </c>
      <c r="C38">
        <v>84445446</v>
      </c>
      <c r="D38">
        <v>80785581</v>
      </c>
      <c r="E38">
        <v>116</v>
      </c>
      <c r="F38">
        <v>1</v>
      </c>
      <c r="G38">
        <v>1</v>
      </c>
      <c r="H38">
        <v>1</v>
      </c>
      <c r="I38" t="s">
        <v>722</v>
      </c>
      <c r="J38" t="s">
        <v>3</v>
      </c>
      <c r="K38" t="s">
        <v>723</v>
      </c>
      <c r="L38">
        <v>1191</v>
      </c>
      <c r="N38">
        <v>1013</v>
      </c>
      <c r="O38" t="s">
        <v>671</v>
      </c>
      <c r="P38" t="s">
        <v>671</v>
      </c>
      <c r="Q38">
        <v>1</v>
      </c>
      <c r="W38">
        <v>0</v>
      </c>
      <c r="X38">
        <v>-715079457</v>
      </c>
      <c r="Y38">
        <f t="shared" si="9"/>
        <v>3.5640000000000005</v>
      </c>
      <c r="AA38">
        <v>0</v>
      </c>
      <c r="AB38">
        <v>0</v>
      </c>
      <c r="AC38">
        <v>0</v>
      </c>
      <c r="AD38">
        <v>503.18</v>
      </c>
      <c r="AE38">
        <v>0</v>
      </c>
      <c r="AF38">
        <v>0</v>
      </c>
      <c r="AG38">
        <v>0</v>
      </c>
      <c r="AH38">
        <v>503.18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2.64</v>
      </c>
      <c r="AU38" t="s">
        <v>42</v>
      </c>
      <c r="AV38">
        <v>1</v>
      </c>
      <c r="AW38">
        <v>2</v>
      </c>
      <c r="AX38">
        <v>84445452</v>
      </c>
      <c r="AY38">
        <v>1</v>
      </c>
      <c r="AZ38">
        <v>2048</v>
      </c>
      <c r="BA38">
        <v>45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1328.3952000000002</v>
      </c>
      <c r="BN38">
        <v>2.64</v>
      </c>
      <c r="BO38">
        <v>0</v>
      </c>
      <c r="BP38">
        <v>1</v>
      </c>
      <c r="BQ38">
        <v>0</v>
      </c>
      <c r="BR38">
        <v>0</v>
      </c>
      <c r="BS38">
        <v>0</v>
      </c>
      <c r="BT38">
        <v>1793.3335200000001</v>
      </c>
      <c r="BU38">
        <v>3.5640000000000001</v>
      </c>
      <c r="BV38">
        <v>0</v>
      </c>
      <c r="BW38">
        <v>1</v>
      </c>
      <c r="CU38">
        <f>ROUND(AT38*Source!I34*AH38*AL38,2)</f>
        <v>0</v>
      </c>
      <c r="CV38">
        <f>ROUND(Y38*Source!I34,7)</f>
        <v>0</v>
      </c>
      <c r="CW38">
        <v>0</v>
      </c>
      <c r="CX38">
        <f>ROUND(Y38*Source!I34,7)</f>
        <v>0</v>
      </c>
      <c r="CY38">
        <f>AD38</f>
        <v>503.18</v>
      </c>
      <c r="CZ38">
        <f>AH38</f>
        <v>503.18</v>
      </c>
      <c r="DA38">
        <f>AL38</f>
        <v>1</v>
      </c>
      <c r="DB38">
        <f t="shared" si="10"/>
        <v>1793.34</v>
      </c>
      <c r="DC38">
        <f t="shared" si="11"/>
        <v>0</v>
      </c>
      <c r="DD38" t="s">
        <v>3</v>
      </c>
      <c r="DE38" t="s">
        <v>3</v>
      </c>
      <c r="DF38">
        <f t="shared" si="12"/>
        <v>0</v>
      </c>
      <c r="DG38">
        <f>ROUND(ROUND(AF38,2)*CX38,2)</f>
        <v>0</v>
      </c>
      <c r="DH38">
        <f t="shared" si="4"/>
        <v>0</v>
      </c>
      <c r="DI38">
        <f t="shared" si="5"/>
        <v>0</v>
      </c>
      <c r="DJ38">
        <f>DI38</f>
        <v>0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ROW(Source!A34)</f>
        <v>34</v>
      </c>
      <c r="B39">
        <v>84444888</v>
      </c>
      <c r="C39">
        <v>84445446</v>
      </c>
      <c r="D39">
        <v>80785766</v>
      </c>
      <c r="E39">
        <v>116</v>
      </c>
      <c r="F39">
        <v>1</v>
      </c>
      <c r="G39">
        <v>1</v>
      </c>
      <c r="H39">
        <v>1</v>
      </c>
      <c r="I39" t="s">
        <v>672</v>
      </c>
      <c r="J39" t="s">
        <v>3</v>
      </c>
      <c r="K39" t="s">
        <v>673</v>
      </c>
      <c r="L39">
        <v>1191</v>
      </c>
      <c r="N39">
        <v>1013</v>
      </c>
      <c r="O39" t="s">
        <v>671</v>
      </c>
      <c r="P39" t="s">
        <v>671</v>
      </c>
      <c r="Q39">
        <v>1</v>
      </c>
      <c r="W39">
        <v>0</v>
      </c>
      <c r="X39">
        <v>-1417349443</v>
      </c>
      <c r="Y39">
        <f t="shared" si="9"/>
        <v>3.0915000000000004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2.29</v>
      </c>
      <c r="AU39" t="s">
        <v>42</v>
      </c>
      <c r="AV39">
        <v>2</v>
      </c>
      <c r="AW39">
        <v>2</v>
      </c>
      <c r="AX39">
        <v>84445453</v>
      </c>
      <c r="AY39">
        <v>1</v>
      </c>
      <c r="AZ39">
        <v>2048</v>
      </c>
      <c r="BA39">
        <v>46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ROUND(Y39*Source!I34,7)</f>
        <v>0</v>
      </c>
      <c r="CY39">
        <f>AD39</f>
        <v>0</v>
      </c>
      <c r="CZ39">
        <f>AH39</f>
        <v>0</v>
      </c>
      <c r="DA39">
        <f>AL39</f>
        <v>1</v>
      </c>
      <c r="DB39">
        <f t="shared" si="10"/>
        <v>0</v>
      </c>
      <c r="DC39">
        <f t="shared" si="11"/>
        <v>0</v>
      </c>
      <c r="DD39" t="s">
        <v>3</v>
      </c>
      <c r="DE39" t="s">
        <v>3</v>
      </c>
      <c r="DF39">
        <f t="shared" si="12"/>
        <v>0</v>
      </c>
      <c r="DG39">
        <f>ROUND(ROUND(AF39,2)*CX39,2)</f>
        <v>0</v>
      </c>
      <c r="DH39">
        <f t="shared" si="4"/>
        <v>0</v>
      </c>
      <c r="DI39">
        <f t="shared" si="5"/>
        <v>0</v>
      </c>
      <c r="DJ39">
        <f>DI39</f>
        <v>0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ROW(Source!A34)</f>
        <v>34</v>
      </c>
      <c r="B40">
        <v>84444888</v>
      </c>
      <c r="C40">
        <v>84445446</v>
      </c>
      <c r="D40">
        <v>80906643</v>
      </c>
      <c r="E40">
        <v>1</v>
      </c>
      <c r="F40">
        <v>1</v>
      </c>
      <c r="G40">
        <v>1</v>
      </c>
      <c r="H40">
        <v>2</v>
      </c>
      <c r="I40" t="s">
        <v>724</v>
      </c>
      <c r="J40" t="s">
        <v>725</v>
      </c>
      <c r="K40" t="s">
        <v>726</v>
      </c>
      <c r="L40">
        <v>1368</v>
      </c>
      <c r="N40">
        <v>1011</v>
      </c>
      <c r="O40" t="s">
        <v>677</v>
      </c>
      <c r="P40" t="s">
        <v>677</v>
      </c>
      <c r="Q40">
        <v>1</v>
      </c>
      <c r="W40">
        <v>0</v>
      </c>
      <c r="X40">
        <v>944335294</v>
      </c>
      <c r="Y40">
        <f t="shared" si="9"/>
        <v>1.944</v>
      </c>
      <c r="AA40">
        <v>0</v>
      </c>
      <c r="AB40">
        <v>2631.85</v>
      </c>
      <c r="AC40">
        <v>612.57000000000005</v>
      </c>
      <c r="AD40">
        <v>0</v>
      </c>
      <c r="AE40">
        <v>0</v>
      </c>
      <c r="AF40">
        <v>2088.77</v>
      </c>
      <c r="AG40">
        <v>612.57000000000005</v>
      </c>
      <c r="AH40">
        <v>0</v>
      </c>
      <c r="AI40">
        <v>1</v>
      </c>
      <c r="AJ40">
        <v>1.26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1.44</v>
      </c>
      <c r="AU40" t="s">
        <v>42</v>
      </c>
      <c r="AV40">
        <v>1</v>
      </c>
      <c r="AW40">
        <v>2</v>
      </c>
      <c r="AX40">
        <v>84445454</v>
      </c>
      <c r="AY40">
        <v>1</v>
      </c>
      <c r="AZ40">
        <v>0</v>
      </c>
      <c r="BA40">
        <v>47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3007.8287999999998</v>
      </c>
      <c r="BL40">
        <v>882.10080000000005</v>
      </c>
      <c r="BM40">
        <v>0</v>
      </c>
      <c r="BN40">
        <v>0</v>
      </c>
      <c r="BO40">
        <v>1.44</v>
      </c>
      <c r="BP40">
        <v>1</v>
      </c>
      <c r="BQ40">
        <v>0</v>
      </c>
      <c r="BR40">
        <v>4060.5688799999998</v>
      </c>
      <c r="BS40">
        <v>1190.83608</v>
      </c>
      <c r="BT40">
        <v>0</v>
      </c>
      <c r="BU40">
        <v>0</v>
      </c>
      <c r="BV40">
        <v>1.944</v>
      </c>
      <c r="BW40">
        <v>1</v>
      </c>
      <c r="CV40">
        <v>0</v>
      </c>
      <c r="CW40">
        <f>ROUND(Y40*Source!I34*DO40,7)</f>
        <v>0</v>
      </c>
      <c r="CX40">
        <f>ROUND(Y40*Source!I34,7)</f>
        <v>0</v>
      </c>
      <c r="CY40">
        <f>AB40</f>
        <v>2631.85</v>
      </c>
      <c r="CZ40">
        <f>AF40</f>
        <v>2088.77</v>
      </c>
      <c r="DA40">
        <f>AJ40</f>
        <v>1.26</v>
      </c>
      <c r="DB40">
        <f t="shared" si="10"/>
        <v>4060.5704999999998</v>
      </c>
      <c r="DC40">
        <f t="shared" si="11"/>
        <v>1190.835</v>
      </c>
      <c r="DD40" t="s">
        <v>3</v>
      </c>
      <c r="DE40" t="s">
        <v>3</v>
      </c>
      <c r="DF40">
        <f t="shared" si="12"/>
        <v>0</v>
      </c>
      <c r="DG40">
        <f>ROUND(ROUND(AF40*AJ40,2)*CX40,2)</f>
        <v>0</v>
      </c>
      <c r="DH40">
        <f t="shared" si="4"/>
        <v>0</v>
      </c>
      <c r="DI40">
        <f t="shared" si="5"/>
        <v>0</v>
      </c>
      <c r="DJ40">
        <f>DG40+DH40</f>
        <v>0</v>
      </c>
      <c r="DK40">
        <v>0</v>
      </c>
      <c r="DL40" t="s">
        <v>727</v>
      </c>
      <c r="DM40">
        <v>5</v>
      </c>
      <c r="DN40" t="s">
        <v>671</v>
      </c>
      <c r="DO40">
        <v>1</v>
      </c>
    </row>
    <row r="41" spans="1:119" x14ac:dyDescent="0.2">
      <c r="A41">
        <f>ROW(Source!A34)</f>
        <v>34</v>
      </c>
      <c r="B41">
        <v>84444888</v>
      </c>
      <c r="C41">
        <v>84445446</v>
      </c>
      <c r="D41">
        <v>80906930</v>
      </c>
      <c r="E41">
        <v>1</v>
      </c>
      <c r="F41">
        <v>1</v>
      </c>
      <c r="G41">
        <v>1</v>
      </c>
      <c r="H41">
        <v>2</v>
      </c>
      <c r="I41" t="s">
        <v>705</v>
      </c>
      <c r="J41" t="s">
        <v>706</v>
      </c>
      <c r="K41" t="s">
        <v>707</v>
      </c>
      <c r="L41">
        <v>1368</v>
      </c>
      <c r="N41">
        <v>1011</v>
      </c>
      <c r="O41" t="s">
        <v>677</v>
      </c>
      <c r="P41" t="s">
        <v>677</v>
      </c>
      <c r="Q41">
        <v>1</v>
      </c>
      <c r="W41">
        <v>0</v>
      </c>
      <c r="X41">
        <v>1933698176</v>
      </c>
      <c r="Y41">
        <f t="shared" si="9"/>
        <v>0.97199999999999998</v>
      </c>
      <c r="AA41">
        <v>0</v>
      </c>
      <c r="AB41">
        <v>502.76</v>
      </c>
      <c r="AC41">
        <v>533.01</v>
      </c>
      <c r="AD41">
        <v>0</v>
      </c>
      <c r="AE41">
        <v>0</v>
      </c>
      <c r="AF41">
        <v>346.73</v>
      </c>
      <c r="AG41">
        <v>533.01</v>
      </c>
      <c r="AH41">
        <v>0</v>
      </c>
      <c r="AI41">
        <v>1</v>
      </c>
      <c r="AJ41">
        <v>1.45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0.72</v>
      </c>
      <c r="AU41" t="s">
        <v>42</v>
      </c>
      <c r="AV41">
        <v>1</v>
      </c>
      <c r="AW41">
        <v>2</v>
      </c>
      <c r="AX41">
        <v>84445455</v>
      </c>
      <c r="AY41">
        <v>1</v>
      </c>
      <c r="AZ41">
        <v>0</v>
      </c>
      <c r="BA41">
        <v>48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249.6456</v>
      </c>
      <c r="BL41">
        <v>383.7672</v>
      </c>
      <c r="BM41">
        <v>0</v>
      </c>
      <c r="BN41">
        <v>0</v>
      </c>
      <c r="BO41">
        <v>0.72</v>
      </c>
      <c r="BP41">
        <v>1</v>
      </c>
      <c r="BQ41">
        <v>0</v>
      </c>
      <c r="BR41">
        <v>337.02156000000002</v>
      </c>
      <c r="BS41">
        <v>518.08571999999992</v>
      </c>
      <c r="BT41">
        <v>0</v>
      </c>
      <c r="BU41">
        <v>0</v>
      </c>
      <c r="BV41">
        <v>0.97199999999999998</v>
      </c>
      <c r="BW41">
        <v>1</v>
      </c>
      <c r="CV41">
        <v>0</v>
      </c>
      <c r="CW41">
        <f>ROUND(Y41*Source!I34*DO41,7)</f>
        <v>0</v>
      </c>
      <c r="CX41">
        <f>ROUND(Y41*Source!I34,7)</f>
        <v>0</v>
      </c>
      <c r="CY41">
        <f>AB41</f>
        <v>502.76</v>
      </c>
      <c r="CZ41">
        <f>AF41</f>
        <v>346.73</v>
      </c>
      <c r="DA41">
        <f>AJ41</f>
        <v>1.45</v>
      </c>
      <c r="DB41">
        <f t="shared" si="10"/>
        <v>337.02749999999997</v>
      </c>
      <c r="DC41">
        <f t="shared" si="11"/>
        <v>518.08950000000004</v>
      </c>
      <c r="DD41" t="s">
        <v>3</v>
      </c>
      <c r="DE41" t="s">
        <v>3</v>
      </c>
      <c r="DF41">
        <f t="shared" si="12"/>
        <v>0</v>
      </c>
      <c r="DG41">
        <f>ROUND(ROUND(AF41*AJ41,2)*CX41,2)</f>
        <v>0</v>
      </c>
      <c r="DH41">
        <f t="shared" si="4"/>
        <v>0</v>
      </c>
      <c r="DI41">
        <f t="shared" si="5"/>
        <v>0</v>
      </c>
      <c r="DJ41">
        <f>DG41+DH41</f>
        <v>0</v>
      </c>
      <c r="DK41">
        <v>0</v>
      </c>
      <c r="DL41" t="s">
        <v>688</v>
      </c>
      <c r="DM41">
        <v>4</v>
      </c>
      <c r="DN41" t="s">
        <v>671</v>
      </c>
      <c r="DO41">
        <v>1</v>
      </c>
    </row>
    <row r="42" spans="1:119" x14ac:dyDescent="0.2">
      <c r="A42">
        <f>ROW(Source!A34)</f>
        <v>34</v>
      </c>
      <c r="B42">
        <v>84444888</v>
      </c>
      <c r="C42">
        <v>84445446</v>
      </c>
      <c r="D42">
        <v>80907648</v>
      </c>
      <c r="E42">
        <v>1</v>
      </c>
      <c r="F42">
        <v>1</v>
      </c>
      <c r="G42">
        <v>1</v>
      </c>
      <c r="H42">
        <v>2</v>
      </c>
      <c r="I42" t="s">
        <v>685</v>
      </c>
      <c r="J42" t="s">
        <v>686</v>
      </c>
      <c r="K42" t="s">
        <v>687</v>
      </c>
      <c r="L42">
        <v>1368</v>
      </c>
      <c r="N42">
        <v>1011</v>
      </c>
      <c r="O42" t="s">
        <v>677</v>
      </c>
      <c r="P42" t="s">
        <v>677</v>
      </c>
      <c r="Q42">
        <v>1</v>
      </c>
      <c r="W42">
        <v>0</v>
      </c>
      <c r="X42">
        <v>-950105757</v>
      </c>
      <c r="Y42">
        <f t="shared" si="9"/>
        <v>0.17550000000000002</v>
      </c>
      <c r="AA42">
        <v>0</v>
      </c>
      <c r="AB42">
        <v>640.84</v>
      </c>
      <c r="AC42">
        <v>533.01</v>
      </c>
      <c r="AD42">
        <v>0</v>
      </c>
      <c r="AE42">
        <v>0</v>
      </c>
      <c r="AF42">
        <v>640.84</v>
      </c>
      <c r="AG42">
        <v>533.01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0.13</v>
      </c>
      <c r="AU42" t="s">
        <v>42</v>
      </c>
      <c r="AV42">
        <v>1</v>
      </c>
      <c r="AW42">
        <v>2</v>
      </c>
      <c r="AX42">
        <v>84445456</v>
      </c>
      <c r="AY42">
        <v>1</v>
      </c>
      <c r="AZ42">
        <v>2048</v>
      </c>
      <c r="BA42">
        <v>49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83.309200000000004</v>
      </c>
      <c r="BL42">
        <v>69.291300000000007</v>
      </c>
      <c r="BM42">
        <v>0</v>
      </c>
      <c r="BN42">
        <v>0</v>
      </c>
      <c r="BO42">
        <v>0.13</v>
      </c>
      <c r="BP42">
        <v>1</v>
      </c>
      <c r="BQ42">
        <v>0</v>
      </c>
      <c r="BR42">
        <v>112.46742</v>
      </c>
      <c r="BS42">
        <v>93.543254999999988</v>
      </c>
      <c r="BT42">
        <v>0</v>
      </c>
      <c r="BU42">
        <v>0</v>
      </c>
      <c r="BV42">
        <v>0.17549999999999999</v>
      </c>
      <c r="BW42">
        <v>1</v>
      </c>
      <c r="CV42">
        <v>0</v>
      </c>
      <c r="CW42">
        <f>ROUND(Y42*Source!I34*DO42,7)</f>
        <v>0</v>
      </c>
      <c r="CX42">
        <f>ROUND(Y42*Source!I34,7)</f>
        <v>0</v>
      </c>
      <c r="CY42">
        <f>AB42</f>
        <v>640.84</v>
      </c>
      <c r="CZ42">
        <f>AF42</f>
        <v>640.84</v>
      </c>
      <c r="DA42">
        <f>AJ42</f>
        <v>1</v>
      </c>
      <c r="DB42">
        <f t="shared" si="10"/>
        <v>112.46850000000001</v>
      </c>
      <c r="DC42">
        <f t="shared" si="11"/>
        <v>93.541499999999999</v>
      </c>
      <c r="DD42" t="s">
        <v>3</v>
      </c>
      <c r="DE42" t="s">
        <v>3</v>
      </c>
      <c r="DF42">
        <f t="shared" si="12"/>
        <v>0</v>
      </c>
      <c r="DG42">
        <f>ROUND(ROUND(AF42,2)*CX42,2)</f>
        <v>0</v>
      </c>
      <c r="DH42">
        <f t="shared" si="4"/>
        <v>0</v>
      </c>
      <c r="DI42">
        <f t="shared" si="5"/>
        <v>0</v>
      </c>
      <c r="DJ42">
        <f>DG42+DH42</f>
        <v>0</v>
      </c>
      <c r="DK42">
        <v>1</v>
      </c>
      <c r="DL42" t="s">
        <v>688</v>
      </c>
      <c r="DM42">
        <v>4</v>
      </c>
      <c r="DN42" t="s">
        <v>671</v>
      </c>
      <c r="DO42">
        <v>1</v>
      </c>
    </row>
    <row r="43" spans="1:119" x14ac:dyDescent="0.2">
      <c r="A43">
        <f>ROW(Source!A35)</f>
        <v>35</v>
      </c>
      <c r="B43">
        <v>84444888</v>
      </c>
      <c r="C43">
        <v>84445457</v>
      </c>
      <c r="D43">
        <v>80785553</v>
      </c>
      <c r="E43">
        <v>116</v>
      </c>
      <c r="F43">
        <v>1</v>
      </c>
      <c r="G43">
        <v>1</v>
      </c>
      <c r="H43">
        <v>1</v>
      </c>
      <c r="I43" t="s">
        <v>728</v>
      </c>
      <c r="J43" t="s">
        <v>3</v>
      </c>
      <c r="K43" t="s">
        <v>729</v>
      </c>
      <c r="L43">
        <v>1191</v>
      </c>
      <c r="N43">
        <v>1013</v>
      </c>
      <c r="O43" t="s">
        <v>671</v>
      </c>
      <c r="P43" t="s">
        <v>671</v>
      </c>
      <c r="Q43">
        <v>1</v>
      </c>
      <c r="W43">
        <v>0</v>
      </c>
      <c r="X43">
        <v>-1991603921</v>
      </c>
      <c r="Y43">
        <f t="shared" si="9"/>
        <v>0.27</v>
      </c>
      <c r="AA43">
        <v>0</v>
      </c>
      <c r="AB43">
        <v>0</v>
      </c>
      <c r="AC43">
        <v>0</v>
      </c>
      <c r="AD43">
        <v>453.46</v>
      </c>
      <c r="AE43">
        <v>0</v>
      </c>
      <c r="AF43">
        <v>0</v>
      </c>
      <c r="AG43">
        <v>0</v>
      </c>
      <c r="AH43">
        <v>453.46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0.2</v>
      </c>
      <c r="AU43" t="s">
        <v>42</v>
      </c>
      <c r="AV43">
        <v>1</v>
      </c>
      <c r="AW43">
        <v>2</v>
      </c>
      <c r="AX43">
        <v>84445462</v>
      </c>
      <c r="AY43">
        <v>1</v>
      </c>
      <c r="AZ43">
        <v>0</v>
      </c>
      <c r="BA43">
        <v>50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90.692000000000007</v>
      </c>
      <c r="BN43">
        <v>0.2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122.4342</v>
      </c>
      <c r="BU43">
        <v>0.27</v>
      </c>
      <c r="BV43">
        <v>0</v>
      </c>
      <c r="BW43">
        <v>1</v>
      </c>
      <c r="CU43">
        <f>ROUND(AT43*Source!I35*AH43*AL43,2)</f>
        <v>0</v>
      </c>
      <c r="CV43">
        <f>ROUND(Y43*Source!I35,7)</f>
        <v>0</v>
      </c>
      <c r="CW43">
        <v>0</v>
      </c>
      <c r="CX43">
        <f>ROUND(Y43*Source!I35,7)</f>
        <v>0</v>
      </c>
      <c r="CY43">
        <f>AD43</f>
        <v>453.46</v>
      </c>
      <c r="CZ43">
        <f>AH43</f>
        <v>453.46</v>
      </c>
      <c r="DA43">
        <f>AL43</f>
        <v>1</v>
      </c>
      <c r="DB43">
        <f t="shared" si="10"/>
        <v>122.4315</v>
      </c>
      <c r="DC43">
        <f t="shared" si="11"/>
        <v>0</v>
      </c>
      <c r="DD43" t="s">
        <v>3</v>
      </c>
      <c r="DE43" t="s">
        <v>3</v>
      </c>
      <c r="DF43">
        <f t="shared" si="12"/>
        <v>0</v>
      </c>
      <c r="DG43">
        <f>ROUND(ROUND(AF43,2)*CX43,2)</f>
        <v>0</v>
      </c>
      <c r="DH43">
        <f t="shared" si="4"/>
        <v>0</v>
      </c>
      <c r="DI43">
        <f t="shared" si="5"/>
        <v>0</v>
      </c>
      <c r="DJ43">
        <f>DI43</f>
        <v>0</v>
      </c>
      <c r="DK43">
        <v>1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ROW(Source!A35)</f>
        <v>35</v>
      </c>
      <c r="B44">
        <v>84444888</v>
      </c>
      <c r="C44">
        <v>84445457</v>
      </c>
      <c r="D44">
        <v>80785766</v>
      </c>
      <c r="E44">
        <v>116</v>
      </c>
      <c r="F44">
        <v>1</v>
      </c>
      <c r="G44">
        <v>1</v>
      </c>
      <c r="H44">
        <v>1</v>
      </c>
      <c r="I44" t="s">
        <v>672</v>
      </c>
      <c r="J44" t="s">
        <v>3</v>
      </c>
      <c r="K44" t="s">
        <v>673</v>
      </c>
      <c r="L44">
        <v>1191</v>
      </c>
      <c r="N44">
        <v>1013</v>
      </c>
      <c r="O44" t="s">
        <v>671</v>
      </c>
      <c r="P44" t="s">
        <v>671</v>
      </c>
      <c r="Q44">
        <v>1</v>
      </c>
      <c r="W44">
        <v>0</v>
      </c>
      <c r="X44">
        <v>-1417349443</v>
      </c>
      <c r="Y44">
        <f t="shared" si="9"/>
        <v>0.14850000000000002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0</v>
      </c>
      <c r="AP44">
        <v>1</v>
      </c>
      <c r="AQ44">
        <v>1</v>
      </c>
      <c r="AR44">
        <v>0</v>
      </c>
      <c r="AS44" t="s">
        <v>3</v>
      </c>
      <c r="AT44">
        <v>0.11</v>
      </c>
      <c r="AU44" t="s">
        <v>42</v>
      </c>
      <c r="AV44">
        <v>2</v>
      </c>
      <c r="AW44">
        <v>2</v>
      </c>
      <c r="AX44">
        <v>84445463</v>
      </c>
      <c r="AY44">
        <v>1</v>
      </c>
      <c r="AZ44">
        <v>2048</v>
      </c>
      <c r="BA44">
        <v>51</v>
      </c>
      <c r="BB44">
        <v>1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ROUND(Y44*Source!I35,7)</f>
        <v>0</v>
      </c>
      <c r="CY44">
        <f>AD44</f>
        <v>0</v>
      </c>
      <c r="CZ44">
        <f>AH44</f>
        <v>0</v>
      </c>
      <c r="DA44">
        <f>AL44</f>
        <v>1</v>
      </c>
      <c r="DB44">
        <f t="shared" si="10"/>
        <v>0</v>
      </c>
      <c r="DC44">
        <f t="shared" si="11"/>
        <v>0</v>
      </c>
      <c r="DD44" t="s">
        <v>3</v>
      </c>
      <c r="DE44" t="s">
        <v>3</v>
      </c>
      <c r="DF44">
        <f t="shared" si="12"/>
        <v>0</v>
      </c>
      <c r="DG44">
        <f>ROUND(ROUND(AF44,2)*CX44,2)</f>
        <v>0</v>
      </c>
      <c r="DH44">
        <f t="shared" si="4"/>
        <v>0</v>
      </c>
      <c r="DI44">
        <f t="shared" si="5"/>
        <v>0</v>
      </c>
      <c r="DJ44">
        <f>DI44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ROW(Source!A35)</f>
        <v>35</v>
      </c>
      <c r="B45">
        <v>84444888</v>
      </c>
      <c r="C45">
        <v>84445457</v>
      </c>
      <c r="D45">
        <v>80907713</v>
      </c>
      <c r="E45">
        <v>1</v>
      </c>
      <c r="F45">
        <v>1</v>
      </c>
      <c r="G45">
        <v>1</v>
      </c>
      <c r="H45">
        <v>2</v>
      </c>
      <c r="I45" t="s">
        <v>730</v>
      </c>
      <c r="J45" t="s">
        <v>731</v>
      </c>
      <c r="K45" t="s">
        <v>732</v>
      </c>
      <c r="L45">
        <v>1368</v>
      </c>
      <c r="N45">
        <v>1011</v>
      </c>
      <c r="O45" t="s">
        <v>677</v>
      </c>
      <c r="P45" t="s">
        <v>677</v>
      </c>
      <c r="Q45">
        <v>1</v>
      </c>
      <c r="W45">
        <v>0</v>
      </c>
      <c r="X45">
        <v>-1323307150</v>
      </c>
      <c r="Y45">
        <f t="shared" si="9"/>
        <v>0.14850000000000002</v>
      </c>
      <c r="AA45">
        <v>0</v>
      </c>
      <c r="AB45">
        <v>14.91</v>
      </c>
      <c r="AC45">
        <v>0</v>
      </c>
      <c r="AD45">
        <v>0</v>
      </c>
      <c r="AE45">
        <v>0</v>
      </c>
      <c r="AF45">
        <v>14.91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0.11</v>
      </c>
      <c r="AU45" t="s">
        <v>42</v>
      </c>
      <c r="AV45">
        <v>1</v>
      </c>
      <c r="AW45">
        <v>2</v>
      </c>
      <c r="AX45">
        <v>84445464</v>
      </c>
      <c r="AY45">
        <v>1</v>
      </c>
      <c r="AZ45">
        <v>2048</v>
      </c>
      <c r="BA45">
        <v>52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1.6401000000000001</v>
      </c>
      <c r="BL45">
        <v>0</v>
      </c>
      <c r="BM45">
        <v>0</v>
      </c>
      <c r="BN45">
        <v>0</v>
      </c>
      <c r="BO45">
        <v>0</v>
      </c>
      <c r="BP45">
        <v>1</v>
      </c>
      <c r="BQ45">
        <v>0</v>
      </c>
      <c r="BR45">
        <v>2.2141349999999997</v>
      </c>
      <c r="BS45">
        <v>0</v>
      </c>
      <c r="BT45">
        <v>0</v>
      </c>
      <c r="BU45">
        <v>0</v>
      </c>
      <c r="BV45">
        <v>0</v>
      </c>
      <c r="BW45">
        <v>1</v>
      </c>
      <c r="CV45">
        <v>0</v>
      </c>
      <c r="CW45">
        <f>ROUND(Y45*Source!I35*DO45,7)</f>
        <v>0</v>
      </c>
      <c r="CX45">
        <f>ROUND(Y45*Source!I35,7)</f>
        <v>0</v>
      </c>
      <c r="CY45">
        <f>AB45</f>
        <v>14.91</v>
      </c>
      <c r="CZ45">
        <f>AF45</f>
        <v>14.91</v>
      </c>
      <c r="DA45">
        <f>AJ45</f>
        <v>1</v>
      </c>
      <c r="DB45">
        <f t="shared" si="10"/>
        <v>2.214</v>
      </c>
      <c r="DC45">
        <f t="shared" si="11"/>
        <v>0</v>
      </c>
      <c r="DD45" t="s">
        <v>3</v>
      </c>
      <c r="DE45" t="s">
        <v>3</v>
      </c>
      <c r="DF45">
        <f t="shared" si="12"/>
        <v>0</v>
      </c>
      <c r="DG45">
        <f>ROUND(ROUND(AF45,2)*CX45,2)</f>
        <v>0</v>
      </c>
      <c r="DH45">
        <f t="shared" si="4"/>
        <v>0</v>
      </c>
      <c r="DI45">
        <f t="shared" si="5"/>
        <v>0</v>
      </c>
      <c r="DJ45">
        <f>DG45+DH45</f>
        <v>0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ROW(Source!A35)</f>
        <v>35</v>
      </c>
      <c r="B46">
        <v>84444888</v>
      </c>
      <c r="C46">
        <v>84445457</v>
      </c>
      <c r="D46">
        <v>80907731</v>
      </c>
      <c r="E46">
        <v>1</v>
      </c>
      <c r="F46">
        <v>1</v>
      </c>
      <c r="G46">
        <v>1</v>
      </c>
      <c r="H46">
        <v>2</v>
      </c>
      <c r="I46" t="s">
        <v>733</v>
      </c>
      <c r="J46" t="s">
        <v>734</v>
      </c>
      <c r="K46" t="s">
        <v>735</v>
      </c>
      <c r="L46">
        <v>1368</v>
      </c>
      <c r="N46">
        <v>1011</v>
      </c>
      <c r="O46" t="s">
        <v>677</v>
      </c>
      <c r="P46" t="s">
        <v>677</v>
      </c>
      <c r="Q46">
        <v>1</v>
      </c>
      <c r="W46">
        <v>0</v>
      </c>
      <c r="X46">
        <v>670530050</v>
      </c>
      <c r="Y46">
        <f t="shared" si="9"/>
        <v>0.14850000000000002</v>
      </c>
      <c r="AA46">
        <v>0</v>
      </c>
      <c r="AB46">
        <v>600.16999999999996</v>
      </c>
      <c r="AC46">
        <v>533.01</v>
      </c>
      <c r="AD46">
        <v>0</v>
      </c>
      <c r="AE46">
        <v>0</v>
      </c>
      <c r="AF46">
        <v>487.94</v>
      </c>
      <c r="AG46">
        <v>533.01</v>
      </c>
      <c r="AH46">
        <v>0</v>
      </c>
      <c r="AI46">
        <v>1</v>
      </c>
      <c r="AJ46">
        <v>1.23</v>
      </c>
      <c r="AK46">
        <v>1</v>
      </c>
      <c r="AL46">
        <v>1</v>
      </c>
      <c r="AM46">
        <v>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0.11</v>
      </c>
      <c r="AU46" t="s">
        <v>42</v>
      </c>
      <c r="AV46">
        <v>1</v>
      </c>
      <c r="AW46">
        <v>2</v>
      </c>
      <c r="AX46">
        <v>84445465</v>
      </c>
      <c r="AY46">
        <v>1</v>
      </c>
      <c r="AZ46">
        <v>2048</v>
      </c>
      <c r="BA46">
        <v>53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53.673400000000001</v>
      </c>
      <c r="BL46">
        <v>58.631099999999996</v>
      </c>
      <c r="BM46">
        <v>0</v>
      </c>
      <c r="BN46">
        <v>0</v>
      </c>
      <c r="BO46">
        <v>0.11</v>
      </c>
      <c r="BP46">
        <v>1</v>
      </c>
      <c r="BQ46">
        <v>0</v>
      </c>
      <c r="BR46">
        <v>72.459090000000003</v>
      </c>
      <c r="BS46">
        <v>79.151984999999996</v>
      </c>
      <c r="BT46">
        <v>0</v>
      </c>
      <c r="BU46">
        <v>0</v>
      </c>
      <c r="BV46">
        <v>0.14849999999999999</v>
      </c>
      <c r="BW46">
        <v>1</v>
      </c>
      <c r="CV46">
        <v>0</v>
      </c>
      <c r="CW46">
        <f>ROUND(Y46*Source!I35*DO46,7)</f>
        <v>0</v>
      </c>
      <c r="CX46">
        <f>ROUND(Y46*Source!I35,7)</f>
        <v>0</v>
      </c>
      <c r="CY46">
        <f>AB46</f>
        <v>600.16999999999996</v>
      </c>
      <c r="CZ46">
        <f>AF46</f>
        <v>487.94</v>
      </c>
      <c r="DA46">
        <f>AJ46</f>
        <v>1.23</v>
      </c>
      <c r="DB46">
        <f t="shared" si="10"/>
        <v>72.454499999999996</v>
      </c>
      <c r="DC46">
        <f t="shared" si="11"/>
        <v>79.150499999999994</v>
      </c>
      <c r="DD46" t="s">
        <v>3</v>
      </c>
      <c r="DE46" t="s">
        <v>3</v>
      </c>
      <c r="DF46">
        <f t="shared" si="12"/>
        <v>0</v>
      </c>
      <c r="DG46">
        <f>ROUND(ROUND(AF46*AJ46,2)*CX46,2)</f>
        <v>0</v>
      </c>
      <c r="DH46">
        <f t="shared" si="4"/>
        <v>0</v>
      </c>
      <c r="DI46">
        <f t="shared" si="5"/>
        <v>0</v>
      </c>
      <c r="DJ46">
        <f>DG46+DH46</f>
        <v>0</v>
      </c>
      <c r="DK46">
        <v>0</v>
      </c>
      <c r="DL46" t="s">
        <v>688</v>
      </c>
      <c r="DM46">
        <v>4</v>
      </c>
      <c r="DN46" t="s">
        <v>671</v>
      </c>
      <c r="DO46">
        <v>1</v>
      </c>
    </row>
    <row r="47" spans="1:119" x14ac:dyDescent="0.2">
      <c r="A47">
        <f>ROW(Source!A36)</f>
        <v>36</v>
      </c>
      <c r="B47">
        <v>84444888</v>
      </c>
      <c r="C47">
        <v>84445466</v>
      </c>
      <c r="D47">
        <v>80785553</v>
      </c>
      <c r="E47">
        <v>116</v>
      </c>
      <c r="F47">
        <v>1</v>
      </c>
      <c r="G47">
        <v>1</v>
      </c>
      <c r="H47">
        <v>1</v>
      </c>
      <c r="I47" t="s">
        <v>728</v>
      </c>
      <c r="J47" t="s">
        <v>3</v>
      </c>
      <c r="K47" t="s">
        <v>729</v>
      </c>
      <c r="L47">
        <v>1191</v>
      </c>
      <c r="N47">
        <v>1013</v>
      </c>
      <c r="O47" t="s">
        <v>671</v>
      </c>
      <c r="P47" t="s">
        <v>671</v>
      </c>
      <c r="Q47">
        <v>1</v>
      </c>
      <c r="W47">
        <v>0</v>
      </c>
      <c r="X47">
        <v>-1991603921</v>
      </c>
      <c r="Y47">
        <f t="shared" si="9"/>
        <v>0.59400000000000008</v>
      </c>
      <c r="AA47">
        <v>0</v>
      </c>
      <c r="AB47">
        <v>0</v>
      </c>
      <c r="AC47">
        <v>0</v>
      </c>
      <c r="AD47">
        <v>453.46</v>
      </c>
      <c r="AE47">
        <v>0</v>
      </c>
      <c r="AF47">
        <v>0</v>
      </c>
      <c r="AG47">
        <v>0</v>
      </c>
      <c r="AH47">
        <v>453.46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0.44</v>
      </c>
      <c r="AU47" t="s">
        <v>42</v>
      </c>
      <c r="AV47">
        <v>1</v>
      </c>
      <c r="AW47">
        <v>2</v>
      </c>
      <c r="AX47">
        <v>84445472</v>
      </c>
      <c r="AY47">
        <v>1</v>
      </c>
      <c r="AZ47">
        <v>2048</v>
      </c>
      <c r="BA47">
        <v>54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199.5224</v>
      </c>
      <c r="BN47">
        <v>0.44</v>
      </c>
      <c r="BO47">
        <v>0</v>
      </c>
      <c r="BP47">
        <v>1</v>
      </c>
      <c r="BQ47">
        <v>0</v>
      </c>
      <c r="BR47">
        <v>0</v>
      </c>
      <c r="BS47">
        <v>0</v>
      </c>
      <c r="BT47">
        <v>269.35523999999998</v>
      </c>
      <c r="BU47">
        <v>0.59399999999999997</v>
      </c>
      <c r="BV47">
        <v>0</v>
      </c>
      <c r="BW47">
        <v>1</v>
      </c>
      <c r="CU47">
        <f>ROUND(AT47*Source!I36*AH47*AL47,2)</f>
        <v>14166.09</v>
      </c>
      <c r="CV47">
        <f>ROUND(Y47*Source!I36,7)</f>
        <v>42.173999999999999</v>
      </c>
      <c r="CW47">
        <v>0</v>
      </c>
      <c r="CX47">
        <f>ROUND(Y47*Source!I36,7)</f>
        <v>42.173999999999999</v>
      </c>
      <c r="CY47">
        <f>AD47</f>
        <v>453.46</v>
      </c>
      <c r="CZ47">
        <f>AH47</f>
        <v>453.46</v>
      </c>
      <c r="DA47">
        <f>AL47</f>
        <v>1</v>
      </c>
      <c r="DB47">
        <f t="shared" si="10"/>
        <v>269.35199999999998</v>
      </c>
      <c r="DC47">
        <f t="shared" si="11"/>
        <v>0</v>
      </c>
      <c r="DD47" t="s">
        <v>3</v>
      </c>
      <c r="DE47" t="s">
        <v>3</v>
      </c>
      <c r="DF47">
        <f t="shared" si="12"/>
        <v>0</v>
      </c>
      <c r="DG47">
        <f>ROUND(ROUND(AF47,2)*CX47,2)</f>
        <v>0</v>
      </c>
      <c r="DH47">
        <f t="shared" si="4"/>
        <v>0</v>
      </c>
      <c r="DI47">
        <f t="shared" si="5"/>
        <v>19124.22</v>
      </c>
      <c r="DJ47">
        <f>DI47</f>
        <v>19124.22</v>
      </c>
      <c r="DK47">
        <v>1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ROW(Source!A36)</f>
        <v>36</v>
      </c>
      <c r="B48">
        <v>84444888</v>
      </c>
      <c r="C48">
        <v>84445466</v>
      </c>
      <c r="D48">
        <v>80785766</v>
      </c>
      <c r="E48">
        <v>116</v>
      </c>
      <c r="F48">
        <v>1</v>
      </c>
      <c r="G48">
        <v>1</v>
      </c>
      <c r="H48">
        <v>1</v>
      </c>
      <c r="I48" t="s">
        <v>672</v>
      </c>
      <c r="J48" t="s">
        <v>3</v>
      </c>
      <c r="K48" t="s">
        <v>673</v>
      </c>
      <c r="L48">
        <v>1191</v>
      </c>
      <c r="N48">
        <v>1013</v>
      </c>
      <c r="O48" t="s">
        <v>671</v>
      </c>
      <c r="P48" t="s">
        <v>671</v>
      </c>
      <c r="Q48">
        <v>1</v>
      </c>
      <c r="W48">
        <v>0</v>
      </c>
      <c r="X48">
        <v>-1417349443</v>
      </c>
      <c r="Y48">
        <f t="shared" si="9"/>
        <v>0.64800000000000002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0.48</v>
      </c>
      <c r="AU48" t="s">
        <v>42</v>
      </c>
      <c r="AV48">
        <v>2</v>
      </c>
      <c r="AW48">
        <v>2</v>
      </c>
      <c r="AX48">
        <v>84445473</v>
      </c>
      <c r="AY48">
        <v>1</v>
      </c>
      <c r="AZ48">
        <v>0</v>
      </c>
      <c r="BA48">
        <v>55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ROUND(Y48*Source!I36,7)</f>
        <v>46.008000000000003</v>
      </c>
      <c r="CY48">
        <f>AD48</f>
        <v>0</v>
      </c>
      <c r="CZ48">
        <f>AH48</f>
        <v>0</v>
      </c>
      <c r="DA48">
        <f>AL48</f>
        <v>1</v>
      </c>
      <c r="DB48">
        <f t="shared" si="10"/>
        <v>0</v>
      </c>
      <c r="DC48">
        <f t="shared" si="11"/>
        <v>0</v>
      </c>
      <c r="DD48" t="s">
        <v>3</v>
      </c>
      <c r="DE48" t="s">
        <v>3</v>
      </c>
      <c r="DF48">
        <f t="shared" si="12"/>
        <v>0</v>
      </c>
      <c r="DG48">
        <f>ROUND(ROUND(AF48,2)*CX48,2)</f>
        <v>0</v>
      </c>
      <c r="DH48">
        <f t="shared" si="4"/>
        <v>0</v>
      </c>
      <c r="DI48">
        <f t="shared" si="5"/>
        <v>0</v>
      </c>
      <c r="DJ48">
        <f>DI48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ROW(Source!A36)</f>
        <v>36</v>
      </c>
      <c r="B49">
        <v>84444888</v>
      </c>
      <c r="C49">
        <v>84445466</v>
      </c>
      <c r="D49">
        <v>80906756</v>
      </c>
      <c r="E49">
        <v>1</v>
      </c>
      <c r="F49">
        <v>1</v>
      </c>
      <c r="G49">
        <v>1</v>
      </c>
      <c r="H49">
        <v>2</v>
      </c>
      <c r="I49" t="s">
        <v>674</v>
      </c>
      <c r="J49" t="s">
        <v>675</v>
      </c>
      <c r="K49" t="s">
        <v>676</v>
      </c>
      <c r="L49">
        <v>1368</v>
      </c>
      <c r="N49">
        <v>1011</v>
      </c>
      <c r="O49" t="s">
        <v>677</v>
      </c>
      <c r="P49" t="s">
        <v>677</v>
      </c>
      <c r="Q49">
        <v>1</v>
      </c>
      <c r="W49">
        <v>0</v>
      </c>
      <c r="X49">
        <v>850633116</v>
      </c>
      <c r="Y49">
        <f t="shared" si="9"/>
        <v>0.32400000000000001</v>
      </c>
      <c r="AA49">
        <v>0</v>
      </c>
      <c r="AB49">
        <v>1595.2</v>
      </c>
      <c r="AC49">
        <v>715.99</v>
      </c>
      <c r="AD49">
        <v>0</v>
      </c>
      <c r="AE49">
        <v>0</v>
      </c>
      <c r="AF49">
        <v>1595.2</v>
      </c>
      <c r="AG49">
        <v>715.99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0.24</v>
      </c>
      <c r="AU49" t="s">
        <v>42</v>
      </c>
      <c r="AV49">
        <v>1</v>
      </c>
      <c r="AW49">
        <v>2</v>
      </c>
      <c r="AX49">
        <v>84445474</v>
      </c>
      <c r="AY49">
        <v>1</v>
      </c>
      <c r="AZ49">
        <v>0</v>
      </c>
      <c r="BA49">
        <v>56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382.84800000000001</v>
      </c>
      <c r="BL49">
        <v>171.83760000000001</v>
      </c>
      <c r="BM49">
        <v>0</v>
      </c>
      <c r="BN49">
        <v>0</v>
      </c>
      <c r="BO49">
        <v>0.24</v>
      </c>
      <c r="BP49">
        <v>1</v>
      </c>
      <c r="BQ49">
        <v>0</v>
      </c>
      <c r="BR49">
        <v>516.84480000000008</v>
      </c>
      <c r="BS49">
        <v>231.98076</v>
      </c>
      <c r="BT49">
        <v>0</v>
      </c>
      <c r="BU49">
        <v>0</v>
      </c>
      <c r="BV49">
        <v>0.32400000000000001</v>
      </c>
      <c r="BW49">
        <v>1</v>
      </c>
      <c r="CV49">
        <v>0</v>
      </c>
      <c r="CW49">
        <f>ROUND(Y49*Source!I36*DO49,7)</f>
        <v>23.004000000000001</v>
      </c>
      <c r="CX49">
        <f>ROUND(Y49*Source!I36,7)</f>
        <v>23.004000000000001</v>
      </c>
      <c r="CY49">
        <f>AB49</f>
        <v>1595.2</v>
      </c>
      <c r="CZ49">
        <f>AF49</f>
        <v>1595.2</v>
      </c>
      <c r="DA49">
        <f>AJ49</f>
        <v>1</v>
      </c>
      <c r="DB49">
        <f t="shared" si="10"/>
        <v>516.84749999999997</v>
      </c>
      <c r="DC49">
        <f t="shared" si="11"/>
        <v>231.98400000000001</v>
      </c>
      <c r="DD49" t="s">
        <v>3</v>
      </c>
      <c r="DE49" t="s">
        <v>3</v>
      </c>
      <c r="DF49">
        <f t="shared" si="12"/>
        <v>0</v>
      </c>
      <c r="DG49">
        <f>ROUND(ROUND(AF49,2)*CX49,2)</f>
        <v>36695.980000000003</v>
      </c>
      <c r="DH49">
        <f t="shared" si="4"/>
        <v>16470.63</v>
      </c>
      <c r="DI49">
        <f t="shared" si="5"/>
        <v>0</v>
      </c>
      <c r="DJ49">
        <f>DG49+DH49</f>
        <v>53166.61</v>
      </c>
      <c r="DK49">
        <v>1</v>
      </c>
      <c r="DL49" t="s">
        <v>678</v>
      </c>
      <c r="DM49">
        <v>6</v>
      </c>
      <c r="DN49" t="s">
        <v>671</v>
      </c>
      <c r="DO49">
        <v>1</v>
      </c>
    </row>
    <row r="50" spans="1:119" x14ac:dyDescent="0.2">
      <c r="A50">
        <f>ROW(Source!A36)</f>
        <v>36</v>
      </c>
      <c r="B50">
        <v>84444888</v>
      </c>
      <c r="C50">
        <v>84445466</v>
      </c>
      <c r="D50">
        <v>80907713</v>
      </c>
      <c r="E50">
        <v>1</v>
      </c>
      <c r="F50">
        <v>1</v>
      </c>
      <c r="G50">
        <v>1</v>
      </c>
      <c r="H50">
        <v>2</v>
      </c>
      <c r="I50" t="s">
        <v>730</v>
      </c>
      <c r="J50" t="s">
        <v>731</v>
      </c>
      <c r="K50" t="s">
        <v>732</v>
      </c>
      <c r="L50">
        <v>1368</v>
      </c>
      <c r="N50">
        <v>1011</v>
      </c>
      <c r="O50" t="s">
        <v>677</v>
      </c>
      <c r="P50" t="s">
        <v>677</v>
      </c>
      <c r="Q50">
        <v>1</v>
      </c>
      <c r="W50">
        <v>0</v>
      </c>
      <c r="X50">
        <v>-1323307150</v>
      </c>
      <c r="Y50">
        <f t="shared" si="9"/>
        <v>0.32400000000000001</v>
      </c>
      <c r="AA50">
        <v>0</v>
      </c>
      <c r="AB50">
        <v>14.91</v>
      </c>
      <c r="AC50">
        <v>0</v>
      </c>
      <c r="AD50">
        <v>0</v>
      </c>
      <c r="AE50">
        <v>0</v>
      </c>
      <c r="AF50">
        <v>14.91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0.24</v>
      </c>
      <c r="AU50" t="s">
        <v>42</v>
      </c>
      <c r="AV50">
        <v>1</v>
      </c>
      <c r="AW50">
        <v>2</v>
      </c>
      <c r="AX50">
        <v>84445475</v>
      </c>
      <c r="AY50">
        <v>1</v>
      </c>
      <c r="AZ50">
        <v>0</v>
      </c>
      <c r="BA50">
        <v>57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3.5783999999999998</v>
      </c>
      <c r="BL50">
        <v>0</v>
      </c>
      <c r="BM50">
        <v>0</v>
      </c>
      <c r="BN50">
        <v>0</v>
      </c>
      <c r="BO50">
        <v>0</v>
      </c>
      <c r="BP50">
        <v>1</v>
      </c>
      <c r="BQ50">
        <v>0</v>
      </c>
      <c r="BR50">
        <v>4.8308400000000002</v>
      </c>
      <c r="BS50">
        <v>0</v>
      </c>
      <c r="BT50">
        <v>0</v>
      </c>
      <c r="BU50">
        <v>0</v>
      </c>
      <c r="BV50">
        <v>0</v>
      </c>
      <c r="BW50">
        <v>1</v>
      </c>
      <c r="CV50">
        <v>0</v>
      </c>
      <c r="CW50">
        <f>ROUND(Y50*Source!I36*DO50,7)</f>
        <v>0</v>
      </c>
      <c r="CX50">
        <f>ROUND(Y50*Source!I36,7)</f>
        <v>23.004000000000001</v>
      </c>
      <c r="CY50">
        <f>AB50</f>
        <v>14.91</v>
      </c>
      <c r="CZ50">
        <f>AF50</f>
        <v>14.91</v>
      </c>
      <c r="DA50">
        <f>AJ50</f>
        <v>1</v>
      </c>
      <c r="DB50">
        <f t="shared" si="10"/>
        <v>4.8330000000000002</v>
      </c>
      <c r="DC50">
        <f t="shared" si="11"/>
        <v>0</v>
      </c>
      <c r="DD50" t="s">
        <v>3</v>
      </c>
      <c r="DE50" t="s">
        <v>3</v>
      </c>
      <c r="DF50">
        <f t="shared" si="12"/>
        <v>0</v>
      </c>
      <c r="DG50">
        <f>ROUND(ROUND(AF50,2)*CX50,2)</f>
        <v>342.99</v>
      </c>
      <c r="DH50">
        <f t="shared" si="4"/>
        <v>0</v>
      </c>
      <c r="DI50">
        <f t="shared" si="5"/>
        <v>0</v>
      </c>
      <c r="DJ50">
        <f>DG50+DH50</f>
        <v>342.99</v>
      </c>
      <c r="DK50">
        <v>1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ROW(Source!A36)</f>
        <v>36</v>
      </c>
      <c r="B51">
        <v>84444888</v>
      </c>
      <c r="C51">
        <v>84445466</v>
      </c>
      <c r="D51">
        <v>80907731</v>
      </c>
      <c r="E51">
        <v>1</v>
      </c>
      <c r="F51">
        <v>1</v>
      </c>
      <c r="G51">
        <v>1</v>
      </c>
      <c r="H51">
        <v>2</v>
      </c>
      <c r="I51" t="s">
        <v>733</v>
      </c>
      <c r="J51" t="s">
        <v>734</v>
      </c>
      <c r="K51" t="s">
        <v>735</v>
      </c>
      <c r="L51">
        <v>1368</v>
      </c>
      <c r="N51">
        <v>1011</v>
      </c>
      <c r="O51" t="s">
        <v>677</v>
      </c>
      <c r="P51" t="s">
        <v>677</v>
      </c>
      <c r="Q51">
        <v>1</v>
      </c>
      <c r="W51">
        <v>0</v>
      </c>
      <c r="X51">
        <v>670530050</v>
      </c>
      <c r="Y51">
        <f t="shared" si="9"/>
        <v>0.32400000000000001</v>
      </c>
      <c r="AA51">
        <v>0</v>
      </c>
      <c r="AB51">
        <v>600.16999999999996</v>
      </c>
      <c r="AC51">
        <v>533.01</v>
      </c>
      <c r="AD51">
        <v>0</v>
      </c>
      <c r="AE51">
        <v>0</v>
      </c>
      <c r="AF51">
        <v>487.94</v>
      </c>
      <c r="AG51">
        <v>533.01</v>
      </c>
      <c r="AH51">
        <v>0</v>
      </c>
      <c r="AI51">
        <v>1</v>
      </c>
      <c r="AJ51">
        <v>1.23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0.24</v>
      </c>
      <c r="AU51" t="s">
        <v>42</v>
      </c>
      <c r="AV51">
        <v>1</v>
      </c>
      <c r="AW51">
        <v>2</v>
      </c>
      <c r="AX51">
        <v>84445476</v>
      </c>
      <c r="AY51">
        <v>1</v>
      </c>
      <c r="AZ51">
        <v>0</v>
      </c>
      <c r="BA51">
        <v>58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117.1056</v>
      </c>
      <c r="BL51">
        <v>127.9224</v>
      </c>
      <c r="BM51">
        <v>0</v>
      </c>
      <c r="BN51">
        <v>0</v>
      </c>
      <c r="BO51">
        <v>0.24</v>
      </c>
      <c r="BP51">
        <v>1</v>
      </c>
      <c r="BQ51">
        <v>0</v>
      </c>
      <c r="BR51">
        <v>158.09255999999999</v>
      </c>
      <c r="BS51">
        <v>172.69524000000001</v>
      </c>
      <c r="BT51">
        <v>0</v>
      </c>
      <c r="BU51">
        <v>0</v>
      </c>
      <c r="BV51">
        <v>0.32400000000000001</v>
      </c>
      <c r="BW51">
        <v>1</v>
      </c>
      <c r="CV51">
        <v>0</v>
      </c>
      <c r="CW51">
        <f>ROUND(Y51*Source!I36*DO51,7)</f>
        <v>23.004000000000001</v>
      </c>
      <c r="CX51">
        <f>ROUND(Y51*Source!I36,7)</f>
        <v>23.004000000000001</v>
      </c>
      <c r="CY51">
        <f>AB51</f>
        <v>600.16999999999996</v>
      </c>
      <c r="CZ51">
        <f>AF51</f>
        <v>487.94</v>
      </c>
      <c r="DA51">
        <f>AJ51</f>
        <v>1.23</v>
      </c>
      <c r="DB51">
        <f t="shared" si="10"/>
        <v>158.0985</v>
      </c>
      <c r="DC51">
        <f t="shared" si="11"/>
        <v>172.69200000000001</v>
      </c>
      <c r="DD51" t="s">
        <v>3</v>
      </c>
      <c r="DE51" t="s">
        <v>3</v>
      </c>
      <c r="DF51">
        <f t="shared" si="12"/>
        <v>0</v>
      </c>
      <c r="DG51">
        <f>ROUND(ROUND(AF51*AJ51,2)*CX51,2)</f>
        <v>13806.31</v>
      </c>
      <c r="DH51">
        <f t="shared" si="4"/>
        <v>12261.36</v>
      </c>
      <c r="DI51">
        <f t="shared" si="5"/>
        <v>0</v>
      </c>
      <c r="DJ51">
        <f>DG51+DH51</f>
        <v>26067.67</v>
      </c>
      <c r="DK51">
        <v>0</v>
      </c>
      <c r="DL51" t="s">
        <v>688</v>
      </c>
      <c r="DM51">
        <v>4</v>
      </c>
      <c r="DN51" t="s">
        <v>671</v>
      </c>
      <c r="DO51">
        <v>1</v>
      </c>
    </row>
    <row r="52" spans="1:119" x14ac:dyDescent="0.2">
      <c r="A52">
        <f>ROW(Source!A37)</f>
        <v>37</v>
      </c>
      <c r="B52">
        <v>84444888</v>
      </c>
      <c r="C52">
        <v>84445477</v>
      </c>
      <c r="D52">
        <v>80785553</v>
      </c>
      <c r="E52">
        <v>116</v>
      </c>
      <c r="F52">
        <v>1</v>
      </c>
      <c r="G52">
        <v>1</v>
      </c>
      <c r="H52">
        <v>1</v>
      </c>
      <c r="I52" t="s">
        <v>728</v>
      </c>
      <c r="J52" t="s">
        <v>3</v>
      </c>
      <c r="K52" t="s">
        <v>729</v>
      </c>
      <c r="L52">
        <v>1191</v>
      </c>
      <c r="N52">
        <v>1013</v>
      </c>
      <c r="O52" t="s">
        <v>671</v>
      </c>
      <c r="P52" t="s">
        <v>671</v>
      </c>
      <c r="Q52">
        <v>1</v>
      </c>
      <c r="W52">
        <v>0</v>
      </c>
      <c r="X52">
        <v>-1991603921</v>
      </c>
      <c r="Y52">
        <f t="shared" si="9"/>
        <v>0.55349999999999999</v>
      </c>
      <c r="AA52">
        <v>0</v>
      </c>
      <c r="AB52">
        <v>0</v>
      </c>
      <c r="AC52">
        <v>0</v>
      </c>
      <c r="AD52">
        <v>453.46</v>
      </c>
      <c r="AE52">
        <v>0</v>
      </c>
      <c r="AF52">
        <v>0</v>
      </c>
      <c r="AG52">
        <v>0</v>
      </c>
      <c r="AH52">
        <v>453.46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0.41</v>
      </c>
      <c r="AU52" t="s">
        <v>42</v>
      </c>
      <c r="AV52">
        <v>1</v>
      </c>
      <c r="AW52">
        <v>2</v>
      </c>
      <c r="AX52">
        <v>84445483</v>
      </c>
      <c r="AY52">
        <v>1</v>
      </c>
      <c r="AZ52">
        <v>0</v>
      </c>
      <c r="BA52">
        <v>59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185.91859999999997</v>
      </c>
      <c r="BN52">
        <v>0.41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250.99010999999999</v>
      </c>
      <c r="BU52">
        <v>0.55349999999999999</v>
      </c>
      <c r="BV52">
        <v>0</v>
      </c>
      <c r="BW52">
        <v>1</v>
      </c>
      <c r="CU52">
        <f>ROUND(AT52*Source!I37*AH52*AL52,2)</f>
        <v>0</v>
      </c>
      <c r="CV52">
        <f>ROUND(Y52*Source!I37,7)</f>
        <v>0</v>
      </c>
      <c r="CW52">
        <v>0</v>
      </c>
      <c r="CX52">
        <f>ROUND(Y52*Source!I37,7)</f>
        <v>0</v>
      </c>
      <c r="CY52">
        <f>AD52</f>
        <v>453.46</v>
      </c>
      <c r="CZ52">
        <f>AH52</f>
        <v>453.46</v>
      </c>
      <c r="DA52">
        <f>AL52</f>
        <v>1</v>
      </c>
      <c r="DB52">
        <f t="shared" si="10"/>
        <v>250.99199999999999</v>
      </c>
      <c r="DC52">
        <f t="shared" si="11"/>
        <v>0</v>
      </c>
      <c r="DD52" t="s">
        <v>3</v>
      </c>
      <c r="DE52" t="s">
        <v>3</v>
      </c>
      <c r="DF52">
        <f t="shared" si="12"/>
        <v>0</v>
      </c>
      <c r="DG52">
        <f>ROUND(ROUND(AF52,2)*CX52,2)</f>
        <v>0</v>
      </c>
      <c r="DH52">
        <f t="shared" si="4"/>
        <v>0</v>
      </c>
      <c r="DI52">
        <f t="shared" si="5"/>
        <v>0</v>
      </c>
      <c r="DJ52">
        <f>DI52</f>
        <v>0</v>
      </c>
      <c r="DK52">
        <v>1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ROW(Source!A37)</f>
        <v>37</v>
      </c>
      <c r="B53">
        <v>84444888</v>
      </c>
      <c r="C53">
        <v>84445477</v>
      </c>
      <c r="D53">
        <v>80785766</v>
      </c>
      <c r="E53">
        <v>116</v>
      </c>
      <c r="F53">
        <v>1</v>
      </c>
      <c r="G53">
        <v>1</v>
      </c>
      <c r="H53">
        <v>1</v>
      </c>
      <c r="I53" t="s">
        <v>672</v>
      </c>
      <c r="J53" t="s">
        <v>3</v>
      </c>
      <c r="K53" t="s">
        <v>673</v>
      </c>
      <c r="L53">
        <v>1191</v>
      </c>
      <c r="N53">
        <v>1013</v>
      </c>
      <c r="O53" t="s">
        <v>671</v>
      </c>
      <c r="P53" t="s">
        <v>671</v>
      </c>
      <c r="Q53">
        <v>1</v>
      </c>
      <c r="W53">
        <v>0</v>
      </c>
      <c r="X53">
        <v>-1417349443</v>
      </c>
      <c r="Y53">
        <f t="shared" si="9"/>
        <v>0.59400000000000008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0.44</v>
      </c>
      <c r="AU53" t="s">
        <v>42</v>
      </c>
      <c r="AV53">
        <v>2</v>
      </c>
      <c r="AW53">
        <v>2</v>
      </c>
      <c r="AX53">
        <v>84445484</v>
      </c>
      <c r="AY53">
        <v>1</v>
      </c>
      <c r="AZ53">
        <v>2048</v>
      </c>
      <c r="BA53">
        <v>60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ROUND(Y53*Source!I37,7)</f>
        <v>0</v>
      </c>
      <c r="CY53">
        <f>AD53</f>
        <v>0</v>
      </c>
      <c r="CZ53">
        <f>AH53</f>
        <v>0</v>
      </c>
      <c r="DA53">
        <f>AL53</f>
        <v>1</v>
      </c>
      <c r="DB53">
        <f t="shared" si="10"/>
        <v>0</v>
      </c>
      <c r="DC53">
        <f t="shared" si="11"/>
        <v>0</v>
      </c>
      <c r="DD53" t="s">
        <v>3</v>
      </c>
      <c r="DE53" t="s">
        <v>3</v>
      </c>
      <c r="DF53">
        <f t="shared" si="12"/>
        <v>0</v>
      </c>
      <c r="DG53">
        <f>ROUND(ROUND(AF53,2)*CX53,2)</f>
        <v>0</v>
      </c>
      <c r="DH53">
        <f t="shared" si="4"/>
        <v>0</v>
      </c>
      <c r="DI53">
        <f t="shared" si="5"/>
        <v>0</v>
      </c>
      <c r="DJ53">
        <f>DI53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ROW(Source!A37)</f>
        <v>37</v>
      </c>
      <c r="B54">
        <v>84444888</v>
      </c>
      <c r="C54">
        <v>84445477</v>
      </c>
      <c r="D54">
        <v>80906756</v>
      </c>
      <c r="E54">
        <v>1</v>
      </c>
      <c r="F54">
        <v>1</v>
      </c>
      <c r="G54">
        <v>1</v>
      </c>
      <c r="H54">
        <v>2</v>
      </c>
      <c r="I54" t="s">
        <v>674</v>
      </c>
      <c r="J54" t="s">
        <v>675</v>
      </c>
      <c r="K54" t="s">
        <v>676</v>
      </c>
      <c r="L54">
        <v>1368</v>
      </c>
      <c r="N54">
        <v>1011</v>
      </c>
      <c r="O54" t="s">
        <v>677</v>
      </c>
      <c r="P54" t="s">
        <v>677</v>
      </c>
      <c r="Q54">
        <v>1</v>
      </c>
      <c r="W54">
        <v>0</v>
      </c>
      <c r="X54">
        <v>850633116</v>
      </c>
      <c r="Y54">
        <f t="shared" si="9"/>
        <v>0.29700000000000004</v>
      </c>
      <c r="AA54">
        <v>0</v>
      </c>
      <c r="AB54">
        <v>1595.2</v>
      </c>
      <c r="AC54">
        <v>715.99</v>
      </c>
      <c r="AD54">
        <v>0</v>
      </c>
      <c r="AE54">
        <v>0</v>
      </c>
      <c r="AF54">
        <v>1595.2</v>
      </c>
      <c r="AG54">
        <v>715.99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0.22</v>
      </c>
      <c r="AU54" t="s">
        <v>42</v>
      </c>
      <c r="AV54">
        <v>1</v>
      </c>
      <c r="AW54">
        <v>2</v>
      </c>
      <c r="AX54">
        <v>84445485</v>
      </c>
      <c r="AY54">
        <v>1</v>
      </c>
      <c r="AZ54">
        <v>2048</v>
      </c>
      <c r="BA54">
        <v>61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350.94400000000002</v>
      </c>
      <c r="BL54">
        <v>157.51779999999999</v>
      </c>
      <c r="BM54">
        <v>0</v>
      </c>
      <c r="BN54">
        <v>0</v>
      </c>
      <c r="BO54">
        <v>0.22</v>
      </c>
      <c r="BP54">
        <v>1</v>
      </c>
      <c r="BQ54">
        <v>0</v>
      </c>
      <c r="BR54">
        <v>473.77440000000001</v>
      </c>
      <c r="BS54">
        <v>212.64902999999998</v>
      </c>
      <c r="BT54">
        <v>0</v>
      </c>
      <c r="BU54">
        <v>0</v>
      </c>
      <c r="BV54">
        <v>0.29699999999999999</v>
      </c>
      <c r="BW54">
        <v>1</v>
      </c>
      <c r="CV54">
        <v>0</v>
      </c>
      <c r="CW54">
        <f>ROUND(Y54*Source!I37*DO54,7)</f>
        <v>0</v>
      </c>
      <c r="CX54">
        <f>ROUND(Y54*Source!I37,7)</f>
        <v>0</v>
      </c>
      <c r="CY54">
        <f>AB54</f>
        <v>1595.2</v>
      </c>
      <c r="CZ54">
        <f>AF54</f>
        <v>1595.2</v>
      </c>
      <c r="DA54">
        <f>AJ54</f>
        <v>1</v>
      </c>
      <c r="DB54">
        <f t="shared" si="10"/>
        <v>473.76900000000001</v>
      </c>
      <c r="DC54">
        <f t="shared" si="11"/>
        <v>212.65199999999999</v>
      </c>
      <c r="DD54" t="s">
        <v>3</v>
      </c>
      <c r="DE54" t="s">
        <v>3</v>
      </c>
      <c r="DF54">
        <f t="shared" si="12"/>
        <v>0</v>
      </c>
      <c r="DG54">
        <f>ROUND(ROUND(AF54,2)*CX54,2)</f>
        <v>0</v>
      </c>
      <c r="DH54">
        <f t="shared" si="4"/>
        <v>0</v>
      </c>
      <c r="DI54">
        <f t="shared" si="5"/>
        <v>0</v>
      </c>
      <c r="DJ54">
        <f>DG54+DH54</f>
        <v>0</v>
      </c>
      <c r="DK54">
        <v>1</v>
      </c>
      <c r="DL54" t="s">
        <v>678</v>
      </c>
      <c r="DM54">
        <v>6</v>
      </c>
      <c r="DN54" t="s">
        <v>671</v>
      </c>
      <c r="DO54">
        <v>1</v>
      </c>
    </row>
    <row r="55" spans="1:119" x14ac:dyDescent="0.2">
      <c r="A55">
        <f>ROW(Source!A37)</f>
        <v>37</v>
      </c>
      <c r="B55">
        <v>84444888</v>
      </c>
      <c r="C55">
        <v>84445477</v>
      </c>
      <c r="D55">
        <v>80907713</v>
      </c>
      <c r="E55">
        <v>1</v>
      </c>
      <c r="F55">
        <v>1</v>
      </c>
      <c r="G55">
        <v>1</v>
      </c>
      <c r="H55">
        <v>2</v>
      </c>
      <c r="I55" t="s">
        <v>730</v>
      </c>
      <c r="J55" t="s">
        <v>731</v>
      </c>
      <c r="K55" t="s">
        <v>732</v>
      </c>
      <c r="L55">
        <v>1368</v>
      </c>
      <c r="N55">
        <v>1011</v>
      </c>
      <c r="O55" t="s">
        <v>677</v>
      </c>
      <c r="P55" t="s">
        <v>677</v>
      </c>
      <c r="Q55">
        <v>1</v>
      </c>
      <c r="W55">
        <v>0</v>
      </c>
      <c r="X55">
        <v>-1323307150</v>
      </c>
      <c r="Y55">
        <f t="shared" si="9"/>
        <v>0.29700000000000004</v>
      </c>
      <c r="AA55">
        <v>0</v>
      </c>
      <c r="AB55">
        <v>14.91</v>
      </c>
      <c r="AC55">
        <v>0</v>
      </c>
      <c r="AD55">
        <v>0</v>
      </c>
      <c r="AE55">
        <v>0</v>
      </c>
      <c r="AF55">
        <v>14.91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0</v>
      </c>
      <c r="AP55">
        <v>1</v>
      </c>
      <c r="AQ55">
        <v>1</v>
      </c>
      <c r="AR55">
        <v>0</v>
      </c>
      <c r="AS55" t="s">
        <v>3</v>
      </c>
      <c r="AT55">
        <v>0.22</v>
      </c>
      <c r="AU55" t="s">
        <v>42</v>
      </c>
      <c r="AV55">
        <v>1</v>
      </c>
      <c r="AW55">
        <v>2</v>
      </c>
      <c r="AX55">
        <v>84445486</v>
      </c>
      <c r="AY55">
        <v>1</v>
      </c>
      <c r="AZ55">
        <v>2048</v>
      </c>
      <c r="BA55">
        <v>62</v>
      </c>
      <c r="BB55">
        <v>1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3.2802000000000002</v>
      </c>
      <c r="BL55">
        <v>0</v>
      </c>
      <c r="BM55">
        <v>0</v>
      </c>
      <c r="BN55">
        <v>0</v>
      </c>
      <c r="BO55">
        <v>0</v>
      </c>
      <c r="BP55">
        <v>1</v>
      </c>
      <c r="BQ55">
        <v>0</v>
      </c>
      <c r="BR55">
        <v>4.4282699999999995</v>
      </c>
      <c r="BS55">
        <v>0</v>
      </c>
      <c r="BT55">
        <v>0</v>
      </c>
      <c r="BU55">
        <v>0</v>
      </c>
      <c r="BV55">
        <v>0</v>
      </c>
      <c r="BW55">
        <v>1</v>
      </c>
      <c r="CV55">
        <v>0</v>
      </c>
      <c r="CW55">
        <f>ROUND(Y55*Source!I37*DO55,7)</f>
        <v>0</v>
      </c>
      <c r="CX55">
        <f>ROUND(Y55*Source!I37,7)</f>
        <v>0</v>
      </c>
      <c r="CY55">
        <f>AB55</f>
        <v>14.91</v>
      </c>
      <c r="CZ55">
        <f>AF55</f>
        <v>14.91</v>
      </c>
      <c r="DA55">
        <f>AJ55</f>
        <v>1</v>
      </c>
      <c r="DB55">
        <f t="shared" si="10"/>
        <v>4.4279999999999999</v>
      </c>
      <c r="DC55">
        <f t="shared" si="11"/>
        <v>0</v>
      </c>
      <c r="DD55" t="s">
        <v>3</v>
      </c>
      <c r="DE55" t="s">
        <v>3</v>
      </c>
      <c r="DF55">
        <f t="shared" si="12"/>
        <v>0</v>
      </c>
      <c r="DG55">
        <f>ROUND(ROUND(AF55,2)*CX55,2)</f>
        <v>0</v>
      </c>
      <c r="DH55">
        <f t="shared" si="4"/>
        <v>0</v>
      </c>
      <c r="DI55">
        <f t="shared" si="5"/>
        <v>0</v>
      </c>
      <c r="DJ55">
        <f>DG55+DH55</f>
        <v>0</v>
      </c>
      <c r="DK55">
        <v>1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ROW(Source!A37)</f>
        <v>37</v>
      </c>
      <c r="B56">
        <v>84444888</v>
      </c>
      <c r="C56">
        <v>84445477</v>
      </c>
      <c r="D56">
        <v>80907731</v>
      </c>
      <c r="E56">
        <v>1</v>
      </c>
      <c r="F56">
        <v>1</v>
      </c>
      <c r="G56">
        <v>1</v>
      </c>
      <c r="H56">
        <v>2</v>
      </c>
      <c r="I56" t="s">
        <v>733</v>
      </c>
      <c r="J56" t="s">
        <v>734</v>
      </c>
      <c r="K56" t="s">
        <v>735</v>
      </c>
      <c r="L56">
        <v>1368</v>
      </c>
      <c r="N56">
        <v>1011</v>
      </c>
      <c r="O56" t="s">
        <v>677</v>
      </c>
      <c r="P56" t="s">
        <v>677</v>
      </c>
      <c r="Q56">
        <v>1</v>
      </c>
      <c r="W56">
        <v>0</v>
      </c>
      <c r="X56">
        <v>670530050</v>
      </c>
      <c r="Y56">
        <f t="shared" ref="Y56:Y79" si="13">(AT56*ROUND((0.2+0.15+1),7))</f>
        <v>0.29700000000000004</v>
      </c>
      <c r="AA56">
        <v>0</v>
      </c>
      <c r="AB56">
        <v>600.16999999999996</v>
      </c>
      <c r="AC56">
        <v>533.01</v>
      </c>
      <c r="AD56">
        <v>0</v>
      </c>
      <c r="AE56">
        <v>0</v>
      </c>
      <c r="AF56">
        <v>487.94</v>
      </c>
      <c r="AG56">
        <v>533.01</v>
      </c>
      <c r="AH56">
        <v>0</v>
      </c>
      <c r="AI56">
        <v>1</v>
      </c>
      <c r="AJ56">
        <v>1.23</v>
      </c>
      <c r="AK56">
        <v>1</v>
      </c>
      <c r="AL56">
        <v>1</v>
      </c>
      <c r="AM56">
        <v>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0.22</v>
      </c>
      <c r="AU56" t="s">
        <v>42</v>
      </c>
      <c r="AV56">
        <v>1</v>
      </c>
      <c r="AW56">
        <v>2</v>
      </c>
      <c r="AX56">
        <v>84445487</v>
      </c>
      <c r="AY56">
        <v>1</v>
      </c>
      <c r="AZ56">
        <v>2048</v>
      </c>
      <c r="BA56">
        <v>63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107.3468</v>
      </c>
      <c r="BL56">
        <v>117.26219999999999</v>
      </c>
      <c r="BM56">
        <v>0</v>
      </c>
      <c r="BN56">
        <v>0</v>
      </c>
      <c r="BO56">
        <v>0.22</v>
      </c>
      <c r="BP56">
        <v>1</v>
      </c>
      <c r="BQ56">
        <v>0</v>
      </c>
      <c r="BR56">
        <v>144.91818000000001</v>
      </c>
      <c r="BS56">
        <v>158.30396999999999</v>
      </c>
      <c r="BT56">
        <v>0</v>
      </c>
      <c r="BU56">
        <v>0</v>
      </c>
      <c r="BV56">
        <v>0.29699999999999999</v>
      </c>
      <c r="BW56">
        <v>1</v>
      </c>
      <c r="CV56">
        <v>0</v>
      </c>
      <c r="CW56">
        <f>ROUND(Y56*Source!I37*DO56,7)</f>
        <v>0</v>
      </c>
      <c r="CX56">
        <f>ROUND(Y56*Source!I37,7)</f>
        <v>0</v>
      </c>
      <c r="CY56">
        <f>AB56</f>
        <v>600.16999999999996</v>
      </c>
      <c r="CZ56">
        <f>AF56</f>
        <v>487.94</v>
      </c>
      <c r="DA56">
        <f>AJ56</f>
        <v>1.23</v>
      </c>
      <c r="DB56">
        <f t="shared" ref="DB56:DB79" si="14">ROUND((ROUND(AT56*CZ56,2)*ROUND((0.2+0.15+1),7)),6)</f>
        <v>144.92250000000001</v>
      </c>
      <c r="DC56">
        <f t="shared" ref="DC56:DC79" si="15">ROUND((ROUND(AT56*AG56,2)*ROUND((0.2+0.15+1),7)),6)</f>
        <v>158.30099999999999</v>
      </c>
      <c r="DD56" t="s">
        <v>3</v>
      </c>
      <c r="DE56" t="s">
        <v>3</v>
      </c>
      <c r="DF56">
        <f t="shared" ref="DF56:DF79" si="16">ROUND(ROUND(AE56,2)*CX56,2)</f>
        <v>0</v>
      </c>
      <c r="DG56">
        <f>ROUND(ROUND(AF56*AJ56,2)*CX56,2)</f>
        <v>0</v>
      </c>
      <c r="DH56">
        <f t="shared" si="4"/>
        <v>0</v>
      </c>
      <c r="DI56">
        <f t="shared" si="5"/>
        <v>0</v>
      </c>
      <c r="DJ56">
        <f>DG56+DH56</f>
        <v>0</v>
      </c>
      <c r="DK56">
        <v>0</v>
      </c>
      <c r="DL56" t="s">
        <v>688</v>
      </c>
      <c r="DM56">
        <v>4</v>
      </c>
      <c r="DN56" t="s">
        <v>671</v>
      </c>
      <c r="DO56">
        <v>1</v>
      </c>
    </row>
    <row r="57" spans="1:119" x14ac:dyDescent="0.2">
      <c r="A57">
        <f>ROW(Source!A38)</f>
        <v>38</v>
      </c>
      <c r="B57">
        <v>84444888</v>
      </c>
      <c r="C57">
        <v>84445488</v>
      </c>
      <c r="D57">
        <v>80785553</v>
      </c>
      <c r="E57">
        <v>116</v>
      </c>
      <c r="F57">
        <v>1</v>
      </c>
      <c r="G57">
        <v>1</v>
      </c>
      <c r="H57">
        <v>1</v>
      </c>
      <c r="I57" t="s">
        <v>728</v>
      </c>
      <c r="J57" t="s">
        <v>3</v>
      </c>
      <c r="K57" t="s">
        <v>729</v>
      </c>
      <c r="L57">
        <v>1191</v>
      </c>
      <c r="N57">
        <v>1013</v>
      </c>
      <c r="O57" t="s">
        <v>671</v>
      </c>
      <c r="P57" t="s">
        <v>671</v>
      </c>
      <c r="Q57">
        <v>1</v>
      </c>
      <c r="W57">
        <v>0</v>
      </c>
      <c r="X57">
        <v>-1991603921</v>
      </c>
      <c r="Y57">
        <f t="shared" si="13"/>
        <v>0.33750000000000002</v>
      </c>
      <c r="AA57">
        <v>0</v>
      </c>
      <c r="AB57">
        <v>0</v>
      </c>
      <c r="AC57">
        <v>0</v>
      </c>
      <c r="AD57">
        <v>453.46</v>
      </c>
      <c r="AE57">
        <v>0</v>
      </c>
      <c r="AF57">
        <v>0</v>
      </c>
      <c r="AG57">
        <v>0</v>
      </c>
      <c r="AH57">
        <v>453.46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0.25</v>
      </c>
      <c r="AU57" t="s">
        <v>42</v>
      </c>
      <c r="AV57">
        <v>1</v>
      </c>
      <c r="AW57">
        <v>2</v>
      </c>
      <c r="AX57">
        <v>84445493</v>
      </c>
      <c r="AY57">
        <v>1</v>
      </c>
      <c r="AZ57">
        <v>0</v>
      </c>
      <c r="BA57">
        <v>64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113.36499999999999</v>
      </c>
      <c r="BN57">
        <v>0.25</v>
      </c>
      <c r="BO57">
        <v>0</v>
      </c>
      <c r="BP57">
        <v>1</v>
      </c>
      <c r="BQ57">
        <v>0</v>
      </c>
      <c r="BR57">
        <v>0</v>
      </c>
      <c r="BS57">
        <v>0</v>
      </c>
      <c r="BT57">
        <v>153.04275000000001</v>
      </c>
      <c r="BU57">
        <v>0.33750000000000002</v>
      </c>
      <c r="BV57">
        <v>0</v>
      </c>
      <c r="BW57">
        <v>1</v>
      </c>
      <c r="CU57">
        <f>ROUND(AT57*Source!I38*AH57*AL57,2)</f>
        <v>4307.87</v>
      </c>
      <c r="CV57">
        <f>ROUND(Y57*Source!I38,7)</f>
        <v>12.824999999999999</v>
      </c>
      <c r="CW57">
        <v>0</v>
      </c>
      <c r="CX57">
        <f>ROUND(Y57*Source!I38,7)</f>
        <v>12.824999999999999</v>
      </c>
      <c r="CY57">
        <f>AD57</f>
        <v>453.46</v>
      </c>
      <c r="CZ57">
        <f>AH57</f>
        <v>453.46</v>
      </c>
      <c r="DA57">
        <f>AL57</f>
        <v>1</v>
      </c>
      <c r="DB57">
        <f t="shared" si="14"/>
        <v>153.04949999999999</v>
      </c>
      <c r="DC57">
        <f t="shared" si="15"/>
        <v>0</v>
      </c>
      <c r="DD57" t="s">
        <v>3</v>
      </c>
      <c r="DE57" t="s">
        <v>3</v>
      </c>
      <c r="DF57">
        <f t="shared" si="16"/>
        <v>0</v>
      </c>
      <c r="DG57">
        <f>ROUND(ROUND(AF57,2)*CX57,2)</f>
        <v>0</v>
      </c>
      <c r="DH57">
        <f t="shared" si="4"/>
        <v>0</v>
      </c>
      <c r="DI57">
        <f t="shared" si="5"/>
        <v>5815.62</v>
      </c>
      <c r="DJ57">
        <f>DI57</f>
        <v>5815.62</v>
      </c>
      <c r="DK57">
        <v>1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ROW(Source!A38)</f>
        <v>38</v>
      </c>
      <c r="B58">
        <v>84444888</v>
      </c>
      <c r="C58">
        <v>84445488</v>
      </c>
      <c r="D58">
        <v>80785766</v>
      </c>
      <c r="E58">
        <v>116</v>
      </c>
      <c r="F58">
        <v>1</v>
      </c>
      <c r="G58">
        <v>1</v>
      </c>
      <c r="H58">
        <v>1</v>
      </c>
      <c r="I58" t="s">
        <v>672</v>
      </c>
      <c r="J58" t="s">
        <v>3</v>
      </c>
      <c r="K58" t="s">
        <v>673</v>
      </c>
      <c r="L58">
        <v>1191</v>
      </c>
      <c r="N58">
        <v>1013</v>
      </c>
      <c r="O58" t="s">
        <v>671</v>
      </c>
      <c r="P58" t="s">
        <v>671</v>
      </c>
      <c r="Q58">
        <v>1</v>
      </c>
      <c r="W58">
        <v>0</v>
      </c>
      <c r="X58">
        <v>-1417349443</v>
      </c>
      <c r="Y58">
        <f t="shared" si="13"/>
        <v>0.18900000000000003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0.14000000000000001</v>
      </c>
      <c r="AU58" t="s">
        <v>42</v>
      </c>
      <c r="AV58">
        <v>2</v>
      </c>
      <c r="AW58">
        <v>2</v>
      </c>
      <c r="AX58">
        <v>84445494</v>
      </c>
      <c r="AY58">
        <v>1</v>
      </c>
      <c r="AZ58">
        <v>2048</v>
      </c>
      <c r="BA58">
        <v>65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ROUND(Y58*Source!I38,7)</f>
        <v>7.1820000000000004</v>
      </c>
      <c r="CY58">
        <f>AD58</f>
        <v>0</v>
      </c>
      <c r="CZ58">
        <f>AH58</f>
        <v>0</v>
      </c>
      <c r="DA58">
        <f>AL58</f>
        <v>1</v>
      </c>
      <c r="DB58">
        <f t="shared" si="14"/>
        <v>0</v>
      </c>
      <c r="DC58">
        <f t="shared" si="15"/>
        <v>0</v>
      </c>
      <c r="DD58" t="s">
        <v>3</v>
      </c>
      <c r="DE58" t="s">
        <v>3</v>
      </c>
      <c r="DF58">
        <f t="shared" si="16"/>
        <v>0</v>
      </c>
      <c r="DG58">
        <f>ROUND(ROUND(AF58,2)*CX58,2)</f>
        <v>0</v>
      </c>
      <c r="DH58">
        <f t="shared" si="4"/>
        <v>0</v>
      </c>
      <c r="DI58">
        <f t="shared" si="5"/>
        <v>0</v>
      </c>
      <c r="DJ58">
        <f>DI58</f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ROW(Source!A38)</f>
        <v>38</v>
      </c>
      <c r="B59">
        <v>84444888</v>
      </c>
      <c r="C59">
        <v>84445488</v>
      </c>
      <c r="D59">
        <v>80907713</v>
      </c>
      <c r="E59">
        <v>1</v>
      </c>
      <c r="F59">
        <v>1</v>
      </c>
      <c r="G59">
        <v>1</v>
      </c>
      <c r="H59">
        <v>2</v>
      </c>
      <c r="I59" t="s">
        <v>730</v>
      </c>
      <c r="J59" t="s">
        <v>731</v>
      </c>
      <c r="K59" t="s">
        <v>732</v>
      </c>
      <c r="L59">
        <v>1368</v>
      </c>
      <c r="N59">
        <v>1011</v>
      </c>
      <c r="O59" t="s">
        <v>677</v>
      </c>
      <c r="P59" t="s">
        <v>677</v>
      </c>
      <c r="Q59">
        <v>1</v>
      </c>
      <c r="W59">
        <v>0</v>
      </c>
      <c r="X59">
        <v>-1323307150</v>
      </c>
      <c r="Y59">
        <f t="shared" si="13"/>
        <v>0.18900000000000003</v>
      </c>
      <c r="AA59">
        <v>0</v>
      </c>
      <c r="AB59">
        <v>14.91</v>
      </c>
      <c r="AC59">
        <v>0</v>
      </c>
      <c r="AD59">
        <v>0</v>
      </c>
      <c r="AE59">
        <v>0</v>
      </c>
      <c r="AF59">
        <v>14.91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0.14000000000000001</v>
      </c>
      <c r="AU59" t="s">
        <v>42</v>
      </c>
      <c r="AV59">
        <v>1</v>
      </c>
      <c r="AW59">
        <v>2</v>
      </c>
      <c r="AX59">
        <v>84445495</v>
      </c>
      <c r="AY59">
        <v>1</v>
      </c>
      <c r="AZ59">
        <v>2048</v>
      </c>
      <c r="BA59">
        <v>66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2.0874000000000001</v>
      </c>
      <c r="BL59">
        <v>0</v>
      </c>
      <c r="BM59">
        <v>0</v>
      </c>
      <c r="BN59">
        <v>0</v>
      </c>
      <c r="BO59">
        <v>0</v>
      </c>
      <c r="BP59">
        <v>1</v>
      </c>
      <c r="BQ59">
        <v>0</v>
      </c>
      <c r="BR59">
        <v>2.81799</v>
      </c>
      <c r="BS59">
        <v>0</v>
      </c>
      <c r="BT59">
        <v>0</v>
      </c>
      <c r="BU59">
        <v>0</v>
      </c>
      <c r="BV59">
        <v>0</v>
      </c>
      <c r="BW59">
        <v>1</v>
      </c>
      <c r="CV59">
        <v>0</v>
      </c>
      <c r="CW59">
        <f>ROUND(Y59*Source!I38*DO59,7)</f>
        <v>0</v>
      </c>
      <c r="CX59">
        <f>ROUND(Y59*Source!I38,7)</f>
        <v>7.1820000000000004</v>
      </c>
      <c r="CY59">
        <f>AB59</f>
        <v>14.91</v>
      </c>
      <c r="CZ59">
        <f>AF59</f>
        <v>14.91</v>
      </c>
      <c r="DA59">
        <f>AJ59</f>
        <v>1</v>
      </c>
      <c r="DB59">
        <f t="shared" si="14"/>
        <v>2.8214999999999999</v>
      </c>
      <c r="DC59">
        <f t="shared" si="15"/>
        <v>0</v>
      </c>
      <c r="DD59" t="s">
        <v>3</v>
      </c>
      <c r="DE59" t="s">
        <v>3</v>
      </c>
      <c r="DF59">
        <f t="shared" si="16"/>
        <v>0</v>
      </c>
      <c r="DG59">
        <f>ROUND(ROUND(AF59,2)*CX59,2)</f>
        <v>107.08</v>
      </c>
      <c r="DH59">
        <f t="shared" si="4"/>
        <v>0</v>
      </c>
      <c r="DI59">
        <f t="shared" si="5"/>
        <v>0</v>
      </c>
      <c r="DJ59">
        <f>DG59+DH59</f>
        <v>107.08</v>
      </c>
      <c r="DK59">
        <v>1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ROW(Source!A38)</f>
        <v>38</v>
      </c>
      <c r="B60">
        <v>84444888</v>
      </c>
      <c r="C60">
        <v>84445488</v>
      </c>
      <c r="D60">
        <v>80907731</v>
      </c>
      <c r="E60">
        <v>1</v>
      </c>
      <c r="F60">
        <v>1</v>
      </c>
      <c r="G60">
        <v>1</v>
      </c>
      <c r="H60">
        <v>2</v>
      </c>
      <c r="I60" t="s">
        <v>733</v>
      </c>
      <c r="J60" t="s">
        <v>734</v>
      </c>
      <c r="K60" t="s">
        <v>735</v>
      </c>
      <c r="L60">
        <v>1368</v>
      </c>
      <c r="N60">
        <v>1011</v>
      </c>
      <c r="O60" t="s">
        <v>677</v>
      </c>
      <c r="P60" t="s">
        <v>677</v>
      </c>
      <c r="Q60">
        <v>1</v>
      </c>
      <c r="W60">
        <v>0</v>
      </c>
      <c r="X60">
        <v>670530050</v>
      </c>
      <c r="Y60">
        <f t="shared" si="13"/>
        <v>0.18900000000000003</v>
      </c>
      <c r="AA60">
        <v>0</v>
      </c>
      <c r="AB60">
        <v>600.16999999999996</v>
      </c>
      <c r="AC60">
        <v>533.01</v>
      </c>
      <c r="AD60">
        <v>0</v>
      </c>
      <c r="AE60">
        <v>0</v>
      </c>
      <c r="AF60">
        <v>487.94</v>
      </c>
      <c r="AG60">
        <v>533.01</v>
      </c>
      <c r="AH60">
        <v>0</v>
      </c>
      <c r="AI60">
        <v>1</v>
      </c>
      <c r="AJ60">
        <v>1.23</v>
      </c>
      <c r="AK60">
        <v>1</v>
      </c>
      <c r="AL60">
        <v>1</v>
      </c>
      <c r="AM60">
        <v>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0.14000000000000001</v>
      </c>
      <c r="AU60" t="s">
        <v>42</v>
      </c>
      <c r="AV60">
        <v>1</v>
      </c>
      <c r="AW60">
        <v>2</v>
      </c>
      <c r="AX60">
        <v>84445496</v>
      </c>
      <c r="AY60">
        <v>1</v>
      </c>
      <c r="AZ60">
        <v>2048</v>
      </c>
      <c r="BA60">
        <v>67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68.311600000000013</v>
      </c>
      <c r="BL60">
        <v>74.621400000000008</v>
      </c>
      <c r="BM60">
        <v>0</v>
      </c>
      <c r="BN60">
        <v>0</v>
      </c>
      <c r="BO60">
        <v>0.14000000000000001</v>
      </c>
      <c r="BP60">
        <v>1</v>
      </c>
      <c r="BQ60">
        <v>0</v>
      </c>
      <c r="BR60">
        <v>92.220659999999995</v>
      </c>
      <c r="BS60">
        <v>100.73889</v>
      </c>
      <c r="BT60">
        <v>0</v>
      </c>
      <c r="BU60">
        <v>0</v>
      </c>
      <c r="BV60">
        <v>0.189</v>
      </c>
      <c r="BW60">
        <v>1</v>
      </c>
      <c r="CV60">
        <v>0</v>
      </c>
      <c r="CW60">
        <f>ROUND(Y60*Source!I38*DO60,7)</f>
        <v>7.1820000000000004</v>
      </c>
      <c r="CX60">
        <f>ROUND(Y60*Source!I38,7)</f>
        <v>7.1820000000000004</v>
      </c>
      <c r="CY60">
        <f>AB60</f>
        <v>600.16999999999996</v>
      </c>
      <c r="CZ60">
        <f>AF60</f>
        <v>487.94</v>
      </c>
      <c r="DA60">
        <f>AJ60</f>
        <v>1.23</v>
      </c>
      <c r="DB60">
        <f t="shared" si="14"/>
        <v>92.218500000000006</v>
      </c>
      <c r="DC60">
        <f t="shared" si="15"/>
        <v>100.73699999999999</v>
      </c>
      <c r="DD60" t="s">
        <v>3</v>
      </c>
      <c r="DE60" t="s">
        <v>3</v>
      </c>
      <c r="DF60">
        <f t="shared" si="16"/>
        <v>0</v>
      </c>
      <c r="DG60">
        <f>ROUND(ROUND(AF60*AJ60,2)*CX60,2)</f>
        <v>4310.42</v>
      </c>
      <c r="DH60">
        <f t="shared" si="4"/>
        <v>3828.08</v>
      </c>
      <c r="DI60">
        <f t="shared" si="5"/>
        <v>0</v>
      </c>
      <c r="DJ60">
        <f>DG60+DH60</f>
        <v>8138.5</v>
      </c>
      <c r="DK60">
        <v>0</v>
      </c>
      <c r="DL60" t="s">
        <v>688</v>
      </c>
      <c r="DM60">
        <v>4</v>
      </c>
      <c r="DN60" t="s">
        <v>671</v>
      </c>
      <c r="DO60">
        <v>1</v>
      </c>
    </row>
    <row r="61" spans="1:119" x14ac:dyDescent="0.2">
      <c r="A61">
        <f>ROW(Source!A39)</f>
        <v>39</v>
      </c>
      <c r="B61">
        <v>84444888</v>
      </c>
      <c r="C61">
        <v>84445497</v>
      </c>
      <c r="D61">
        <v>80785553</v>
      </c>
      <c r="E61">
        <v>116</v>
      </c>
      <c r="F61">
        <v>1</v>
      </c>
      <c r="G61">
        <v>1</v>
      </c>
      <c r="H61">
        <v>1</v>
      </c>
      <c r="I61" t="s">
        <v>728</v>
      </c>
      <c r="J61" t="s">
        <v>3</v>
      </c>
      <c r="K61" t="s">
        <v>729</v>
      </c>
      <c r="L61">
        <v>1191</v>
      </c>
      <c r="N61">
        <v>1013</v>
      </c>
      <c r="O61" t="s">
        <v>671</v>
      </c>
      <c r="P61" t="s">
        <v>671</v>
      </c>
      <c r="Q61">
        <v>1</v>
      </c>
      <c r="W61">
        <v>0</v>
      </c>
      <c r="X61">
        <v>-1991603921</v>
      </c>
      <c r="Y61">
        <f t="shared" si="13"/>
        <v>0.40500000000000003</v>
      </c>
      <c r="AA61">
        <v>0</v>
      </c>
      <c r="AB61">
        <v>0</v>
      </c>
      <c r="AC61">
        <v>0</v>
      </c>
      <c r="AD61">
        <v>453.46</v>
      </c>
      <c r="AE61">
        <v>0</v>
      </c>
      <c r="AF61">
        <v>0</v>
      </c>
      <c r="AG61">
        <v>0</v>
      </c>
      <c r="AH61">
        <v>453.46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0.3</v>
      </c>
      <c r="AU61" t="s">
        <v>42</v>
      </c>
      <c r="AV61">
        <v>1</v>
      </c>
      <c r="AW61">
        <v>2</v>
      </c>
      <c r="AX61">
        <v>84445502</v>
      </c>
      <c r="AY61">
        <v>1</v>
      </c>
      <c r="AZ61">
        <v>0</v>
      </c>
      <c r="BA61">
        <v>68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136.03799999999998</v>
      </c>
      <c r="BN61">
        <v>0.3</v>
      </c>
      <c r="BO61">
        <v>0</v>
      </c>
      <c r="BP61">
        <v>1</v>
      </c>
      <c r="BQ61">
        <v>0</v>
      </c>
      <c r="BR61">
        <v>0</v>
      </c>
      <c r="BS61">
        <v>0</v>
      </c>
      <c r="BT61">
        <v>183.65129999999999</v>
      </c>
      <c r="BU61">
        <v>0.40500000000000003</v>
      </c>
      <c r="BV61">
        <v>0</v>
      </c>
      <c r="BW61">
        <v>1</v>
      </c>
      <c r="CU61">
        <f>ROUND(AT61*Source!I39*AH61*AL61,2)</f>
        <v>1632.46</v>
      </c>
      <c r="CV61">
        <f>ROUND(Y61*Source!I39,7)</f>
        <v>4.8600000000000003</v>
      </c>
      <c r="CW61">
        <v>0</v>
      </c>
      <c r="CX61">
        <f>ROUND(Y61*Source!I39,7)</f>
        <v>4.8600000000000003</v>
      </c>
      <c r="CY61">
        <f>AD61</f>
        <v>453.46</v>
      </c>
      <c r="CZ61">
        <f>AH61</f>
        <v>453.46</v>
      </c>
      <c r="DA61">
        <f>AL61</f>
        <v>1</v>
      </c>
      <c r="DB61">
        <f t="shared" si="14"/>
        <v>183.654</v>
      </c>
      <c r="DC61">
        <f t="shared" si="15"/>
        <v>0</v>
      </c>
      <c r="DD61" t="s">
        <v>3</v>
      </c>
      <c r="DE61" t="s">
        <v>3</v>
      </c>
      <c r="DF61">
        <f t="shared" si="16"/>
        <v>0</v>
      </c>
      <c r="DG61">
        <f>ROUND(ROUND(AF61,2)*CX61,2)</f>
        <v>0</v>
      </c>
      <c r="DH61">
        <f t="shared" si="4"/>
        <v>0</v>
      </c>
      <c r="DI61">
        <f t="shared" si="5"/>
        <v>2203.8200000000002</v>
      </c>
      <c r="DJ61">
        <f>DI61</f>
        <v>2203.8200000000002</v>
      </c>
      <c r="DK61">
        <v>1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ROW(Source!A39)</f>
        <v>39</v>
      </c>
      <c r="B62">
        <v>84444888</v>
      </c>
      <c r="C62">
        <v>84445497</v>
      </c>
      <c r="D62">
        <v>80785766</v>
      </c>
      <c r="E62">
        <v>116</v>
      </c>
      <c r="F62">
        <v>1</v>
      </c>
      <c r="G62">
        <v>1</v>
      </c>
      <c r="H62">
        <v>1</v>
      </c>
      <c r="I62" t="s">
        <v>672</v>
      </c>
      <c r="J62" t="s">
        <v>3</v>
      </c>
      <c r="K62" t="s">
        <v>673</v>
      </c>
      <c r="L62">
        <v>1191</v>
      </c>
      <c r="N62">
        <v>1013</v>
      </c>
      <c r="O62" t="s">
        <v>671</v>
      </c>
      <c r="P62" t="s">
        <v>671</v>
      </c>
      <c r="Q62">
        <v>1</v>
      </c>
      <c r="W62">
        <v>0</v>
      </c>
      <c r="X62">
        <v>-1417349443</v>
      </c>
      <c r="Y62">
        <f t="shared" si="13"/>
        <v>0.21600000000000003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0.16</v>
      </c>
      <c r="AU62" t="s">
        <v>42</v>
      </c>
      <c r="AV62">
        <v>2</v>
      </c>
      <c r="AW62">
        <v>2</v>
      </c>
      <c r="AX62">
        <v>84445503</v>
      </c>
      <c r="AY62">
        <v>1</v>
      </c>
      <c r="AZ62">
        <v>2048</v>
      </c>
      <c r="BA62">
        <v>69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ROUND(Y62*Source!I39,7)</f>
        <v>2.5920000000000001</v>
      </c>
      <c r="CY62">
        <f>AD62</f>
        <v>0</v>
      </c>
      <c r="CZ62">
        <f>AH62</f>
        <v>0</v>
      </c>
      <c r="DA62">
        <f>AL62</f>
        <v>1</v>
      </c>
      <c r="DB62">
        <f t="shared" si="14"/>
        <v>0</v>
      </c>
      <c r="DC62">
        <f t="shared" si="15"/>
        <v>0</v>
      </c>
      <c r="DD62" t="s">
        <v>3</v>
      </c>
      <c r="DE62" t="s">
        <v>3</v>
      </c>
      <c r="DF62">
        <f t="shared" si="16"/>
        <v>0</v>
      </c>
      <c r="DG62">
        <f>ROUND(ROUND(AF62,2)*CX62,2)</f>
        <v>0</v>
      </c>
      <c r="DH62">
        <f t="shared" si="4"/>
        <v>0</v>
      </c>
      <c r="DI62">
        <f t="shared" si="5"/>
        <v>0</v>
      </c>
      <c r="DJ62">
        <f>DI62</f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ROW(Source!A39)</f>
        <v>39</v>
      </c>
      <c r="B63">
        <v>84444888</v>
      </c>
      <c r="C63">
        <v>84445497</v>
      </c>
      <c r="D63">
        <v>80907713</v>
      </c>
      <c r="E63">
        <v>1</v>
      </c>
      <c r="F63">
        <v>1</v>
      </c>
      <c r="G63">
        <v>1</v>
      </c>
      <c r="H63">
        <v>2</v>
      </c>
      <c r="I63" t="s">
        <v>730</v>
      </c>
      <c r="J63" t="s">
        <v>731</v>
      </c>
      <c r="K63" t="s">
        <v>732</v>
      </c>
      <c r="L63">
        <v>1368</v>
      </c>
      <c r="N63">
        <v>1011</v>
      </c>
      <c r="O63" t="s">
        <v>677</v>
      </c>
      <c r="P63" t="s">
        <v>677</v>
      </c>
      <c r="Q63">
        <v>1</v>
      </c>
      <c r="W63">
        <v>0</v>
      </c>
      <c r="X63">
        <v>-1323307150</v>
      </c>
      <c r="Y63">
        <f t="shared" si="13"/>
        <v>0.21600000000000003</v>
      </c>
      <c r="AA63">
        <v>0</v>
      </c>
      <c r="AB63">
        <v>14.91</v>
      </c>
      <c r="AC63">
        <v>0</v>
      </c>
      <c r="AD63">
        <v>0</v>
      </c>
      <c r="AE63">
        <v>0</v>
      </c>
      <c r="AF63">
        <v>14.91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0.16</v>
      </c>
      <c r="AU63" t="s">
        <v>42</v>
      </c>
      <c r="AV63">
        <v>1</v>
      </c>
      <c r="AW63">
        <v>2</v>
      </c>
      <c r="AX63">
        <v>84445504</v>
      </c>
      <c r="AY63">
        <v>1</v>
      </c>
      <c r="AZ63">
        <v>2048</v>
      </c>
      <c r="BA63">
        <v>70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2.3856000000000002</v>
      </c>
      <c r="BL63">
        <v>0</v>
      </c>
      <c r="BM63">
        <v>0</v>
      </c>
      <c r="BN63">
        <v>0</v>
      </c>
      <c r="BO63">
        <v>0</v>
      </c>
      <c r="BP63">
        <v>1</v>
      </c>
      <c r="BQ63">
        <v>0</v>
      </c>
      <c r="BR63">
        <v>3.2205599999999999</v>
      </c>
      <c r="BS63">
        <v>0</v>
      </c>
      <c r="BT63">
        <v>0</v>
      </c>
      <c r="BU63">
        <v>0</v>
      </c>
      <c r="BV63">
        <v>0</v>
      </c>
      <c r="BW63">
        <v>1</v>
      </c>
      <c r="CV63">
        <v>0</v>
      </c>
      <c r="CW63">
        <f>ROUND(Y63*Source!I39*DO63,7)</f>
        <v>0</v>
      </c>
      <c r="CX63">
        <f>ROUND(Y63*Source!I39,7)</f>
        <v>2.5920000000000001</v>
      </c>
      <c r="CY63">
        <f>AB63</f>
        <v>14.91</v>
      </c>
      <c r="CZ63">
        <f>AF63</f>
        <v>14.91</v>
      </c>
      <c r="DA63">
        <f>AJ63</f>
        <v>1</v>
      </c>
      <c r="DB63">
        <f t="shared" si="14"/>
        <v>3.2265000000000001</v>
      </c>
      <c r="DC63">
        <f t="shared" si="15"/>
        <v>0</v>
      </c>
      <c r="DD63" t="s">
        <v>3</v>
      </c>
      <c r="DE63" t="s">
        <v>3</v>
      </c>
      <c r="DF63">
        <f t="shared" si="16"/>
        <v>0</v>
      </c>
      <c r="DG63">
        <f>ROUND(ROUND(AF63,2)*CX63,2)</f>
        <v>38.65</v>
      </c>
      <c r="DH63">
        <f t="shared" si="4"/>
        <v>0</v>
      </c>
      <c r="DI63">
        <f t="shared" si="5"/>
        <v>0</v>
      </c>
      <c r="DJ63">
        <f>DG63+DH63</f>
        <v>38.65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ROW(Source!A39)</f>
        <v>39</v>
      </c>
      <c r="B64">
        <v>84444888</v>
      </c>
      <c r="C64">
        <v>84445497</v>
      </c>
      <c r="D64">
        <v>80907731</v>
      </c>
      <c r="E64">
        <v>1</v>
      </c>
      <c r="F64">
        <v>1</v>
      </c>
      <c r="G64">
        <v>1</v>
      </c>
      <c r="H64">
        <v>2</v>
      </c>
      <c r="I64" t="s">
        <v>733</v>
      </c>
      <c r="J64" t="s">
        <v>734</v>
      </c>
      <c r="K64" t="s">
        <v>735</v>
      </c>
      <c r="L64">
        <v>1368</v>
      </c>
      <c r="N64">
        <v>1011</v>
      </c>
      <c r="O64" t="s">
        <v>677</v>
      </c>
      <c r="P64" t="s">
        <v>677</v>
      </c>
      <c r="Q64">
        <v>1</v>
      </c>
      <c r="W64">
        <v>0</v>
      </c>
      <c r="X64">
        <v>670530050</v>
      </c>
      <c r="Y64">
        <f t="shared" si="13"/>
        <v>0.21600000000000003</v>
      </c>
      <c r="AA64">
        <v>0</v>
      </c>
      <c r="AB64">
        <v>600.16999999999996</v>
      </c>
      <c r="AC64">
        <v>533.01</v>
      </c>
      <c r="AD64">
        <v>0</v>
      </c>
      <c r="AE64">
        <v>0</v>
      </c>
      <c r="AF64">
        <v>487.94</v>
      </c>
      <c r="AG64">
        <v>533.01</v>
      </c>
      <c r="AH64">
        <v>0</v>
      </c>
      <c r="AI64">
        <v>1</v>
      </c>
      <c r="AJ64">
        <v>1.23</v>
      </c>
      <c r="AK64">
        <v>1</v>
      </c>
      <c r="AL64">
        <v>1</v>
      </c>
      <c r="AM64">
        <v>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0.16</v>
      </c>
      <c r="AU64" t="s">
        <v>42</v>
      </c>
      <c r="AV64">
        <v>1</v>
      </c>
      <c r="AW64">
        <v>2</v>
      </c>
      <c r="AX64">
        <v>84445505</v>
      </c>
      <c r="AY64">
        <v>1</v>
      </c>
      <c r="AZ64">
        <v>2048</v>
      </c>
      <c r="BA64">
        <v>71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78.070400000000006</v>
      </c>
      <c r="BL64">
        <v>85.281599999999997</v>
      </c>
      <c r="BM64">
        <v>0</v>
      </c>
      <c r="BN64">
        <v>0</v>
      </c>
      <c r="BO64">
        <v>0.16</v>
      </c>
      <c r="BP64">
        <v>1</v>
      </c>
      <c r="BQ64">
        <v>0</v>
      </c>
      <c r="BR64">
        <v>105.39503999999999</v>
      </c>
      <c r="BS64">
        <v>115.13016</v>
      </c>
      <c r="BT64">
        <v>0</v>
      </c>
      <c r="BU64">
        <v>0</v>
      </c>
      <c r="BV64">
        <v>0.216</v>
      </c>
      <c r="BW64">
        <v>1</v>
      </c>
      <c r="CV64">
        <v>0</v>
      </c>
      <c r="CW64">
        <f>ROUND(Y64*Source!I39*DO64,7)</f>
        <v>2.5920000000000001</v>
      </c>
      <c r="CX64">
        <f>ROUND(Y64*Source!I39,7)</f>
        <v>2.5920000000000001</v>
      </c>
      <c r="CY64">
        <f>AB64</f>
        <v>600.16999999999996</v>
      </c>
      <c r="CZ64">
        <f>AF64</f>
        <v>487.94</v>
      </c>
      <c r="DA64">
        <f>AJ64</f>
        <v>1.23</v>
      </c>
      <c r="DB64">
        <f t="shared" si="14"/>
        <v>105.39449999999999</v>
      </c>
      <c r="DC64">
        <f t="shared" si="15"/>
        <v>115.128</v>
      </c>
      <c r="DD64" t="s">
        <v>3</v>
      </c>
      <c r="DE64" t="s">
        <v>3</v>
      </c>
      <c r="DF64">
        <f t="shared" si="16"/>
        <v>0</v>
      </c>
      <c r="DG64">
        <f>ROUND(ROUND(AF64*AJ64,2)*CX64,2)</f>
        <v>1555.64</v>
      </c>
      <c r="DH64">
        <f t="shared" si="4"/>
        <v>1381.56</v>
      </c>
      <c r="DI64">
        <f t="shared" si="5"/>
        <v>0</v>
      </c>
      <c r="DJ64">
        <f>DG64+DH64</f>
        <v>2937.2</v>
      </c>
      <c r="DK64">
        <v>0</v>
      </c>
      <c r="DL64" t="s">
        <v>688</v>
      </c>
      <c r="DM64">
        <v>4</v>
      </c>
      <c r="DN64" t="s">
        <v>671</v>
      </c>
      <c r="DO64">
        <v>1</v>
      </c>
    </row>
    <row r="65" spans="1:119" x14ac:dyDescent="0.2">
      <c r="A65">
        <f>ROW(Source!A40)</f>
        <v>40</v>
      </c>
      <c r="B65">
        <v>84444888</v>
      </c>
      <c r="C65">
        <v>84445506</v>
      </c>
      <c r="D65">
        <v>80785724</v>
      </c>
      <c r="E65">
        <v>116</v>
      </c>
      <c r="F65">
        <v>1</v>
      </c>
      <c r="G65">
        <v>1</v>
      </c>
      <c r="H65">
        <v>1</v>
      </c>
      <c r="I65" t="s">
        <v>736</v>
      </c>
      <c r="J65" t="s">
        <v>3</v>
      </c>
      <c r="K65" t="s">
        <v>737</v>
      </c>
      <c r="L65">
        <v>1369</v>
      </c>
      <c r="N65">
        <v>1013</v>
      </c>
      <c r="O65" t="s">
        <v>738</v>
      </c>
      <c r="P65" t="s">
        <v>738</v>
      </c>
      <c r="Q65">
        <v>1</v>
      </c>
      <c r="W65">
        <v>0</v>
      </c>
      <c r="X65">
        <v>-236928766</v>
      </c>
      <c r="Y65">
        <f t="shared" si="13"/>
        <v>1.3365</v>
      </c>
      <c r="AA65">
        <v>0</v>
      </c>
      <c r="AB65">
        <v>0</v>
      </c>
      <c r="AC65">
        <v>0</v>
      </c>
      <c r="AD65">
        <v>433.57</v>
      </c>
      <c r="AE65">
        <v>0</v>
      </c>
      <c r="AF65">
        <v>0</v>
      </c>
      <c r="AG65">
        <v>0</v>
      </c>
      <c r="AH65">
        <v>433.57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0.99</v>
      </c>
      <c r="AU65" t="s">
        <v>42</v>
      </c>
      <c r="AV65">
        <v>1</v>
      </c>
      <c r="AW65">
        <v>2</v>
      </c>
      <c r="AX65">
        <v>84445517</v>
      </c>
      <c r="AY65">
        <v>1</v>
      </c>
      <c r="AZ65">
        <v>0</v>
      </c>
      <c r="BA65">
        <v>72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429.23429999999996</v>
      </c>
      <c r="BN65">
        <v>0.99</v>
      </c>
      <c r="BO65">
        <v>0</v>
      </c>
      <c r="BP65">
        <v>1</v>
      </c>
      <c r="BQ65">
        <v>0</v>
      </c>
      <c r="BR65">
        <v>0</v>
      </c>
      <c r="BS65">
        <v>0</v>
      </c>
      <c r="BT65">
        <v>579.46630500000003</v>
      </c>
      <c r="BU65">
        <v>1.3365</v>
      </c>
      <c r="BV65">
        <v>0</v>
      </c>
      <c r="BW65">
        <v>1</v>
      </c>
      <c r="CU65">
        <f>ROUND(AT65*Source!I40*AH65*AL65,2)</f>
        <v>0</v>
      </c>
      <c r="CV65">
        <f>ROUND(Y65*Source!I40,7)</f>
        <v>0</v>
      </c>
      <c r="CW65">
        <v>0</v>
      </c>
      <c r="CX65">
        <f>ROUND(Y65*Source!I40,7)</f>
        <v>0</v>
      </c>
      <c r="CY65">
        <f>AD65</f>
        <v>433.57</v>
      </c>
      <c r="CZ65">
        <f>AH65</f>
        <v>433.57</v>
      </c>
      <c r="DA65">
        <f>AL65</f>
        <v>1</v>
      </c>
      <c r="DB65">
        <f t="shared" si="14"/>
        <v>579.46050000000002</v>
      </c>
      <c r="DC65">
        <f t="shared" si="15"/>
        <v>0</v>
      </c>
      <c r="DD65" t="s">
        <v>3</v>
      </c>
      <c r="DE65" t="s">
        <v>3</v>
      </c>
      <c r="DF65">
        <f t="shared" si="16"/>
        <v>0</v>
      </c>
      <c r="DG65">
        <f t="shared" ref="DG65:DG70" si="17">ROUND(ROUND(AF65,2)*CX65,2)</f>
        <v>0</v>
      </c>
      <c r="DH65">
        <f t="shared" ref="DH65:DH128" si="18">ROUND(ROUND(AG65,2)*CX65,2)</f>
        <v>0</v>
      </c>
      <c r="DI65">
        <f t="shared" ref="DI65:DI128" si="19">ROUND(ROUND(AH65,2)*CX65,2)</f>
        <v>0</v>
      </c>
      <c r="DJ65">
        <f>DI65</f>
        <v>0</v>
      </c>
      <c r="DK65">
        <v>1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ROW(Source!A40)</f>
        <v>40</v>
      </c>
      <c r="B66">
        <v>84444888</v>
      </c>
      <c r="C66">
        <v>84445506</v>
      </c>
      <c r="D66">
        <v>80785726</v>
      </c>
      <c r="E66">
        <v>116</v>
      </c>
      <c r="F66">
        <v>1</v>
      </c>
      <c r="G66">
        <v>1</v>
      </c>
      <c r="H66">
        <v>1</v>
      </c>
      <c r="I66" t="s">
        <v>739</v>
      </c>
      <c r="J66" t="s">
        <v>3</v>
      </c>
      <c r="K66" t="s">
        <v>740</v>
      </c>
      <c r="L66">
        <v>1369</v>
      </c>
      <c r="N66">
        <v>1013</v>
      </c>
      <c r="O66" t="s">
        <v>738</v>
      </c>
      <c r="P66" t="s">
        <v>738</v>
      </c>
      <c r="Q66">
        <v>1</v>
      </c>
      <c r="W66">
        <v>0</v>
      </c>
      <c r="X66">
        <v>-587036825</v>
      </c>
      <c r="Y66">
        <f t="shared" si="13"/>
        <v>63.841500000000003</v>
      </c>
      <c r="AA66">
        <v>0</v>
      </c>
      <c r="AB66">
        <v>0</v>
      </c>
      <c r="AC66">
        <v>0</v>
      </c>
      <c r="AD66">
        <v>473.35</v>
      </c>
      <c r="AE66">
        <v>0</v>
      </c>
      <c r="AF66">
        <v>0</v>
      </c>
      <c r="AG66">
        <v>0</v>
      </c>
      <c r="AH66">
        <v>473.35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47.29</v>
      </c>
      <c r="AU66" t="s">
        <v>42</v>
      </c>
      <c r="AV66">
        <v>1</v>
      </c>
      <c r="AW66">
        <v>2</v>
      </c>
      <c r="AX66">
        <v>84445518</v>
      </c>
      <c r="AY66">
        <v>1</v>
      </c>
      <c r="AZ66">
        <v>0</v>
      </c>
      <c r="BA66">
        <v>73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22384.7215</v>
      </c>
      <c r="BN66">
        <v>47.29</v>
      </c>
      <c r="BO66">
        <v>0</v>
      </c>
      <c r="BP66">
        <v>1</v>
      </c>
      <c r="BQ66">
        <v>0</v>
      </c>
      <c r="BR66">
        <v>0</v>
      </c>
      <c r="BS66">
        <v>0</v>
      </c>
      <c r="BT66">
        <v>30219.374025000005</v>
      </c>
      <c r="BU66">
        <v>63.841500000000003</v>
      </c>
      <c r="BV66">
        <v>0</v>
      </c>
      <c r="BW66">
        <v>1</v>
      </c>
      <c r="CU66">
        <f>ROUND(AT66*Source!I40*AH66*AL66,2)</f>
        <v>0</v>
      </c>
      <c r="CV66">
        <f>ROUND(Y66*Source!I40,7)</f>
        <v>0</v>
      </c>
      <c r="CW66">
        <v>0</v>
      </c>
      <c r="CX66">
        <f>ROUND(Y66*Source!I40,7)</f>
        <v>0</v>
      </c>
      <c r="CY66">
        <f>AD66</f>
        <v>473.35</v>
      </c>
      <c r="CZ66">
        <f>AH66</f>
        <v>473.35</v>
      </c>
      <c r="DA66">
        <f>AL66</f>
        <v>1</v>
      </c>
      <c r="DB66">
        <f t="shared" si="14"/>
        <v>30219.371999999999</v>
      </c>
      <c r="DC66">
        <f t="shared" si="15"/>
        <v>0</v>
      </c>
      <c r="DD66" t="s">
        <v>3</v>
      </c>
      <c r="DE66" t="s">
        <v>3</v>
      </c>
      <c r="DF66">
        <f t="shared" si="16"/>
        <v>0</v>
      </c>
      <c r="DG66">
        <f t="shared" si="17"/>
        <v>0</v>
      </c>
      <c r="DH66">
        <f t="shared" si="18"/>
        <v>0</v>
      </c>
      <c r="DI66">
        <f t="shared" si="19"/>
        <v>0</v>
      </c>
      <c r="DJ66">
        <f>DI66</f>
        <v>0</v>
      </c>
      <c r="DK66">
        <v>1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ROW(Source!A40)</f>
        <v>40</v>
      </c>
      <c r="B67">
        <v>84444888</v>
      </c>
      <c r="C67">
        <v>84445506</v>
      </c>
      <c r="D67">
        <v>80785730</v>
      </c>
      <c r="E67">
        <v>116</v>
      </c>
      <c r="F67">
        <v>1</v>
      </c>
      <c r="G67">
        <v>1</v>
      </c>
      <c r="H67">
        <v>1</v>
      </c>
      <c r="I67" t="s">
        <v>741</v>
      </c>
      <c r="J67" t="s">
        <v>3</v>
      </c>
      <c r="K67" t="s">
        <v>742</v>
      </c>
      <c r="L67">
        <v>1369</v>
      </c>
      <c r="N67">
        <v>1013</v>
      </c>
      <c r="O67" t="s">
        <v>738</v>
      </c>
      <c r="P67" t="s">
        <v>738</v>
      </c>
      <c r="Q67">
        <v>1</v>
      </c>
      <c r="W67">
        <v>0</v>
      </c>
      <c r="X67">
        <v>-512803540</v>
      </c>
      <c r="Y67">
        <f t="shared" si="13"/>
        <v>31.617000000000004</v>
      </c>
      <c r="AA67">
        <v>0</v>
      </c>
      <c r="AB67">
        <v>0</v>
      </c>
      <c r="AC67">
        <v>0</v>
      </c>
      <c r="AD67">
        <v>533.01</v>
      </c>
      <c r="AE67">
        <v>0</v>
      </c>
      <c r="AF67">
        <v>0</v>
      </c>
      <c r="AG67">
        <v>0</v>
      </c>
      <c r="AH67">
        <v>533.01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23.42</v>
      </c>
      <c r="AU67" t="s">
        <v>42</v>
      </c>
      <c r="AV67">
        <v>1</v>
      </c>
      <c r="AW67">
        <v>2</v>
      </c>
      <c r="AX67">
        <v>84445519</v>
      </c>
      <c r="AY67">
        <v>1</v>
      </c>
      <c r="AZ67">
        <v>2048</v>
      </c>
      <c r="BA67">
        <v>74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12483.094200000001</v>
      </c>
      <c r="BN67">
        <v>23.42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16852.177169999999</v>
      </c>
      <c r="BU67">
        <v>31.617000000000001</v>
      </c>
      <c r="BV67">
        <v>0</v>
      </c>
      <c r="BW67">
        <v>1</v>
      </c>
      <c r="CU67">
        <f>ROUND(AT67*Source!I40*AH67*AL67,2)</f>
        <v>0</v>
      </c>
      <c r="CV67">
        <f>ROUND(Y67*Source!I40,7)</f>
        <v>0</v>
      </c>
      <c r="CW67">
        <v>0</v>
      </c>
      <c r="CX67">
        <f>ROUND(Y67*Source!I40,7)</f>
        <v>0</v>
      </c>
      <c r="CY67">
        <f>AD67</f>
        <v>533.01</v>
      </c>
      <c r="CZ67">
        <f>AH67</f>
        <v>533.01</v>
      </c>
      <c r="DA67">
        <f>AL67</f>
        <v>1</v>
      </c>
      <c r="DB67">
        <f t="shared" si="14"/>
        <v>16852.1715</v>
      </c>
      <c r="DC67">
        <f t="shared" si="15"/>
        <v>0</v>
      </c>
      <c r="DD67" t="s">
        <v>3</v>
      </c>
      <c r="DE67" t="s">
        <v>3</v>
      </c>
      <c r="DF67">
        <f t="shared" si="16"/>
        <v>0</v>
      </c>
      <c r="DG67">
        <f t="shared" si="17"/>
        <v>0</v>
      </c>
      <c r="DH67">
        <f t="shared" si="18"/>
        <v>0</v>
      </c>
      <c r="DI67">
        <f t="shared" si="19"/>
        <v>0</v>
      </c>
      <c r="DJ67">
        <f>DI67</f>
        <v>0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ROW(Source!A40)</f>
        <v>40</v>
      </c>
      <c r="B68">
        <v>84444888</v>
      </c>
      <c r="C68">
        <v>84445506</v>
      </c>
      <c r="D68">
        <v>80785734</v>
      </c>
      <c r="E68">
        <v>116</v>
      </c>
      <c r="F68">
        <v>1</v>
      </c>
      <c r="G68">
        <v>1</v>
      </c>
      <c r="H68">
        <v>1</v>
      </c>
      <c r="I68" t="s">
        <v>743</v>
      </c>
      <c r="J68" t="s">
        <v>3</v>
      </c>
      <c r="K68" t="s">
        <v>744</v>
      </c>
      <c r="L68">
        <v>1369</v>
      </c>
      <c r="N68">
        <v>1013</v>
      </c>
      <c r="O68" t="s">
        <v>738</v>
      </c>
      <c r="P68" t="s">
        <v>738</v>
      </c>
      <c r="Q68">
        <v>1</v>
      </c>
      <c r="W68">
        <v>0</v>
      </c>
      <c r="X68">
        <v>1518711480</v>
      </c>
      <c r="Y68">
        <f t="shared" si="13"/>
        <v>31.617000000000004</v>
      </c>
      <c r="AA68">
        <v>0</v>
      </c>
      <c r="AB68">
        <v>0</v>
      </c>
      <c r="AC68">
        <v>0</v>
      </c>
      <c r="AD68">
        <v>612.57000000000005</v>
      </c>
      <c r="AE68">
        <v>0</v>
      </c>
      <c r="AF68">
        <v>0</v>
      </c>
      <c r="AG68">
        <v>0</v>
      </c>
      <c r="AH68">
        <v>612.57000000000005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23.42</v>
      </c>
      <c r="AU68" t="s">
        <v>42</v>
      </c>
      <c r="AV68">
        <v>1</v>
      </c>
      <c r="AW68">
        <v>2</v>
      </c>
      <c r="AX68">
        <v>84445520</v>
      </c>
      <c r="AY68">
        <v>1</v>
      </c>
      <c r="AZ68">
        <v>2048</v>
      </c>
      <c r="BA68">
        <v>75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14346.389400000002</v>
      </c>
      <c r="BN68">
        <v>23.42</v>
      </c>
      <c r="BO68">
        <v>0</v>
      </c>
      <c r="BP68">
        <v>1</v>
      </c>
      <c r="BQ68">
        <v>0</v>
      </c>
      <c r="BR68">
        <v>0</v>
      </c>
      <c r="BS68">
        <v>0</v>
      </c>
      <c r="BT68">
        <v>19367.625690000001</v>
      </c>
      <c r="BU68">
        <v>31.617000000000001</v>
      </c>
      <c r="BV68">
        <v>0</v>
      </c>
      <c r="BW68">
        <v>1</v>
      </c>
      <c r="CU68">
        <f>ROUND(AT68*Source!I40*AH68*AL68,2)</f>
        <v>0</v>
      </c>
      <c r="CV68">
        <f>ROUND(Y68*Source!I40,7)</f>
        <v>0</v>
      </c>
      <c r="CW68">
        <v>0</v>
      </c>
      <c r="CX68">
        <f>ROUND(Y68*Source!I40,7)</f>
        <v>0</v>
      </c>
      <c r="CY68">
        <f>AD68</f>
        <v>612.57000000000005</v>
      </c>
      <c r="CZ68">
        <f>AH68</f>
        <v>612.57000000000005</v>
      </c>
      <c r="DA68">
        <f>AL68</f>
        <v>1</v>
      </c>
      <c r="DB68">
        <f t="shared" si="14"/>
        <v>19367.626499999998</v>
      </c>
      <c r="DC68">
        <f t="shared" si="15"/>
        <v>0</v>
      </c>
      <c r="DD68" t="s">
        <v>3</v>
      </c>
      <c r="DE68" t="s">
        <v>3</v>
      </c>
      <c r="DF68">
        <f t="shared" si="16"/>
        <v>0</v>
      </c>
      <c r="DG68">
        <f t="shared" si="17"/>
        <v>0</v>
      </c>
      <c r="DH68">
        <f t="shared" si="18"/>
        <v>0</v>
      </c>
      <c r="DI68">
        <f t="shared" si="19"/>
        <v>0</v>
      </c>
      <c r="DJ68">
        <f>DI68</f>
        <v>0</v>
      </c>
      <c r="DK68">
        <v>1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ROW(Source!A40)</f>
        <v>40</v>
      </c>
      <c r="B69">
        <v>84444888</v>
      </c>
      <c r="C69">
        <v>84445506</v>
      </c>
      <c r="D69">
        <v>80785766</v>
      </c>
      <c r="E69">
        <v>116</v>
      </c>
      <c r="F69">
        <v>1</v>
      </c>
      <c r="G69">
        <v>1</v>
      </c>
      <c r="H69">
        <v>1</v>
      </c>
      <c r="I69" t="s">
        <v>672</v>
      </c>
      <c r="J69" t="s">
        <v>3</v>
      </c>
      <c r="K69" t="s">
        <v>673</v>
      </c>
      <c r="L69">
        <v>1191</v>
      </c>
      <c r="N69">
        <v>1013</v>
      </c>
      <c r="O69" t="s">
        <v>671</v>
      </c>
      <c r="P69" t="s">
        <v>671</v>
      </c>
      <c r="Q69">
        <v>1</v>
      </c>
      <c r="W69">
        <v>0</v>
      </c>
      <c r="X69">
        <v>-1417349443</v>
      </c>
      <c r="Y69">
        <f t="shared" si="13"/>
        <v>33.601500000000001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24.89</v>
      </c>
      <c r="AU69" t="s">
        <v>42</v>
      </c>
      <c r="AV69">
        <v>2</v>
      </c>
      <c r="AW69">
        <v>2</v>
      </c>
      <c r="AX69">
        <v>84445521</v>
      </c>
      <c r="AY69">
        <v>1</v>
      </c>
      <c r="AZ69">
        <v>0</v>
      </c>
      <c r="BA69">
        <v>76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ROUND(Y69*Source!I40,7)</f>
        <v>0</v>
      </c>
      <c r="CY69">
        <f>AD69</f>
        <v>0</v>
      </c>
      <c r="CZ69">
        <f>AH69</f>
        <v>0</v>
      </c>
      <c r="DA69">
        <f>AL69</f>
        <v>1</v>
      </c>
      <c r="DB69">
        <f t="shared" si="14"/>
        <v>0</v>
      </c>
      <c r="DC69">
        <f t="shared" si="15"/>
        <v>0</v>
      </c>
      <c r="DD69" t="s">
        <v>3</v>
      </c>
      <c r="DE69" t="s">
        <v>3</v>
      </c>
      <c r="DF69">
        <f t="shared" si="16"/>
        <v>0</v>
      </c>
      <c r="DG69">
        <f t="shared" si="17"/>
        <v>0</v>
      </c>
      <c r="DH69">
        <f t="shared" si="18"/>
        <v>0</v>
      </c>
      <c r="DI69">
        <f t="shared" si="19"/>
        <v>0</v>
      </c>
      <c r="DJ69">
        <f>DI69</f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ROW(Source!A40)</f>
        <v>40</v>
      </c>
      <c r="B70">
        <v>84444888</v>
      </c>
      <c r="C70">
        <v>84445506</v>
      </c>
      <c r="D70">
        <v>80906756</v>
      </c>
      <c r="E70">
        <v>1</v>
      </c>
      <c r="F70">
        <v>1</v>
      </c>
      <c r="G70">
        <v>1</v>
      </c>
      <c r="H70">
        <v>2</v>
      </c>
      <c r="I70" t="s">
        <v>674</v>
      </c>
      <c r="J70" t="s">
        <v>675</v>
      </c>
      <c r="K70" t="s">
        <v>676</v>
      </c>
      <c r="L70">
        <v>1368</v>
      </c>
      <c r="N70">
        <v>1011</v>
      </c>
      <c r="O70" t="s">
        <v>677</v>
      </c>
      <c r="P70" t="s">
        <v>677</v>
      </c>
      <c r="Q70">
        <v>1</v>
      </c>
      <c r="W70">
        <v>0</v>
      </c>
      <c r="X70">
        <v>850633116</v>
      </c>
      <c r="Y70">
        <f t="shared" si="13"/>
        <v>1.0125000000000002</v>
      </c>
      <c r="AA70">
        <v>0</v>
      </c>
      <c r="AB70">
        <v>1595.2</v>
      </c>
      <c r="AC70">
        <v>715.99</v>
      </c>
      <c r="AD70">
        <v>0</v>
      </c>
      <c r="AE70">
        <v>0</v>
      </c>
      <c r="AF70">
        <v>1595.2</v>
      </c>
      <c r="AG70">
        <v>715.99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0.75</v>
      </c>
      <c r="AU70" t="s">
        <v>42</v>
      </c>
      <c r="AV70">
        <v>1</v>
      </c>
      <c r="AW70">
        <v>2</v>
      </c>
      <c r="AX70">
        <v>84445522</v>
      </c>
      <c r="AY70">
        <v>1</v>
      </c>
      <c r="AZ70">
        <v>2048</v>
      </c>
      <c r="BA70">
        <v>77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1196.4000000000001</v>
      </c>
      <c r="BL70">
        <v>536.99250000000006</v>
      </c>
      <c r="BM70">
        <v>0</v>
      </c>
      <c r="BN70">
        <v>0</v>
      </c>
      <c r="BO70">
        <v>0.75</v>
      </c>
      <c r="BP70">
        <v>1</v>
      </c>
      <c r="BQ70">
        <v>0</v>
      </c>
      <c r="BR70">
        <v>1615.1399999999999</v>
      </c>
      <c r="BS70">
        <v>724.93987500000003</v>
      </c>
      <c r="BT70">
        <v>0</v>
      </c>
      <c r="BU70">
        <v>0</v>
      </c>
      <c r="BV70">
        <v>1.0125</v>
      </c>
      <c r="BW70">
        <v>1</v>
      </c>
      <c r="CV70">
        <v>0</v>
      </c>
      <c r="CW70">
        <f>ROUND(Y70*Source!I40*DO70,7)</f>
        <v>0</v>
      </c>
      <c r="CX70">
        <f>ROUND(Y70*Source!I40,7)</f>
        <v>0</v>
      </c>
      <c r="CY70">
        <f>AB70</f>
        <v>1595.2</v>
      </c>
      <c r="CZ70">
        <f>AF70</f>
        <v>1595.2</v>
      </c>
      <c r="DA70">
        <f>AJ70</f>
        <v>1</v>
      </c>
      <c r="DB70">
        <f t="shared" si="14"/>
        <v>1615.14</v>
      </c>
      <c r="DC70">
        <f t="shared" si="15"/>
        <v>724.93650000000002</v>
      </c>
      <c r="DD70" t="s">
        <v>3</v>
      </c>
      <c r="DE70" t="s">
        <v>3</v>
      </c>
      <c r="DF70">
        <f t="shared" si="16"/>
        <v>0</v>
      </c>
      <c r="DG70">
        <f t="shared" si="17"/>
        <v>0</v>
      </c>
      <c r="DH70">
        <f t="shared" si="18"/>
        <v>0</v>
      </c>
      <c r="DI70">
        <f t="shared" si="19"/>
        <v>0</v>
      </c>
      <c r="DJ70">
        <f>DG70+DH70</f>
        <v>0</v>
      </c>
      <c r="DK70">
        <v>1</v>
      </c>
      <c r="DL70" t="s">
        <v>678</v>
      </c>
      <c r="DM70">
        <v>6</v>
      </c>
      <c r="DN70" t="s">
        <v>671</v>
      </c>
      <c r="DO70">
        <v>1</v>
      </c>
    </row>
    <row r="71" spans="1:119" x14ac:dyDescent="0.2">
      <c r="A71">
        <f>ROW(Source!A40)</f>
        <v>40</v>
      </c>
      <c r="B71">
        <v>84444888</v>
      </c>
      <c r="C71">
        <v>84445506</v>
      </c>
      <c r="D71">
        <v>80906890</v>
      </c>
      <c r="E71">
        <v>1</v>
      </c>
      <c r="F71">
        <v>1</v>
      </c>
      <c r="G71">
        <v>1</v>
      </c>
      <c r="H71">
        <v>2</v>
      </c>
      <c r="I71" t="s">
        <v>745</v>
      </c>
      <c r="J71" t="s">
        <v>746</v>
      </c>
      <c r="K71" t="s">
        <v>747</v>
      </c>
      <c r="L71">
        <v>1368</v>
      </c>
      <c r="N71">
        <v>1011</v>
      </c>
      <c r="O71" t="s">
        <v>677</v>
      </c>
      <c r="P71" t="s">
        <v>677</v>
      </c>
      <c r="Q71">
        <v>1</v>
      </c>
      <c r="W71">
        <v>0</v>
      </c>
      <c r="X71">
        <v>1234445082</v>
      </c>
      <c r="Y71">
        <f t="shared" si="13"/>
        <v>1.0935000000000001</v>
      </c>
      <c r="AA71">
        <v>0</v>
      </c>
      <c r="AB71">
        <v>16.72</v>
      </c>
      <c r="AC71">
        <v>0</v>
      </c>
      <c r="AD71">
        <v>0</v>
      </c>
      <c r="AE71">
        <v>0</v>
      </c>
      <c r="AF71">
        <v>11.45</v>
      </c>
      <c r="AG71">
        <v>0</v>
      </c>
      <c r="AH71">
        <v>0</v>
      </c>
      <c r="AI71">
        <v>1</v>
      </c>
      <c r="AJ71">
        <v>1.46</v>
      </c>
      <c r="AK71">
        <v>1</v>
      </c>
      <c r="AL71">
        <v>1</v>
      </c>
      <c r="AM71">
        <v>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0.81</v>
      </c>
      <c r="AU71" t="s">
        <v>42</v>
      </c>
      <c r="AV71">
        <v>1</v>
      </c>
      <c r="AW71">
        <v>2</v>
      </c>
      <c r="AX71">
        <v>84445523</v>
      </c>
      <c r="AY71">
        <v>1</v>
      </c>
      <c r="AZ71">
        <v>2048</v>
      </c>
      <c r="BA71">
        <v>78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9.2744999999999997</v>
      </c>
      <c r="BL71">
        <v>0</v>
      </c>
      <c r="BM71">
        <v>0</v>
      </c>
      <c r="BN71">
        <v>0</v>
      </c>
      <c r="BO71">
        <v>0</v>
      </c>
      <c r="BP71">
        <v>1</v>
      </c>
      <c r="BQ71">
        <v>0</v>
      </c>
      <c r="BR71">
        <v>12.520574999999999</v>
      </c>
      <c r="BS71">
        <v>0</v>
      </c>
      <c r="BT71">
        <v>0</v>
      </c>
      <c r="BU71">
        <v>0</v>
      </c>
      <c r="BV71">
        <v>0</v>
      </c>
      <c r="BW71">
        <v>1</v>
      </c>
      <c r="CV71">
        <v>0</v>
      </c>
      <c r="CW71">
        <f>ROUND(Y71*Source!I40*DO71,7)</f>
        <v>0</v>
      </c>
      <c r="CX71">
        <f>ROUND(Y71*Source!I40,7)</f>
        <v>0</v>
      </c>
      <c r="CY71">
        <f>AB71</f>
        <v>16.72</v>
      </c>
      <c r="CZ71">
        <f>AF71</f>
        <v>11.45</v>
      </c>
      <c r="DA71">
        <f>AJ71</f>
        <v>1.46</v>
      </c>
      <c r="DB71">
        <f t="shared" si="14"/>
        <v>12.5145</v>
      </c>
      <c r="DC71">
        <f t="shared" si="15"/>
        <v>0</v>
      </c>
      <c r="DD71" t="s">
        <v>3</v>
      </c>
      <c r="DE71" t="s">
        <v>3</v>
      </c>
      <c r="DF71">
        <f t="shared" si="16"/>
        <v>0</v>
      </c>
      <c r="DG71">
        <f>ROUND(ROUND(AF71*AJ71,2)*CX71,2)</f>
        <v>0</v>
      </c>
      <c r="DH71">
        <f t="shared" si="18"/>
        <v>0</v>
      </c>
      <c r="DI71">
        <f t="shared" si="19"/>
        <v>0</v>
      </c>
      <c r="DJ71">
        <f>DG71+DH71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ROW(Source!A40)</f>
        <v>40</v>
      </c>
      <c r="B72">
        <v>84444888</v>
      </c>
      <c r="C72">
        <v>84445506</v>
      </c>
      <c r="D72">
        <v>80906930</v>
      </c>
      <c r="E72">
        <v>1</v>
      </c>
      <c r="F72">
        <v>1</v>
      </c>
      <c r="G72">
        <v>1</v>
      </c>
      <c r="H72">
        <v>2</v>
      </c>
      <c r="I72" t="s">
        <v>705</v>
      </c>
      <c r="J72" t="s">
        <v>706</v>
      </c>
      <c r="K72" t="s">
        <v>707</v>
      </c>
      <c r="L72">
        <v>1368</v>
      </c>
      <c r="N72">
        <v>1011</v>
      </c>
      <c r="O72" t="s">
        <v>677</v>
      </c>
      <c r="P72" t="s">
        <v>677</v>
      </c>
      <c r="Q72">
        <v>1</v>
      </c>
      <c r="W72">
        <v>0</v>
      </c>
      <c r="X72">
        <v>1933698176</v>
      </c>
      <c r="Y72">
        <f t="shared" si="13"/>
        <v>30.699000000000002</v>
      </c>
      <c r="AA72">
        <v>0</v>
      </c>
      <c r="AB72">
        <v>502.76</v>
      </c>
      <c r="AC72">
        <v>533.01</v>
      </c>
      <c r="AD72">
        <v>0</v>
      </c>
      <c r="AE72">
        <v>0</v>
      </c>
      <c r="AF72">
        <v>346.73</v>
      </c>
      <c r="AG72">
        <v>533.01</v>
      </c>
      <c r="AH72">
        <v>0</v>
      </c>
      <c r="AI72">
        <v>1</v>
      </c>
      <c r="AJ72">
        <v>1.45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22.74</v>
      </c>
      <c r="AU72" t="s">
        <v>42</v>
      </c>
      <c r="AV72">
        <v>1</v>
      </c>
      <c r="AW72">
        <v>2</v>
      </c>
      <c r="AX72">
        <v>84445524</v>
      </c>
      <c r="AY72">
        <v>1</v>
      </c>
      <c r="AZ72">
        <v>0</v>
      </c>
      <c r="BA72">
        <v>79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7884.6401999999998</v>
      </c>
      <c r="BL72">
        <v>12120.6474</v>
      </c>
      <c r="BM72">
        <v>0</v>
      </c>
      <c r="BN72">
        <v>0</v>
      </c>
      <c r="BO72">
        <v>22.74</v>
      </c>
      <c r="BP72">
        <v>1</v>
      </c>
      <c r="BQ72">
        <v>0</v>
      </c>
      <c r="BR72">
        <v>10644.264270000001</v>
      </c>
      <c r="BS72">
        <v>16362.87399</v>
      </c>
      <c r="BT72">
        <v>0</v>
      </c>
      <c r="BU72">
        <v>0</v>
      </c>
      <c r="BV72">
        <v>30.699000000000002</v>
      </c>
      <c r="BW72">
        <v>1</v>
      </c>
      <c r="CV72">
        <v>0</v>
      </c>
      <c r="CW72">
        <f>ROUND(Y72*Source!I40*DO72,7)</f>
        <v>0</v>
      </c>
      <c r="CX72">
        <f>ROUND(Y72*Source!I40,7)</f>
        <v>0</v>
      </c>
      <c r="CY72">
        <f>AB72</f>
        <v>502.76</v>
      </c>
      <c r="CZ72">
        <f>AF72</f>
        <v>346.73</v>
      </c>
      <c r="DA72">
        <f>AJ72</f>
        <v>1.45</v>
      </c>
      <c r="DB72">
        <f t="shared" si="14"/>
        <v>10644.263999999999</v>
      </c>
      <c r="DC72">
        <f t="shared" si="15"/>
        <v>16362.877500000001</v>
      </c>
      <c r="DD72" t="s">
        <v>3</v>
      </c>
      <c r="DE72" t="s">
        <v>3</v>
      </c>
      <c r="DF72">
        <f t="shared" si="16"/>
        <v>0</v>
      </c>
      <c r="DG72">
        <f>ROUND(ROUND(AF72*AJ72,2)*CX72,2)</f>
        <v>0</v>
      </c>
      <c r="DH72">
        <f t="shared" si="18"/>
        <v>0</v>
      </c>
      <c r="DI72">
        <f t="shared" si="19"/>
        <v>0</v>
      </c>
      <c r="DJ72">
        <f>DG72+DH72</f>
        <v>0</v>
      </c>
      <c r="DK72">
        <v>0</v>
      </c>
      <c r="DL72" t="s">
        <v>688</v>
      </c>
      <c r="DM72">
        <v>4</v>
      </c>
      <c r="DN72" t="s">
        <v>671</v>
      </c>
      <c r="DO72">
        <v>1</v>
      </c>
    </row>
    <row r="73" spans="1:119" x14ac:dyDescent="0.2">
      <c r="A73">
        <f>ROW(Source!A40)</f>
        <v>40</v>
      </c>
      <c r="B73">
        <v>84444888</v>
      </c>
      <c r="C73">
        <v>84445506</v>
      </c>
      <c r="D73">
        <v>80907648</v>
      </c>
      <c r="E73">
        <v>1</v>
      </c>
      <c r="F73">
        <v>1</v>
      </c>
      <c r="G73">
        <v>1</v>
      </c>
      <c r="H73">
        <v>2</v>
      </c>
      <c r="I73" t="s">
        <v>685</v>
      </c>
      <c r="J73" t="s">
        <v>686</v>
      </c>
      <c r="K73" t="s">
        <v>687</v>
      </c>
      <c r="L73">
        <v>1368</v>
      </c>
      <c r="N73">
        <v>1011</v>
      </c>
      <c r="O73" t="s">
        <v>677</v>
      </c>
      <c r="P73" t="s">
        <v>677</v>
      </c>
      <c r="Q73">
        <v>1</v>
      </c>
      <c r="W73">
        <v>0</v>
      </c>
      <c r="X73">
        <v>-950105757</v>
      </c>
      <c r="Y73">
        <f t="shared" si="13"/>
        <v>0.79649999999999999</v>
      </c>
      <c r="AA73">
        <v>0</v>
      </c>
      <c r="AB73">
        <v>640.84</v>
      </c>
      <c r="AC73">
        <v>533.01</v>
      </c>
      <c r="AD73">
        <v>0</v>
      </c>
      <c r="AE73">
        <v>0</v>
      </c>
      <c r="AF73">
        <v>640.84</v>
      </c>
      <c r="AG73">
        <v>533.01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0.59</v>
      </c>
      <c r="AU73" t="s">
        <v>42</v>
      </c>
      <c r="AV73">
        <v>1</v>
      </c>
      <c r="AW73">
        <v>2</v>
      </c>
      <c r="AX73">
        <v>84445525</v>
      </c>
      <c r="AY73">
        <v>1</v>
      </c>
      <c r="AZ73">
        <v>0</v>
      </c>
      <c r="BA73">
        <v>80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378.09559999999999</v>
      </c>
      <c r="BL73">
        <v>314.47589999999997</v>
      </c>
      <c r="BM73">
        <v>0</v>
      </c>
      <c r="BN73">
        <v>0</v>
      </c>
      <c r="BO73">
        <v>0.59</v>
      </c>
      <c r="BP73">
        <v>1</v>
      </c>
      <c r="BQ73">
        <v>0</v>
      </c>
      <c r="BR73">
        <v>510.42905999999999</v>
      </c>
      <c r="BS73">
        <v>424.54246499999999</v>
      </c>
      <c r="BT73">
        <v>0</v>
      </c>
      <c r="BU73">
        <v>0</v>
      </c>
      <c r="BV73">
        <v>0.79649999999999999</v>
      </c>
      <c r="BW73">
        <v>1</v>
      </c>
      <c r="CV73">
        <v>0</v>
      </c>
      <c r="CW73">
        <f>ROUND(Y73*Source!I40*DO73,7)</f>
        <v>0</v>
      </c>
      <c r="CX73">
        <f>ROUND(Y73*Source!I40,7)</f>
        <v>0</v>
      </c>
      <c r="CY73">
        <f>AB73</f>
        <v>640.84</v>
      </c>
      <c r="CZ73">
        <f>AF73</f>
        <v>640.84</v>
      </c>
      <c r="DA73">
        <f>AJ73</f>
        <v>1</v>
      </c>
      <c r="DB73">
        <f t="shared" si="14"/>
        <v>510.435</v>
      </c>
      <c r="DC73">
        <f t="shared" si="15"/>
        <v>424.548</v>
      </c>
      <c r="DD73" t="s">
        <v>3</v>
      </c>
      <c r="DE73" t="s">
        <v>3</v>
      </c>
      <c r="DF73">
        <f t="shared" si="16"/>
        <v>0</v>
      </c>
      <c r="DG73">
        <f t="shared" ref="DG73:DG85" si="20">ROUND(ROUND(AF73,2)*CX73,2)</f>
        <v>0</v>
      </c>
      <c r="DH73">
        <f t="shared" si="18"/>
        <v>0</v>
      </c>
      <c r="DI73">
        <f t="shared" si="19"/>
        <v>0</v>
      </c>
      <c r="DJ73">
        <f>DG73+DH73</f>
        <v>0</v>
      </c>
      <c r="DK73">
        <v>1</v>
      </c>
      <c r="DL73" t="s">
        <v>688</v>
      </c>
      <c r="DM73">
        <v>4</v>
      </c>
      <c r="DN73" t="s">
        <v>671</v>
      </c>
      <c r="DO73">
        <v>1</v>
      </c>
    </row>
    <row r="74" spans="1:119" x14ac:dyDescent="0.2">
      <c r="A74">
        <f>ROW(Source!A40)</f>
        <v>40</v>
      </c>
      <c r="B74">
        <v>84444888</v>
      </c>
      <c r="C74">
        <v>84445506</v>
      </c>
      <c r="D74">
        <v>80907845</v>
      </c>
      <c r="E74">
        <v>1</v>
      </c>
      <c r="F74">
        <v>1</v>
      </c>
      <c r="G74">
        <v>1</v>
      </c>
      <c r="H74">
        <v>2</v>
      </c>
      <c r="I74" t="s">
        <v>748</v>
      </c>
      <c r="J74" t="s">
        <v>749</v>
      </c>
      <c r="K74" t="s">
        <v>750</v>
      </c>
      <c r="L74">
        <v>1368</v>
      </c>
      <c r="N74">
        <v>1011</v>
      </c>
      <c r="O74" t="s">
        <v>677</v>
      </c>
      <c r="P74" t="s">
        <v>677</v>
      </c>
      <c r="Q74">
        <v>1</v>
      </c>
      <c r="W74">
        <v>0</v>
      </c>
      <c r="X74">
        <v>-1608733210</v>
      </c>
      <c r="Y74">
        <f t="shared" si="13"/>
        <v>1.0935000000000001</v>
      </c>
      <c r="AA74">
        <v>0</v>
      </c>
      <c r="AB74">
        <v>210.38</v>
      </c>
      <c r="AC74">
        <v>533.01</v>
      </c>
      <c r="AD74">
        <v>0</v>
      </c>
      <c r="AE74">
        <v>0</v>
      </c>
      <c r="AF74">
        <v>210.38</v>
      </c>
      <c r="AG74">
        <v>533.01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0.81</v>
      </c>
      <c r="AU74" t="s">
        <v>42</v>
      </c>
      <c r="AV74">
        <v>1</v>
      </c>
      <c r="AW74">
        <v>2</v>
      </c>
      <c r="AX74">
        <v>84445526</v>
      </c>
      <c r="AY74">
        <v>1</v>
      </c>
      <c r="AZ74">
        <v>2048</v>
      </c>
      <c r="BA74">
        <v>81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170.40780000000001</v>
      </c>
      <c r="BL74">
        <v>431.73810000000003</v>
      </c>
      <c r="BM74">
        <v>0</v>
      </c>
      <c r="BN74">
        <v>0</v>
      </c>
      <c r="BO74">
        <v>0.81</v>
      </c>
      <c r="BP74">
        <v>1</v>
      </c>
      <c r="BQ74">
        <v>0</v>
      </c>
      <c r="BR74">
        <v>230.05052999999998</v>
      </c>
      <c r="BS74">
        <v>582.84643499999993</v>
      </c>
      <c r="BT74">
        <v>0</v>
      </c>
      <c r="BU74">
        <v>0</v>
      </c>
      <c r="BV74">
        <v>1.0934999999999999</v>
      </c>
      <c r="BW74">
        <v>1</v>
      </c>
      <c r="CV74">
        <v>0</v>
      </c>
      <c r="CW74">
        <f>ROUND(Y74*Source!I40*DO74,7)</f>
        <v>0</v>
      </c>
      <c r="CX74">
        <f>ROUND(Y74*Source!I40,7)</f>
        <v>0</v>
      </c>
      <c r="CY74">
        <f>AB74</f>
        <v>210.38</v>
      </c>
      <c r="CZ74">
        <f>AF74</f>
        <v>210.38</v>
      </c>
      <c r="DA74">
        <f>AJ74</f>
        <v>1</v>
      </c>
      <c r="DB74">
        <f t="shared" si="14"/>
        <v>230.05350000000001</v>
      </c>
      <c r="DC74">
        <f t="shared" si="15"/>
        <v>582.84900000000005</v>
      </c>
      <c r="DD74" t="s">
        <v>3</v>
      </c>
      <c r="DE74" t="s">
        <v>3</v>
      </c>
      <c r="DF74">
        <f t="shared" si="16"/>
        <v>0</v>
      </c>
      <c r="DG74">
        <f t="shared" si="20"/>
        <v>0</v>
      </c>
      <c r="DH74">
        <f t="shared" si="18"/>
        <v>0</v>
      </c>
      <c r="DI74">
        <f t="shared" si="19"/>
        <v>0</v>
      </c>
      <c r="DJ74">
        <f>DG74+DH74</f>
        <v>0</v>
      </c>
      <c r="DK74">
        <v>1</v>
      </c>
      <c r="DL74" t="s">
        <v>688</v>
      </c>
      <c r="DM74">
        <v>4</v>
      </c>
      <c r="DN74" t="s">
        <v>671</v>
      </c>
      <c r="DO74">
        <v>1</v>
      </c>
    </row>
    <row r="75" spans="1:119" x14ac:dyDescent="0.2">
      <c r="A75">
        <f>ROW(Source!A41)</f>
        <v>41</v>
      </c>
      <c r="B75">
        <v>84444888</v>
      </c>
      <c r="C75">
        <v>84445530</v>
      </c>
      <c r="D75">
        <v>80785601</v>
      </c>
      <c r="E75">
        <v>116</v>
      </c>
      <c r="F75">
        <v>1</v>
      </c>
      <c r="G75">
        <v>1</v>
      </c>
      <c r="H75">
        <v>1</v>
      </c>
      <c r="I75" t="s">
        <v>751</v>
      </c>
      <c r="J75" t="s">
        <v>3</v>
      </c>
      <c r="K75" t="s">
        <v>752</v>
      </c>
      <c r="L75">
        <v>1191</v>
      </c>
      <c r="N75">
        <v>1013</v>
      </c>
      <c r="O75" t="s">
        <v>671</v>
      </c>
      <c r="P75" t="s">
        <v>671</v>
      </c>
      <c r="Q75">
        <v>1</v>
      </c>
      <c r="W75">
        <v>0</v>
      </c>
      <c r="X75">
        <v>1522950421</v>
      </c>
      <c r="Y75">
        <f t="shared" si="13"/>
        <v>2.7810000000000001</v>
      </c>
      <c r="AA75">
        <v>0</v>
      </c>
      <c r="AB75">
        <v>0</v>
      </c>
      <c r="AC75">
        <v>0</v>
      </c>
      <c r="AD75">
        <v>548.91999999999996</v>
      </c>
      <c r="AE75">
        <v>0</v>
      </c>
      <c r="AF75">
        <v>0</v>
      </c>
      <c r="AG75">
        <v>0</v>
      </c>
      <c r="AH75">
        <v>548.91999999999996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2.06</v>
      </c>
      <c r="AU75" t="s">
        <v>42</v>
      </c>
      <c r="AV75">
        <v>1</v>
      </c>
      <c r="AW75">
        <v>2</v>
      </c>
      <c r="AX75">
        <v>84445540</v>
      </c>
      <c r="AY75">
        <v>1</v>
      </c>
      <c r="AZ75">
        <v>0</v>
      </c>
      <c r="BA75">
        <v>85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1130.7752</v>
      </c>
      <c r="BN75">
        <v>2.06</v>
      </c>
      <c r="BO75">
        <v>0</v>
      </c>
      <c r="BP75">
        <v>1</v>
      </c>
      <c r="BQ75">
        <v>0</v>
      </c>
      <c r="BR75">
        <v>0</v>
      </c>
      <c r="BS75">
        <v>0</v>
      </c>
      <c r="BT75">
        <v>1526.5465199999999</v>
      </c>
      <c r="BU75">
        <v>2.7810000000000001</v>
      </c>
      <c r="BV75">
        <v>0</v>
      </c>
      <c r="BW75">
        <v>1</v>
      </c>
      <c r="CU75">
        <f>ROUND(AT75*Source!I41*AH75*AL75,2)</f>
        <v>0</v>
      </c>
      <c r="CV75">
        <f>ROUND(Y75*Source!I41,7)</f>
        <v>0</v>
      </c>
      <c r="CW75">
        <v>0</v>
      </c>
      <c r="CX75">
        <f>ROUND(Y75*Source!I41,7)</f>
        <v>0</v>
      </c>
      <c r="CY75">
        <f>AD75</f>
        <v>548.91999999999996</v>
      </c>
      <c r="CZ75">
        <f>AH75</f>
        <v>548.91999999999996</v>
      </c>
      <c r="DA75">
        <f>AL75</f>
        <v>1</v>
      </c>
      <c r="DB75">
        <f t="shared" si="14"/>
        <v>1526.5530000000001</v>
      </c>
      <c r="DC75">
        <f t="shared" si="15"/>
        <v>0</v>
      </c>
      <c r="DD75" t="s">
        <v>3</v>
      </c>
      <c r="DE75" t="s">
        <v>3</v>
      </c>
      <c r="DF75">
        <f t="shared" si="16"/>
        <v>0</v>
      </c>
      <c r="DG75">
        <f t="shared" si="20"/>
        <v>0</v>
      </c>
      <c r="DH75">
        <f t="shared" si="18"/>
        <v>0</v>
      </c>
      <c r="DI75">
        <f t="shared" si="19"/>
        <v>0</v>
      </c>
      <c r="DJ75">
        <f>DI75</f>
        <v>0</v>
      </c>
      <c r="DK75">
        <v>1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ROW(Source!A41)</f>
        <v>41</v>
      </c>
      <c r="B76">
        <v>84444888</v>
      </c>
      <c r="C76">
        <v>84445530</v>
      </c>
      <c r="D76">
        <v>80785766</v>
      </c>
      <c r="E76">
        <v>116</v>
      </c>
      <c r="F76">
        <v>1</v>
      </c>
      <c r="G76">
        <v>1</v>
      </c>
      <c r="H76">
        <v>1</v>
      </c>
      <c r="I76" t="s">
        <v>672</v>
      </c>
      <c r="J76" t="s">
        <v>3</v>
      </c>
      <c r="K76" t="s">
        <v>673</v>
      </c>
      <c r="L76">
        <v>1191</v>
      </c>
      <c r="N76">
        <v>1013</v>
      </c>
      <c r="O76" t="s">
        <v>671</v>
      </c>
      <c r="P76" t="s">
        <v>671</v>
      </c>
      <c r="Q76">
        <v>1</v>
      </c>
      <c r="W76">
        <v>0</v>
      </c>
      <c r="X76">
        <v>-1417349443</v>
      </c>
      <c r="Y76">
        <f t="shared" si="13"/>
        <v>0.24299999999999999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0.18</v>
      </c>
      <c r="AU76" t="s">
        <v>42</v>
      </c>
      <c r="AV76">
        <v>2</v>
      </c>
      <c r="AW76">
        <v>2</v>
      </c>
      <c r="AX76">
        <v>84445541</v>
      </c>
      <c r="AY76">
        <v>1</v>
      </c>
      <c r="AZ76">
        <v>0</v>
      </c>
      <c r="BA76">
        <v>86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ROUND(Y76*Source!I41,7)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14"/>
        <v>0</v>
      </c>
      <c r="DC76">
        <f t="shared" si="15"/>
        <v>0</v>
      </c>
      <c r="DD76" t="s">
        <v>3</v>
      </c>
      <c r="DE76" t="s">
        <v>3</v>
      </c>
      <c r="DF76">
        <f t="shared" si="16"/>
        <v>0</v>
      </c>
      <c r="DG76">
        <f t="shared" si="20"/>
        <v>0</v>
      </c>
      <c r="DH76">
        <f t="shared" si="18"/>
        <v>0</v>
      </c>
      <c r="DI76">
        <f t="shared" si="19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ROW(Source!A41)</f>
        <v>41</v>
      </c>
      <c r="B77">
        <v>84444888</v>
      </c>
      <c r="C77">
        <v>84445530</v>
      </c>
      <c r="D77">
        <v>80906756</v>
      </c>
      <c r="E77">
        <v>1</v>
      </c>
      <c r="F77">
        <v>1</v>
      </c>
      <c r="G77">
        <v>1</v>
      </c>
      <c r="H77">
        <v>2</v>
      </c>
      <c r="I77" t="s">
        <v>674</v>
      </c>
      <c r="J77" t="s">
        <v>675</v>
      </c>
      <c r="K77" t="s">
        <v>676</v>
      </c>
      <c r="L77">
        <v>1368</v>
      </c>
      <c r="N77">
        <v>1011</v>
      </c>
      <c r="O77" t="s">
        <v>677</v>
      </c>
      <c r="P77" t="s">
        <v>677</v>
      </c>
      <c r="Q77">
        <v>1</v>
      </c>
      <c r="W77">
        <v>0</v>
      </c>
      <c r="X77">
        <v>850633116</v>
      </c>
      <c r="Y77">
        <f t="shared" si="13"/>
        <v>0.1215</v>
      </c>
      <c r="AA77">
        <v>0</v>
      </c>
      <c r="AB77">
        <v>1595.2</v>
      </c>
      <c r="AC77">
        <v>715.99</v>
      </c>
      <c r="AD77">
        <v>0</v>
      </c>
      <c r="AE77">
        <v>0</v>
      </c>
      <c r="AF77">
        <v>1595.2</v>
      </c>
      <c r="AG77">
        <v>715.99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0.09</v>
      </c>
      <c r="AU77" t="s">
        <v>42</v>
      </c>
      <c r="AV77">
        <v>1</v>
      </c>
      <c r="AW77">
        <v>2</v>
      </c>
      <c r="AX77">
        <v>84445542</v>
      </c>
      <c r="AY77">
        <v>1</v>
      </c>
      <c r="AZ77">
        <v>0</v>
      </c>
      <c r="BA77">
        <v>87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143.56800000000001</v>
      </c>
      <c r="BL77">
        <v>64.439099999999996</v>
      </c>
      <c r="BM77">
        <v>0</v>
      </c>
      <c r="BN77">
        <v>0</v>
      </c>
      <c r="BO77">
        <v>0.09</v>
      </c>
      <c r="BP77">
        <v>1</v>
      </c>
      <c r="BQ77">
        <v>0</v>
      </c>
      <c r="BR77">
        <v>193.8168</v>
      </c>
      <c r="BS77">
        <v>86.992784999999998</v>
      </c>
      <c r="BT77">
        <v>0</v>
      </c>
      <c r="BU77">
        <v>0</v>
      </c>
      <c r="BV77">
        <v>0.1215</v>
      </c>
      <c r="BW77">
        <v>1</v>
      </c>
      <c r="CV77">
        <v>0</v>
      </c>
      <c r="CW77">
        <f>ROUND(Y77*Source!I41*DO77,7)</f>
        <v>0</v>
      </c>
      <c r="CX77">
        <f>ROUND(Y77*Source!I41,7)</f>
        <v>0</v>
      </c>
      <c r="CY77">
        <f>AB77</f>
        <v>1595.2</v>
      </c>
      <c r="CZ77">
        <f>AF77</f>
        <v>1595.2</v>
      </c>
      <c r="DA77">
        <f>AJ77</f>
        <v>1</v>
      </c>
      <c r="DB77">
        <f t="shared" si="14"/>
        <v>193.81950000000001</v>
      </c>
      <c r="DC77">
        <f t="shared" si="15"/>
        <v>86.994</v>
      </c>
      <c r="DD77" t="s">
        <v>3</v>
      </c>
      <c r="DE77" t="s">
        <v>3</v>
      </c>
      <c r="DF77">
        <f t="shared" si="16"/>
        <v>0</v>
      </c>
      <c r="DG77">
        <f t="shared" si="20"/>
        <v>0</v>
      </c>
      <c r="DH77">
        <f t="shared" si="18"/>
        <v>0</v>
      </c>
      <c r="DI77">
        <f t="shared" si="19"/>
        <v>0</v>
      </c>
      <c r="DJ77">
        <f>DG77+DH77</f>
        <v>0</v>
      </c>
      <c r="DK77">
        <v>1</v>
      </c>
      <c r="DL77" t="s">
        <v>678</v>
      </c>
      <c r="DM77">
        <v>6</v>
      </c>
      <c r="DN77" t="s">
        <v>671</v>
      </c>
      <c r="DO77">
        <v>1</v>
      </c>
    </row>
    <row r="78" spans="1:119" x14ac:dyDescent="0.2">
      <c r="A78">
        <f>ROW(Source!A41)</f>
        <v>41</v>
      </c>
      <c r="B78">
        <v>84444888</v>
      </c>
      <c r="C78">
        <v>84445530</v>
      </c>
      <c r="D78">
        <v>80907648</v>
      </c>
      <c r="E78">
        <v>1</v>
      </c>
      <c r="F78">
        <v>1</v>
      </c>
      <c r="G78">
        <v>1</v>
      </c>
      <c r="H78">
        <v>2</v>
      </c>
      <c r="I78" t="s">
        <v>685</v>
      </c>
      <c r="J78" t="s">
        <v>686</v>
      </c>
      <c r="K78" t="s">
        <v>687</v>
      </c>
      <c r="L78">
        <v>1368</v>
      </c>
      <c r="N78">
        <v>1011</v>
      </c>
      <c r="O78" t="s">
        <v>677</v>
      </c>
      <c r="P78" t="s">
        <v>677</v>
      </c>
      <c r="Q78">
        <v>1</v>
      </c>
      <c r="W78">
        <v>0</v>
      </c>
      <c r="X78">
        <v>-950105757</v>
      </c>
      <c r="Y78">
        <f t="shared" si="13"/>
        <v>0.1215</v>
      </c>
      <c r="AA78">
        <v>0</v>
      </c>
      <c r="AB78">
        <v>640.84</v>
      </c>
      <c r="AC78">
        <v>533.01</v>
      </c>
      <c r="AD78">
        <v>0</v>
      </c>
      <c r="AE78">
        <v>0</v>
      </c>
      <c r="AF78">
        <v>640.84</v>
      </c>
      <c r="AG78">
        <v>533.01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0.09</v>
      </c>
      <c r="AU78" t="s">
        <v>42</v>
      </c>
      <c r="AV78">
        <v>1</v>
      </c>
      <c r="AW78">
        <v>2</v>
      </c>
      <c r="AX78">
        <v>84445543</v>
      </c>
      <c r="AY78">
        <v>1</v>
      </c>
      <c r="AZ78">
        <v>0</v>
      </c>
      <c r="BA78">
        <v>88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57.675600000000003</v>
      </c>
      <c r="BL78">
        <v>47.9709</v>
      </c>
      <c r="BM78">
        <v>0</v>
      </c>
      <c r="BN78">
        <v>0</v>
      </c>
      <c r="BO78">
        <v>0.09</v>
      </c>
      <c r="BP78">
        <v>1</v>
      </c>
      <c r="BQ78">
        <v>0</v>
      </c>
      <c r="BR78">
        <v>77.86206</v>
      </c>
      <c r="BS78">
        <v>64.76071499999999</v>
      </c>
      <c r="BT78">
        <v>0</v>
      </c>
      <c r="BU78">
        <v>0</v>
      </c>
      <c r="BV78">
        <v>0.1215</v>
      </c>
      <c r="BW78">
        <v>1</v>
      </c>
      <c r="CV78">
        <v>0</v>
      </c>
      <c r="CW78">
        <f>ROUND(Y78*Source!I41*DO78,7)</f>
        <v>0</v>
      </c>
      <c r="CX78">
        <f>ROUND(Y78*Source!I41,7)</f>
        <v>0</v>
      </c>
      <c r="CY78">
        <f>AB78</f>
        <v>640.84</v>
      </c>
      <c r="CZ78">
        <f>AF78</f>
        <v>640.84</v>
      </c>
      <c r="DA78">
        <f>AJ78</f>
        <v>1</v>
      </c>
      <c r="DB78">
        <f t="shared" si="14"/>
        <v>77.867999999999995</v>
      </c>
      <c r="DC78">
        <f t="shared" si="15"/>
        <v>64.759500000000003</v>
      </c>
      <c r="DD78" t="s">
        <v>3</v>
      </c>
      <c r="DE78" t="s">
        <v>3</v>
      </c>
      <c r="DF78">
        <f t="shared" si="16"/>
        <v>0</v>
      </c>
      <c r="DG78">
        <f t="shared" si="20"/>
        <v>0</v>
      </c>
      <c r="DH78">
        <f t="shared" si="18"/>
        <v>0</v>
      </c>
      <c r="DI78">
        <f t="shared" si="19"/>
        <v>0</v>
      </c>
      <c r="DJ78">
        <f>DG78+DH78</f>
        <v>0</v>
      </c>
      <c r="DK78">
        <v>1</v>
      </c>
      <c r="DL78" t="s">
        <v>688</v>
      </c>
      <c r="DM78">
        <v>4</v>
      </c>
      <c r="DN78" t="s">
        <v>671</v>
      </c>
      <c r="DO78">
        <v>1</v>
      </c>
    </row>
    <row r="79" spans="1:119" x14ac:dyDescent="0.2">
      <c r="A79">
        <f>ROW(Source!A41)</f>
        <v>41</v>
      </c>
      <c r="B79">
        <v>84444888</v>
      </c>
      <c r="C79">
        <v>84445530</v>
      </c>
      <c r="D79">
        <v>80907843</v>
      </c>
      <c r="E79">
        <v>1</v>
      </c>
      <c r="F79">
        <v>1</v>
      </c>
      <c r="G79">
        <v>1</v>
      </c>
      <c r="H79">
        <v>2</v>
      </c>
      <c r="I79" t="s">
        <v>753</v>
      </c>
      <c r="J79" t="s">
        <v>754</v>
      </c>
      <c r="K79" t="s">
        <v>755</v>
      </c>
      <c r="L79">
        <v>1368</v>
      </c>
      <c r="N79">
        <v>1011</v>
      </c>
      <c r="O79" t="s">
        <v>677</v>
      </c>
      <c r="P79" t="s">
        <v>677</v>
      </c>
      <c r="Q79">
        <v>1</v>
      </c>
      <c r="W79">
        <v>0</v>
      </c>
      <c r="X79">
        <v>-2068435370</v>
      </c>
      <c r="Y79">
        <f t="shared" si="13"/>
        <v>0.89100000000000013</v>
      </c>
      <c r="AA79">
        <v>0</v>
      </c>
      <c r="AB79">
        <v>32.869999999999997</v>
      </c>
      <c r="AC79">
        <v>0</v>
      </c>
      <c r="AD79">
        <v>0</v>
      </c>
      <c r="AE79">
        <v>0</v>
      </c>
      <c r="AF79">
        <v>32.869999999999997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0.66</v>
      </c>
      <c r="AU79" t="s">
        <v>42</v>
      </c>
      <c r="AV79">
        <v>1</v>
      </c>
      <c r="AW79">
        <v>2</v>
      </c>
      <c r="AX79">
        <v>84445544</v>
      </c>
      <c r="AY79">
        <v>1</v>
      </c>
      <c r="AZ79">
        <v>2048</v>
      </c>
      <c r="BA79">
        <v>89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21.694199999999999</v>
      </c>
      <c r="BL79">
        <v>0</v>
      </c>
      <c r="BM79">
        <v>0</v>
      </c>
      <c r="BN79">
        <v>0</v>
      </c>
      <c r="BO79">
        <v>0</v>
      </c>
      <c r="BP79">
        <v>1</v>
      </c>
      <c r="BQ79">
        <v>0</v>
      </c>
      <c r="BR79">
        <v>29.28717</v>
      </c>
      <c r="BS79">
        <v>0</v>
      </c>
      <c r="BT79">
        <v>0</v>
      </c>
      <c r="BU79">
        <v>0</v>
      </c>
      <c r="BV79">
        <v>0</v>
      </c>
      <c r="BW79">
        <v>1</v>
      </c>
      <c r="CV79">
        <v>0</v>
      </c>
      <c r="CW79">
        <f>ROUND(Y79*Source!I41*DO79,7)</f>
        <v>0</v>
      </c>
      <c r="CX79">
        <f>ROUND(Y79*Source!I41,7)</f>
        <v>0</v>
      </c>
      <c r="CY79">
        <f>AB79</f>
        <v>32.869999999999997</v>
      </c>
      <c r="CZ79">
        <f>AF79</f>
        <v>32.869999999999997</v>
      </c>
      <c r="DA79">
        <f>AJ79</f>
        <v>1</v>
      </c>
      <c r="DB79">
        <f t="shared" si="14"/>
        <v>29.281500000000001</v>
      </c>
      <c r="DC79">
        <f t="shared" si="15"/>
        <v>0</v>
      </c>
      <c r="DD79" t="s">
        <v>3</v>
      </c>
      <c r="DE79" t="s">
        <v>3</v>
      </c>
      <c r="DF79">
        <f t="shared" si="16"/>
        <v>0</v>
      </c>
      <c r="DG79">
        <f t="shared" si="20"/>
        <v>0</v>
      </c>
      <c r="DH79">
        <f t="shared" si="18"/>
        <v>0</v>
      </c>
      <c r="DI79">
        <f t="shared" si="19"/>
        <v>0</v>
      </c>
      <c r="DJ79">
        <f>DG79+DH79</f>
        <v>0</v>
      </c>
      <c r="DK79">
        <v>1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ROW(Source!A41)</f>
        <v>41</v>
      </c>
      <c r="B80">
        <v>84444888</v>
      </c>
      <c r="C80">
        <v>84445530</v>
      </c>
      <c r="D80">
        <v>80858278</v>
      </c>
      <c r="E80">
        <v>1</v>
      </c>
      <c r="F80">
        <v>1</v>
      </c>
      <c r="G80">
        <v>1</v>
      </c>
      <c r="H80">
        <v>3</v>
      </c>
      <c r="I80" t="s">
        <v>756</v>
      </c>
      <c r="J80" t="s">
        <v>757</v>
      </c>
      <c r="K80" t="s">
        <v>758</v>
      </c>
      <c r="L80">
        <v>1346</v>
      </c>
      <c r="N80">
        <v>1009</v>
      </c>
      <c r="O80" t="s">
        <v>699</v>
      </c>
      <c r="P80" t="s">
        <v>699</v>
      </c>
      <c r="Q80">
        <v>1</v>
      </c>
      <c r="W80">
        <v>0</v>
      </c>
      <c r="X80">
        <v>-1606616209</v>
      </c>
      <c r="Y80">
        <f>AT80</f>
        <v>0.15</v>
      </c>
      <c r="AA80">
        <v>135.4</v>
      </c>
      <c r="AB80">
        <v>0</v>
      </c>
      <c r="AC80">
        <v>0</v>
      </c>
      <c r="AD80">
        <v>0</v>
      </c>
      <c r="AE80">
        <v>155.63</v>
      </c>
      <c r="AF80">
        <v>0</v>
      </c>
      <c r="AG80">
        <v>0</v>
      </c>
      <c r="AH80">
        <v>0</v>
      </c>
      <c r="AI80">
        <v>0.87</v>
      </c>
      <c r="AJ80">
        <v>1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0.15</v>
      </c>
      <c r="AU80" t="s">
        <v>3</v>
      </c>
      <c r="AV80">
        <v>0</v>
      </c>
      <c r="AW80">
        <v>2</v>
      </c>
      <c r="AX80">
        <v>84445545</v>
      </c>
      <c r="AY80">
        <v>1</v>
      </c>
      <c r="AZ80">
        <v>0</v>
      </c>
      <c r="BA80">
        <v>90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23.3445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1</v>
      </c>
      <c r="BQ80">
        <v>23.3445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1</v>
      </c>
      <c r="CV80">
        <v>0</v>
      </c>
      <c r="CW80">
        <v>0</v>
      </c>
      <c r="CX80">
        <f>ROUND(Y80*Source!I41,7)</f>
        <v>0</v>
      </c>
      <c r="CY80">
        <f>AA80</f>
        <v>135.4</v>
      </c>
      <c r="CZ80">
        <f>AE80</f>
        <v>155.63</v>
      </c>
      <c r="DA80">
        <f>AI80</f>
        <v>0.87</v>
      </c>
      <c r="DB80">
        <f>ROUND(ROUND(AT80*CZ80,2),6)</f>
        <v>23.34</v>
      </c>
      <c r="DC80">
        <f>ROUND(ROUND(AT80*AG80,2),6)</f>
        <v>0</v>
      </c>
      <c r="DD80" t="s">
        <v>3</v>
      </c>
      <c r="DE80" t="s">
        <v>3</v>
      </c>
      <c r="DF80">
        <f>ROUND(ROUND(AE80*AI80,2)*CX80,2)</f>
        <v>0</v>
      </c>
      <c r="DG80">
        <f t="shared" si="20"/>
        <v>0</v>
      </c>
      <c r="DH80">
        <f t="shared" si="18"/>
        <v>0</v>
      </c>
      <c r="DI80">
        <f t="shared" si="19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ROW(Source!A41)</f>
        <v>41</v>
      </c>
      <c r="B81">
        <v>84444888</v>
      </c>
      <c r="C81">
        <v>84445530</v>
      </c>
      <c r="D81">
        <v>80858990</v>
      </c>
      <c r="E81">
        <v>1</v>
      </c>
      <c r="F81">
        <v>1</v>
      </c>
      <c r="G81">
        <v>1</v>
      </c>
      <c r="H81">
        <v>3</v>
      </c>
      <c r="I81" t="s">
        <v>759</v>
      </c>
      <c r="J81" t="s">
        <v>760</v>
      </c>
      <c r="K81" t="s">
        <v>761</v>
      </c>
      <c r="L81">
        <v>1346</v>
      </c>
      <c r="N81">
        <v>1009</v>
      </c>
      <c r="O81" t="s">
        <v>699</v>
      </c>
      <c r="P81" t="s">
        <v>699</v>
      </c>
      <c r="Q81">
        <v>1</v>
      </c>
      <c r="W81">
        <v>0</v>
      </c>
      <c r="X81">
        <v>-353874833</v>
      </c>
      <c r="Y81">
        <f>AT81</f>
        <v>0.17</v>
      </c>
      <c r="AA81">
        <v>194.17</v>
      </c>
      <c r="AB81">
        <v>0</v>
      </c>
      <c r="AC81">
        <v>0</v>
      </c>
      <c r="AD81">
        <v>0</v>
      </c>
      <c r="AE81">
        <v>174.93</v>
      </c>
      <c r="AF81">
        <v>0</v>
      </c>
      <c r="AG81">
        <v>0</v>
      </c>
      <c r="AH81">
        <v>0</v>
      </c>
      <c r="AI81">
        <v>1.1100000000000001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0.17</v>
      </c>
      <c r="AU81" t="s">
        <v>3</v>
      </c>
      <c r="AV81">
        <v>0</v>
      </c>
      <c r="AW81">
        <v>2</v>
      </c>
      <c r="AX81">
        <v>84445546</v>
      </c>
      <c r="AY81">
        <v>1</v>
      </c>
      <c r="AZ81">
        <v>0</v>
      </c>
      <c r="BA81">
        <v>91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29.738100000000003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1</v>
      </c>
      <c r="BQ81">
        <v>29.738100000000003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1</v>
      </c>
      <c r="CV81">
        <v>0</v>
      </c>
      <c r="CW81">
        <v>0</v>
      </c>
      <c r="CX81">
        <f>ROUND(Y81*Source!I41,7)</f>
        <v>0</v>
      </c>
      <c r="CY81">
        <f>AA81</f>
        <v>194.17</v>
      </c>
      <c r="CZ81">
        <f>AE81</f>
        <v>174.93</v>
      </c>
      <c r="DA81">
        <f>AI81</f>
        <v>1.1100000000000001</v>
      </c>
      <c r="DB81">
        <f>ROUND(ROUND(AT81*CZ81,2),6)</f>
        <v>29.74</v>
      </c>
      <c r="DC81">
        <f>ROUND(ROUND(AT81*AG81,2),6)</f>
        <v>0</v>
      </c>
      <c r="DD81" t="s">
        <v>3</v>
      </c>
      <c r="DE81" t="s">
        <v>3</v>
      </c>
      <c r="DF81">
        <f>ROUND(ROUND(AE81*AI81,2)*CX81,2)</f>
        <v>0</v>
      </c>
      <c r="DG81">
        <f t="shared" si="20"/>
        <v>0</v>
      </c>
      <c r="DH81">
        <f t="shared" si="18"/>
        <v>0</v>
      </c>
      <c r="DI81">
        <f t="shared" si="19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ROW(Source!A41)</f>
        <v>41</v>
      </c>
      <c r="B82">
        <v>84444888</v>
      </c>
      <c r="C82">
        <v>84445530</v>
      </c>
      <c r="D82">
        <v>80864205</v>
      </c>
      <c r="E82">
        <v>1</v>
      </c>
      <c r="F82">
        <v>1</v>
      </c>
      <c r="G82">
        <v>1</v>
      </c>
      <c r="H82">
        <v>3</v>
      </c>
      <c r="I82" t="s">
        <v>762</v>
      </c>
      <c r="J82" t="s">
        <v>763</v>
      </c>
      <c r="K82" t="s">
        <v>764</v>
      </c>
      <c r="L82">
        <v>1348</v>
      </c>
      <c r="N82">
        <v>1009</v>
      </c>
      <c r="O82" t="s">
        <v>216</v>
      </c>
      <c r="P82" t="s">
        <v>216</v>
      </c>
      <c r="Q82">
        <v>1000</v>
      </c>
      <c r="W82">
        <v>0</v>
      </c>
      <c r="X82">
        <v>1700561855</v>
      </c>
      <c r="Y82">
        <f>AT82</f>
        <v>1.4999999999999999E-2</v>
      </c>
      <c r="AA82">
        <v>144231.97</v>
      </c>
      <c r="AB82">
        <v>0</v>
      </c>
      <c r="AC82">
        <v>0</v>
      </c>
      <c r="AD82">
        <v>0</v>
      </c>
      <c r="AE82">
        <v>105278.81</v>
      </c>
      <c r="AF82">
        <v>0</v>
      </c>
      <c r="AG82">
        <v>0</v>
      </c>
      <c r="AH82">
        <v>0</v>
      </c>
      <c r="AI82">
        <v>1.37</v>
      </c>
      <c r="AJ82">
        <v>1</v>
      </c>
      <c r="AK82">
        <v>1</v>
      </c>
      <c r="AL82">
        <v>1</v>
      </c>
      <c r="AM82">
        <v>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1.4999999999999999E-2</v>
      </c>
      <c r="AU82" t="s">
        <v>3</v>
      </c>
      <c r="AV82">
        <v>0</v>
      </c>
      <c r="AW82">
        <v>2</v>
      </c>
      <c r="AX82">
        <v>84445547</v>
      </c>
      <c r="AY82">
        <v>1</v>
      </c>
      <c r="AZ82">
        <v>0</v>
      </c>
      <c r="BA82">
        <v>92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1579.1821499999999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1579.1821499999999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1</v>
      </c>
      <c r="CV82">
        <v>0</v>
      </c>
      <c r="CW82">
        <v>0</v>
      </c>
      <c r="CX82">
        <f>ROUND(Y82*Source!I41,7)</f>
        <v>0</v>
      </c>
      <c r="CY82">
        <f>AA82</f>
        <v>144231.97</v>
      </c>
      <c r="CZ82">
        <f>AE82</f>
        <v>105278.81</v>
      </c>
      <c r="DA82">
        <f>AI82</f>
        <v>1.37</v>
      </c>
      <c r="DB82">
        <f>ROUND(ROUND(AT82*CZ82,2),6)</f>
        <v>1579.18</v>
      </c>
      <c r="DC82">
        <f>ROUND(ROUND(AT82*AG82,2),6)</f>
        <v>0</v>
      </c>
      <c r="DD82" t="s">
        <v>3</v>
      </c>
      <c r="DE82" t="s">
        <v>3</v>
      </c>
      <c r="DF82">
        <f>ROUND(ROUND(AE82*AI82,2)*CX82,2)</f>
        <v>0</v>
      </c>
      <c r="DG82">
        <f t="shared" si="20"/>
        <v>0</v>
      </c>
      <c r="DH82">
        <f t="shared" si="18"/>
        <v>0</v>
      </c>
      <c r="DI82">
        <f t="shared" si="19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ROW(Source!A41)</f>
        <v>41</v>
      </c>
      <c r="B83">
        <v>84444888</v>
      </c>
      <c r="C83">
        <v>84445530</v>
      </c>
      <c r="D83">
        <v>80876400</v>
      </c>
      <c r="E83">
        <v>1</v>
      </c>
      <c r="F83">
        <v>1</v>
      </c>
      <c r="G83">
        <v>1</v>
      </c>
      <c r="H83">
        <v>3</v>
      </c>
      <c r="I83" t="s">
        <v>765</v>
      </c>
      <c r="J83" t="s">
        <v>766</v>
      </c>
      <c r="K83" t="s">
        <v>767</v>
      </c>
      <c r="L83">
        <v>1346</v>
      </c>
      <c r="N83">
        <v>1009</v>
      </c>
      <c r="O83" t="s">
        <v>699</v>
      </c>
      <c r="P83" t="s">
        <v>699</v>
      </c>
      <c r="Q83">
        <v>1</v>
      </c>
      <c r="W83">
        <v>0</v>
      </c>
      <c r="X83">
        <v>1223394749</v>
      </c>
      <c r="Y83">
        <f>AT83</f>
        <v>0.03</v>
      </c>
      <c r="AA83">
        <v>115.03</v>
      </c>
      <c r="AB83">
        <v>0</v>
      </c>
      <c r="AC83">
        <v>0</v>
      </c>
      <c r="AD83">
        <v>0</v>
      </c>
      <c r="AE83">
        <v>79.88</v>
      </c>
      <c r="AF83">
        <v>0</v>
      </c>
      <c r="AG83">
        <v>0</v>
      </c>
      <c r="AH83">
        <v>0</v>
      </c>
      <c r="AI83">
        <v>1.44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0.03</v>
      </c>
      <c r="AU83" t="s">
        <v>3</v>
      </c>
      <c r="AV83">
        <v>0</v>
      </c>
      <c r="AW83">
        <v>2</v>
      </c>
      <c r="AX83">
        <v>84445548</v>
      </c>
      <c r="AY83">
        <v>1</v>
      </c>
      <c r="AZ83">
        <v>0</v>
      </c>
      <c r="BA83">
        <v>93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2.3963999999999999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1</v>
      </c>
      <c r="BQ83">
        <v>2.3963999999999999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1</v>
      </c>
      <c r="CV83">
        <v>0</v>
      </c>
      <c r="CW83">
        <v>0</v>
      </c>
      <c r="CX83">
        <f>ROUND(Y83*Source!I41,7)</f>
        <v>0</v>
      </c>
      <c r="CY83">
        <f>AA83</f>
        <v>115.03</v>
      </c>
      <c r="CZ83">
        <f>AE83</f>
        <v>79.88</v>
      </c>
      <c r="DA83">
        <f>AI83</f>
        <v>1.44</v>
      </c>
      <c r="DB83">
        <f>ROUND(ROUND(AT83*CZ83,2),6)</f>
        <v>2.4</v>
      </c>
      <c r="DC83">
        <f>ROUND(ROUND(AT83*AG83,2),6)</f>
        <v>0</v>
      </c>
      <c r="DD83" t="s">
        <v>3</v>
      </c>
      <c r="DE83" t="s">
        <v>3</v>
      </c>
      <c r="DF83">
        <f>ROUND(ROUND(AE83*AI83,2)*CX83,2)</f>
        <v>0</v>
      </c>
      <c r="DG83">
        <f t="shared" si="20"/>
        <v>0</v>
      </c>
      <c r="DH83">
        <f t="shared" si="18"/>
        <v>0</v>
      </c>
      <c r="DI83">
        <f t="shared" si="19"/>
        <v>0</v>
      </c>
      <c r="DJ83">
        <f>DF83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ROW(Source!A42)</f>
        <v>42</v>
      </c>
      <c r="B84">
        <v>84444888</v>
      </c>
      <c r="C84">
        <v>84445550</v>
      </c>
      <c r="D84">
        <v>80785577</v>
      </c>
      <c r="E84">
        <v>116</v>
      </c>
      <c r="F84">
        <v>1</v>
      </c>
      <c r="G84">
        <v>1</v>
      </c>
      <c r="H84">
        <v>1</v>
      </c>
      <c r="I84" t="s">
        <v>768</v>
      </c>
      <c r="J84" t="s">
        <v>3</v>
      </c>
      <c r="K84" t="s">
        <v>769</v>
      </c>
      <c r="L84">
        <v>1191</v>
      </c>
      <c r="N84">
        <v>1013</v>
      </c>
      <c r="O84" t="s">
        <v>671</v>
      </c>
      <c r="P84" t="s">
        <v>671</v>
      </c>
      <c r="Q84">
        <v>1</v>
      </c>
      <c r="W84">
        <v>0</v>
      </c>
      <c r="X84">
        <v>32079103</v>
      </c>
      <c r="Y84">
        <f>(AT84*ROUND((0.2+0.15+1),7))</f>
        <v>20.25</v>
      </c>
      <c r="AA84">
        <v>0</v>
      </c>
      <c r="AB84">
        <v>0</v>
      </c>
      <c r="AC84">
        <v>0</v>
      </c>
      <c r="AD84">
        <v>491.25</v>
      </c>
      <c r="AE84">
        <v>0</v>
      </c>
      <c r="AF84">
        <v>0</v>
      </c>
      <c r="AG84">
        <v>0</v>
      </c>
      <c r="AH84">
        <v>491.25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15</v>
      </c>
      <c r="AU84" t="s">
        <v>42</v>
      </c>
      <c r="AV84">
        <v>1</v>
      </c>
      <c r="AW84">
        <v>2</v>
      </c>
      <c r="AX84">
        <v>84445563</v>
      </c>
      <c r="AY84">
        <v>1</v>
      </c>
      <c r="AZ84">
        <v>0</v>
      </c>
      <c r="BA84">
        <v>95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7368.75</v>
      </c>
      <c r="BN84">
        <v>15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9947.8125</v>
      </c>
      <c r="BU84">
        <v>20.25</v>
      </c>
      <c r="BV84">
        <v>0</v>
      </c>
      <c r="BW84">
        <v>1</v>
      </c>
      <c r="CU84">
        <f>ROUND(AT84*Source!I42*AH84*AL84,2)</f>
        <v>0</v>
      </c>
      <c r="CV84">
        <f>ROUND(Y84*Source!I42,7)</f>
        <v>0</v>
      </c>
      <c r="CW84">
        <v>0</v>
      </c>
      <c r="CX84">
        <f>ROUND(Y84*Source!I42,7)</f>
        <v>0</v>
      </c>
      <c r="CY84">
        <f>AD84</f>
        <v>491.25</v>
      </c>
      <c r="CZ84">
        <f>AH84</f>
        <v>491.25</v>
      </c>
      <c r="DA84">
        <f>AL84</f>
        <v>1</v>
      </c>
      <c r="DB84">
        <f>ROUND((ROUND(AT84*CZ84,2)*ROUND((0.2+0.15+1),7)),6)</f>
        <v>9947.8125</v>
      </c>
      <c r="DC84">
        <f>ROUND((ROUND(AT84*AG84,2)*ROUND((0.2+0.15+1),7)),6)</f>
        <v>0</v>
      </c>
      <c r="DD84" t="s">
        <v>3</v>
      </c>
      <c r="DE84" t="s">
        <v>3</v>
      </c>
      <c r="DF84">
        <f>ROUND(ROUND(AE84,2)*CX84,2)</f>
        <v>0</v>
      </c>
      <c r="DG84">
        <f t="shared" si="20"/>
        <v>0</v>
      </c>
      <c r="DH84">
        <f t="shared" si="18"/>
        <v>0</v>
      </c>
      <c r="DI84">
        <f t="shared" si="19"/>
        <v>0</v>
      </c>
      <c r="DJ84">
        <f>DI84</f>
        <v>0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ROW(Source!A42)</f>
        <v>42</v>
      </c>
      <c r="B85">
        <v>84444888</v>
      </c>
      <c r="C85">
        <v>84445550</v>
      </c>
      <c r="D85">
        <v>80785766</v>
      </c>
      <c r="E85">
        <v>116</v>
      </c>
      <c r="F85">
        <v>1</v>
      </c>
      <c r="G85">
        <v>1</v>
      </c>
      <c r="H85">
        <v>1</v>
      </c>
      <c r="I85" t="s">
        <v>672</v>
      </c>
      <c r="J85" t="s">
        <v>3</v>
      </c>
      <c r="K85" t="s">
        <v>673</v>
      </c>
      <c r="L85">
        <v>1191</v>
      </c>
      <c r="N85">
        <v>1013</v>
      </c>
      <c r="O85" t="s">
        <v>671</v>
      </c>
      <c r="P85" t="s">
        <v>671</v>
      </c>
      <c r="Q85">
        <v>1</v>
      </c>
      <c r="W85">
        <v>0</v>
      </c>
      <c r="X85">
        <v>-1417349443</v>
      </c>
      <c r="Y85">
        <f>(AT85*ROUND((0.2+0.15+1),7))</f>
        <v>2.5110000000000001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1.86</v>
      </c>
      <c r="AU85" t="s">
        <v>42</v>
      </c>
      <c r="AV85">
        <v>2</v>
      </c>
      <c r="AW85">
        <v>2</v>
      </c>
      <c r="AX85">
        <v>84445564</v>
      </c>
      <c r="AY85">
        <v>1</v>
      </c>
      <c r="AZ85">
        <v>0</v>
      </c>
      <c r="BA85">
        <v>96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ROUND(Y85*Source!I42,7)</f>
        <v>0</v>
      </c>
      <c r="CY85">
        <f>AD85</f>
        <v>0</v>
      </c>
      <c r="CZ85">
        <f>AH85</f>
        <v>0</v>
      </c>
      <c r="DA85">
        <f>AL85</f>
        <v>1</v>
      </c>
      <c r="DB85">
        <f>ROUND((ROUND(AT85*CZ85,2)*ROUND((0.2+0.15+1),7)),6)</f>
        <v>0</v>
      </c>
      <c r="DC85">
        <f>ROUND((ROUND(AT85*AG85,2)*ROUND((0.2+0.15+1),7)),6)</f>
        <v>0</v>
      </c>
      <c r="DD85" t="s">
        <v>3</v>
      </c>
      <c r="DE85" t="s">
        <v>3</v>
      </c>
      <c r="DF85">
        <f>ROUND(ROUND(AE85,2)*CX85,2)</f>
        <v>0</v>
      </c>
      <c r="DG85">
        <f t="shared" si="20"/>
        <v>0</v>
      </c>
      <c r="DH85">
        <f t="shared" si="18"/>
        <v>0</v>
      </c>
      <c r="DI85">
        <f t="shared" si="19"/>
        <v>0</v>
      </c>
      <c r="DJ85">
        <f>DI85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ROW(Source!A42)</f>
        <v>42</v>
      </c>
      <c r="B86">
        <v>84444888</v>
      </c>
      <c r="C86">
        <v>84445550</v>
      </c>
      <c r="D86">
        <v>80907497</v>
      </c>
      <c r="E86">
        <v>1</v>
      </c>
      <c r="F86">
        <v>1</v>
      </c>
      <c r="G86">
        <v>1</v>
      </c>
      <c r="H86">
        <v>2</v>
      </c>
      <c r="I86" t="s">
        <v>770</v>
      </c>
      <c r="J86" t="s">
        <v>771</v>
      </c>
      <c r="K86" t="s">
        <v>772</v>
      </c>
      <c r="L86">
        <v>1368</v>
      </c>
      <c r="N86">
        <v>1011</v>
      </c>
      <c r="O86" t="s">
        <v>677</v>
      </c>
      <c r="P86" t="s">
        <v>677</v>
      </c>
      <c r="Q86">
        <v>1</v>
      </c>
      <c r="W86">
        <v>0</v>
      </c>
      <c r="X86">
        <v>-372792620</v>
      </c>
      <c r="Y86">
        <f>(AT86*ROUND((0.2+0.15+1),7))</f>
        <v>2.5110000000000001</v>
      </c>
      <c r="AA86">
        <v>0</v>
      </c>
      <c r="AB86">
        <v>1214.52</v>
      </c>
      <c r="AC86">
        <v>612.57000000000005</v>
      </c>
      <c r="AD86">
        <v>0</v>
      </c>
      <c r="AE86">
        <v>0</v>
      </c>
      <c r="AF86">
        <v>995.51</v>
      </c>
      <c r="AG86">
        <v>612.57000000000005</v>
      </c>
      <c r="AH86">
        <v>0</v>
      </c>
      <c r="AI86">
        <v>1</v>
      </c>
      <c r="AJ86">
        <v>1.22</v>
      </c>
      <c r="AK86">
        <v>1</v>
      </c>
      <c r="AL86">
        <v>1</v>
      </c>
      <c r="AM86">
        <v>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1.86</v>
      </c>
      <c r="AU86" t="s">
        <v>42</v>
      </c>
      <c r="AV86">
        <v>1</v>
      </c>
      <c r="AW86">
        <v>2</v>
      </c>
      <c r="AX86">
        <v>84445565</v>
      </c>
      <c r="AY86">
        <v>1</v>
      </c>
      <c r="AZ86">
        <v>0</v>
      </c>
      <c r="BA86">
        <v>97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1851.6486</v>
      </c>
      <c r="BL86">
        <v>1139.3802000000001</v>
      </c>
      <c r="BM86">
        <v>0</v>
      </c>
      <c r="BN86">
        <v>0</v>
      </c>
      <c r="BO86">
        <v>1.86</v>
      </c>
      <c r="BP86">
        <v>1</v>
      </c>
      <c r="BQ86">
        <v>0</v>
      </c>
      <c r="BR86">
        <v>2499.72561</v>
      </c>
      <c r="BS86">
        <v>1538.1632700000002</v>
      </c>
      <c r="BT86">
        <v>0</v>
      </c>
      <c r="BU86">
        <v>0</v>
      </c>
      <c r="BV86">
        <v>2.5110000000000001</v>
      </c>
      <c r="BW86">
        <v>1</v>
      </c>
      <c r="CV86">
        <v>0</v>
      </c>
      <c r="CW86">
        <f>ROUND(Y86*Source!I42*DO86,7)</f>
        <v>0</v>
      </c>
      <c r="CX86">
        <f>ROUND(Y86*Source!I42,7)</f>
        <v>0</v>
      </c>
      <c r="CY86">
        <f>AB86</f>
        <v>1214.52</v>
      </c>
      <c r="CZ86">
        <f>AF86</f>
        <v>995.51</v>
      </c>
      <c r="DA86">
        <f>AJ86</f>
        <v>1.22</v>
      </c>
      <c r="DB86">
        <f>ROUND((ROUND(AT86*CZ86,2)*ROUND((0.2+0.15+1),7)),6)</f>
        <v>2499.7275</v>
      </c>
      <c r="DC86">
        <f>ROUND((ROUND(AT86*AG86,2)*ROUND((0.2+0.15+1),7)),6)</f>
        <v>1538.163</v>
      </c>
      <c r="DD86" t="s">
        <v>3</v>
      </c>
      <c r="DE86" t="s">
        <v>3</v>
      </c>
      <c r="DF86">
        <f>ROUND(ROUND(AE86,2)*CX86,2)</f>
        <v>0</v>
      </c>
      <c r="DG86">
        <f>ROUND(ROUND(AF86*AJ86,2)*CX86,2)</f>
        <v>0</v>
      </c>
      <c r="DH86">
        <f t="shared" si="18"/>
        <v>0</v>
      </c>
      <c r="DI86">
        <f t="shared" si="19"/>
        <v>0</v>
      </c>
      <c r="DJ86">
        <f>DG86+DH86</f>
        <v>0</v>
      </c>
      <c r="DK86">
        <v>0</v>
      </c>
      <c r="DL86" t="s">
        <v>727</v>
      </c>
      <c r="DM86">
        <v>5</v>
      </c>
      <c r="DN86" t="s">
        <v>671</v>
      </c>
      <c r="DO86">
        <v>1</v>
      </c>
    </row>
    <row r="87" spans="1:119" x14ac:dyDescent="0.2">
      <c r="A87">
        <f>ROW(Source!A42)</f>
        <v>42</v>
      </c>
      <c r="B87">
        <v>84444888</v>
      </c>
      <c r="C87">
        <v>84445550</v>
      </c>
      <c r="D87">
        <v>80857768</v>
      </c>
      <c r="E87">
        <v>1</v>
      </c>
      <c r="F87">
        <v>1</v>
      </c>
      <c r="G87">
        <v>1</v>
      </c>
      <c r="H87">
        <v>3</v>
      </c>
      <c r="I87" t="s">
        <v>773</v>
      </c>
      <c r="J87" t="s">
        <v>774</v>
      </c>
      <c r="K87" t="s">
        <v>775</v>
      </c>
      <c r="L87">
        <v>1301</v>
      </c>
      <c r="N87">
        <v>1003</v>
      </c>
      <c r="O87" t="s">
        <v>393</v>
      </c>
      <c r="P87" t="s">
        <v>393</v>
      </c>
      <c r="Q87">
        <v>1</v>
      </c>
      <c r="W87">
        <v>0</v>
      </c>
      <c r="X87">
        <v>2099697938</v>
      </c>
      <c r="Y87">
        <f t="shared" ref="Y87:Y95" si="21">AT87</f>
        <v>0.03</v>
      </c>
      <c r="AA87">
        <v>22.08</v>
      </c>
      <c r="AB87">
        <v>0</v>
      </c>
      <c r="AC87">
        <v>0</v>
      </c>
      <c r="AD87">
        <v>0</v>
      </c>
      <c r="AE87">
        <v>14.43</v>
      </c>
      <c r="AF87">
        <v>0</v>
      </c>
      <c r="AG87">
        <v>0</v>
      </c>
      <c r="AH87">
        <v>0</v>
      </c>
      <c r="AI87">
        <v>1.53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0.03</v>
      </c>
      <c r="AU87" t="s">
        <v>3</v>
      </c>
      <c r="AV87">
        <v>0</v>
      </c>
      <c r="AW87">
        <v>2</v>
      </c>
      <c r="AX87">
        <v>84445566</v>
      </c>
      <c r="AY87">
        <v>1</v>
      </c>
      <c r="AZ87">
        <v>0</v>
      </c>
      <c r="BA87">
        <v>98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0.43289999999999995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0.43289999999999995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1</v>
      </c>
      <c r="CV87">
        <v>0</v>
      </c>
      <c r="CW87">
        <v>0</v>
      </c>
      <c r="CX87">
        <f>ROUND(Y87*Source!I42,7)</f>
        <v>0</v>
      </c>
      <c r="CY87">
        <f t="shared" ref="CY87:CY95" si="22">AA87</f>
        <v>22.08</v>
      </c>
      <c r="CZ87">
        <f t="shared" ref="CZ87:CZ95" si="23">AE87</f>
        <v>14.43</v>
      </c>
      <c r="DA87">
        <f t="shared" ref="DA87:DA95" si="24">AI87</f>
        <v>1.53</v>
      </c>
      <c r="DB87">
        <f t="shared" ref="DB87:DB95" si="25">ROUND(ROUND(AT87*CZ87,2),6)</f>
        <v>0.43</v>
      </c>
      <c r="DC87">
        <f t="shared" ref="DC87:DC95" si="26">ROUND(ROUND(AT87*AG87,2),6)</f>
        <v>0</v>
      </c>
      <c r="DD87" t="s">
        <v>3</v>
      </c>
      <c r="DE87" t="s">
        <v>3</v>
      </c>
      <c r="DF87">
        <f t="shared" ref="DF87:DF95" si="27">ROUND(ROUND(AE87*AI87,2)*CX87,2)</f>
        <v>0</v>
      </c>
      <c r="DG87">
        <f t="shared" ref="DG87:DG99" si="28">ROUND(ROUND(AF87,2)*CX87,2)</f>
        <v>0</v>
      </c>
      <c r="DH87">
        <f t="shared" si="18"/>
        <v>0</v>
      </c>
      <c r="DI87">
        <f t="shared" si="19"/>
        <v>0</v>
      </c>
      <c r="DJ87">
        <f t="shared" ref="DJ87:DJ95" si="29"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ROW(Source!A42)</f>
        <v>42</v>
      </c>
      <c r="B88">
        <v>84444888</v>
      </c>
      <c r="C88">
        <v>84445550</v>
      </c>
      <c r="D88">
        <v>80858005</v>
      </c>
      <c r="E88">
        <v>1</v>
      </c>
      <c r="F88">
        <v>1</v>
      </c>
      <c r="G88">
        <v>1</v>
      </c>
      <c r="H88">
        <v>3</v>
      </c>
      <c r="I88" t="s">
        <v>776</v>
      </c>
      <c r="J88" t="s">
        <v>777</v>
      </c>
      <c r="K88" t="s">
        <v>778</v>
      </c>
      <c r="L88">
        <v>1455</v>
      </c>
      <c r="N88">
        <v>1013</v>
      </c>
      <c r="O88" t="s">
        <v>339</v>
      </c>
      <c r="P88" t="s">
        <v>339</v>
      </c>
      <c r="Q88">
        <v>1</v>
      </c>
      <c r="W88">
        <v>0</v>
      </c>
      <c r="X88">
        <v>1669892644</v>
      </c>
      <c r="Y88">
        <f t="shared" si="21"/>
        <v>2E-3</v>
      </c>
      <c r="AA88">
        <v>88.45</v>
      </c>
      <c r="AB88">
        <v>0</v>
      </c>
      <c r="AC88">
        <v>0</v>
      </c>
      <c r="AD88">
        <v>0</v>
      </c>
      <c r="AE88">
        <v>78.97</v>
      </c>
      <c r="AF88">
        <v>0</v>
      </c>
      <c r="AG88">
        <v>0</v>
      </c>
      <c r="AH88">
        <v>0</v>
      </c>
      <c r="AI88">
        <v>1.1200000000000001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2E-3</v>
      </c>
      <c r="AU88" t="s">
        <v>3</v>
      </c>
      <c r="AV88">
        <v>0</v>
      </c>
      <c r="AW88">
        <v>2</v>
      </c>
      <c r="AX88">
        <v>84445567</v>
      </c>
      <c r="AY88">
        <v>1</v>
      </c>
      <c r="AZ88">
        <v>0</v>
      </c>
      <c r="BA88">
        <v>99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0.15794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0.15794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v>0</v>
      </c>
      <c r="CX88">
        <f>ROUND(Y88*Source!I42,7)</f>
        <v>0</v>
      </c>
      <c r="CY88">
        <f t="shared" si="22"/>
        <v>88.45</v>
      </c>
      <c r="CZ88">
        <f t="shared" si="23"/>
        <v>78.97</v>
      </c>
      <c r="DA88">
        <f t="shared" si="24"/>
        <v>1.1200000000000001</v>
      </c>
      <c r="DB88">
        <f t="shared" si="25"/>
        <v>0.16</v>
      </c>
      <c r="DC88">
        <f t="shared" si="26"/>
        <v>0</v>
      </c>
      <c r="DD88" t="s">
        <v>3</v>
      </c>
      <c r="DE88" t="s">
        <v>3</v>
      </c>
      <c r="DF88">
        <f t="shared" si="27"/>
        <v>0</v>
      </c>
      <c r="DG88">
        <f t="shared" si="28"/>
        <v>0</v>
      </c>
      <c r="DH88">
        <f t="shared" si="18"/>
        <v>0</v>
      </c>
      <c r="DI88">
        <f t="shared" si="19"/>
        <v>0</v>
      </c>
      <c r="DJ88">
        <f t="shared" si="29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ROW(Source!A42)</f>
        <v>42</v>
      </c>
      <c r="B89">
        <v>84444888</v>
      </c>
      <c r="C89">
        <v>84445550</v>
      </c>
      <c r="D89">
        <v>80858990</v>
      </c>
      <c r="E89">
        <v>1</v>
      </c>
      <c r="F89">
        <v>1</v>
      </c>
      <c r="G89">
        <v>1</v>
      </c>
      <c r="H89">
        <v>3</v>
      </c>
      <c r="I89" t="s">
        <v>759</v>
      </c>
      <c r="J89" t="s">
        <v>760</v>
      </c>
      <c r="K89" t="s">
        <v>761</v>
      </c>
      <c r="L89">
        <v>1346</v>
      </c>
      <c r="N89">
        <v>1009</v>
      </c>
      <c r="O89" t="s">
        <v>699</v>
      </c>
      <c r="P89" t="s">
        <v>699</v>
      </c>
      <c r="Q89">
        <v>1</v>
      </c>
      <c r="W89">
        <v>0</v>
      </c>
      <c r="X89">
        <v>-353874833</v>
      </c>
      <c r="Y89">
        <f t="shared" si="21"/>
        <v>0.17</v>
      </c>
      <c r="AA89">
        <v>194.17</v>
      </c>
      <c r="AB89">
        <v>0</v>
      </c>
      <c r="AC89">
        <v>0</v>
      </c>
      <c r="AD89">
        <v>0</v>
      </c>
      <c r="AE89">
        <v>174.93</v>
      </c>
      <c r="AF89">
        <v>0</v>
      </c>
      <c r="AG89">
        <v>0</v>
      </c>
      <c r="AH89">
        <v>0</v>
      </c>
      <c r="AI89">
        <v>1.1100000000000001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0.17</v>
      </c>
      <c r="AU89" t="s">
        <v>3</v>
      </c>
      <c r="AV89">
        <v>0</v>
      </c>
      <c r="AW89">
        <v>2</v>
      </c>
      <c r="AX89">
        <v>84445568</v>
      </c>
      <c r="AY89">
        <v>1</v>
      </c>
      <c r="AZ89">
        <v>0</v>
      </c>
      <c r="BA89">
        <v>100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29.738100000000003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1</v>
      </c>
      <c r="BQ89">
        <v>29.738100000000003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1</v>
      </c>
      <c r="CV89">
        <v>0</v>
      </c>
      <c r="CW89">
        <v>0</v>
      </c>
      <c r="CX89">
        <f>ROUND(Y89*Source!I42,7)</f>
        <v>0</v>
      </c>
      <c r="CY89">
        <f t="shared" si="22"/>
        <v>194.17</v>
      </c>
      <c r="CZ89">
        <f t="shared" si="23"/>
        <v>174.93</v>
      </c>
      <c r="DA89">
        <f t="shared" si="24"/>
        <v>1.1100000000000001</v>
      </c>
      <c r="DB89">
        <f t="shared" si="25"/>
        <v>29.74</v>
      </c>
      <c r="DC89">
        <f t="shared" si="26"/>
        <v>0</v>
      </c>
      <c r="DD89" t="s">
        <v>3</v>
      </c>
      <c r="DE89" t="s">
        <v>3</v>
      </c>
      <c r="DF89">
        <f t="shared" si="27"/>
        <v>0</v>
      </c>
      <c r="DG89">
        <f t="shared" si="28"/>
        <v>0</v>
      </c>
      <c r="DH89">
        <f t="shared" si="18"/>
        <v>0</v>
      </c>
      <c r="DI89">
        <f t="shared" si="19"/>
        <v>0</v>
      </c>
      <c r="DJ89">
        <f t="shared" si="29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ROW(Source!A42)</f>
        <v>42</v>
      </c>
      <c r="B90">
        <v>84444888</v>
      </c>
      <c r="C90">
        <v>84445550</v>
      </c>
      <c r="D90">
        <v>80864299</v>
      </c>
      <c r="E90">
        <v>1</v>
      </c>
      <c r="F90">
        <v>1</v>
      </c>
      <c r="G90">
        <v>1</v>
      </c>
      <c r="H90">
        <v>3</v>
      </c>
      <c r="I90" t="s">
        <v>779</v>
      </c>
      <c r="J90" t="s">
        <v>780</v>
      </c>
      <c r="K90" t="s">
        <v>781</v>
      </c>
      <c r="L90">
        <v>1371</v>
      </c>
      <c r="N90">
        <v>1013</v>
      </c>
      <c r="O90" t="s">
        <v>40</v>
      </c>
      <c r="P90" t="s">
        <v>40</v>
      </c>
      <c r="Q90">
        <v>1</v>
      </c>
      <c r="W90">
        <v>0</v>
      </c>
      <c r="X90">
        <v>-2094646867</v>
      </c>
      <c r="Y90">
        <f t="shared" si="21"/>
        <v>0.2</v>
      </c>
      <c r="AA90">
        <v>975.06</v>
      </c>
      <c r="AB90">
        <v>0</v>
      </c>
      <c r="AC90">
        <v>0</v>
      </c>
      <c r="AD90">
        <v>0</v>
      </c>
      <c r="AE90">
        <v>654.4</v>
      </c>
      <c r="AF90">
        <v>0</v>
      </c>
      <c r="AG90">
        <v>0</v>
      </c>
      <c r="AH90">
        <v>0</v>
      </c>
      <c r="AI90">
        <v>1.49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0.2</v>
      </c>
      <c r="AU90" t="s">
        <v>3</v>
      </c>
      <c r="AV90">
        <v>0</v>
      </c>
      <c r="AW90">
        <v>2</v>
      </c>
      <c r="AX90">
        <v>84445569</v>
      </c>
      <c r="AY90">
        <v>1</v>
      </c>
      <c r="AZ90">
        <v>0</v>
      </c>
      <c r="BA90">
        <v>101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130.88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1</v>
      </c>
      <c r="BQ90">
        <v>130.88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1</v>
      </c>
      <c r="CV90">
        <v>0</v>
      </c>
      <c r="CW90">
        <v>0</v>
      </c>
      <c r="CX90">
        <f>ROUND(Y90*Source!I42,7)</f>
        <v>0</v>
      </c>
      <c r="CY90">
        <f t="shared" si="22"/>
        <v>975.06</v>
      </c>
      <c r="CZ90">
        <f t="shared" si="23"/>
        <v>654.4</v>
      </c>
      <c r="DA90">
        <f t="shared" si="24"/>
        <v>1.49</v>
      </c>
      <c r="DB90">
        <f t="shared" si="25"/>
        <v>130.88</v>
      </c>
      <c r="DC90">
        <f t="shared" si="26"/>
        <v>0</v>
      </c>
      <c r="DD90" t="s">
        <v>3</v>
      </c>
      <c r="DE90" t="s">
        <v>3</v>
      </c>
      <c r="DF90">
        <f t="shared" si="27"/>
        <v>0</v>
      </c>
      <c r="DG90">
        <f t="shared" si="28"/>
        <v>0</v>
      </c>
      <c r="DH90">
        <f t="shared" si="18"/>
        <v>0</v>
      </c>
      <c r="DI90">
        <f t="shared" si="19"/>
        <v>0</v>
      </c>
      <c r="DJ90">
        <f t="shared" si="29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ROW(Source!A42)</f>
        <v>42</v>
      </c>
      <c r="B91">
        <v>84444888</v>
      </c>
      <c r="C91">
        <v>84445550</v>
      </c>
      <c r="D91">
        <v>80865992</v>
      </c>
      <c r="E91">
        <v>1</v>
      </c>
      <c r="F91">
        <v>1</v>
      </c>
      <c r="G91">
        <v>1</v>
      </c>
      <c r="H91">
        <v>3</v>
      </c>
      <c r="I91" t="s">
        <v>782</v>
      </c>
      <c r="J91" t="s">
        <v>783</v>
      </c>
      <c r="K91" t="s">
        <v>784</v>
      </c>
      <c r="L91">
        <v>1302</v>
      </c>
      <c r="N91">
        <v>1003</v>
      </c>
      <c r="O91" t="s">
        <v>692</v>
      </c>
      <c r="P91" t="s">
        <v>692</v>
      </c>
      <c r="Q91">
        <v>10</v>
      </c>
      <c r="W91">
        <v>0</v>
      </c>
      <c r="X91">
        <v>1930951242</v>
      </c>
      <c r="Y91">
        <f t="shared" si="21"/>
        <v>10.5</v>
      </c>
      <c r="AA91">
        <v>542.19000000000005</v>
      </c>
      <c r="AB91">
        <v>0</v>
      </c>
      <c r="AC91">
        <v>0</v>
      </c>
      <c r="AD91">
        <v>0</v>
      </c>
      <c r="AE91">
        <v>695.12</v>
      </c>
      <c r="AF91">
        <v>0</v>
      </c>
      <c r="AG91">
        <v>0</v>
      </c>
      <c r="AH91">
        <v>0</v>
      </c>
      <c r="AI91">
        <v>0.78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10.5</v>
      </c>
      <c r="AU91" t="s">
        <v>3</v>
      </c>
      <c r="AV91">
        <v>0</v>
      </c>
      <c r="AW91">
        <v>2</v>
      </c>
      <c r="AX91">
        <v>84445570</v>
      </c>
      <c r="AY91">
        <v>1</v>
      </c>
      <c r="AZ91">
        <v>0</v>
      </c>
      <c r="BA91">
        <v>102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7298.76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1</v>
      </c>
      <c r="BQ91">
        <v>7298.76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1</v>
      </c>
      <c r="CV91">
        <v>0</v>
      </c>
      <c r="CW91">
        <v>0</v>
      </c>
      <c r="CX91">
        <f>ROUND(Y91*Source!I42,7)</f>
        <v>0</v>
      </c>
      <c r="CY91">
        <f t="shared" si="22"/>
        <v>542.19000000000005</v>
      </c>
      <c r="CZ91">
        <f t="shared" si="23"/>
        <v>695.12</v>
      </c>
      <c r="DA91">
        <f t="shared" si="24"/>
        <v>0.78</v>
      </c>
      <c r="DB91">
        <f t="shared" si="25"/>
        <v>7298.76</v>
      </c>
      <c r="DC91">
        <f t="shared" si="26"/>
        <v>0</v>
      </c>
      <c r="DD91" t="s">
        <v>3</v>
      </c>
      <c r="DE91" t="s">
        <v>3</v>
      </c>
      <c r="DF91">
        <f t="shared" si="27"/>
        <v>0</v>
      </c>
      <c r="DG91">
        <f t="shared" si="28"/>
        <v>0</v>
      </c>
      <c r="DH91">
        <f t="shared" si="18"/>
        <v>0</v>
      </c>
      <c r="DI91">
        <f t="shared" si="19"/>
        <v>0</v>
      </c>
      <c r="DJ91">
        <f t="shared" si="29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ROW(Source!A42)</f>
        <v>42</v>
      </c>
      <c r="B92">
        <v>84444888</v>
      </c>
      <c r="C92">
        <v>84445550</v>
      </c>
      <c r="D92">
        <v>80883673</v>
      </c>
      <c r="E92">
        <v>1</v>
      </c>
      <c r="F92">
        <v>1</v>
      </c>
      <c r="G92">
        <v>1</v>
      </c>
      <c r="H92">
        <v>3</v>
      </c>
      <c r="I92" t="s">
        <v>785</v>
      </c>
      <c r="J92" t="s">
        <v>786</v>
      </c>
      <c r="K92" t="s">
        <v>787</v>
      </c>
      <c r="L92">
        <v>1348</v>
      </c>
      <c r="N92">
        <v>1009</v>
      </c>
      <c r="O92" t="s">
        <v>216</v>
      </c>
      <c r="P92" t="s">
        <v>216</v>
      </c>
      <c r="Q92">
        <v>1000</v>
      </c>
      <c r="W92">
        <v>0</v>
      </c>
      <c r="X92">
        <v>2136374749</v>
      </c>
      <c r="Y92">
        <f t="shared" si="21"/>
        <v>6.6E-3</v>
      </c>
      <c r="AA92">
        <v>534705.25</v>
      </c>
      <c r="AB92">
        <v>0</v>
      </c>
      <c r="AC92">
        <v>0</v>
      </c>
      <c r="AD92">
        <v>0</v>
      </c>
      <c r="AE92">
        <v>390295.8</v>
      </c>
      <c r="AF92">
        <v>0</v>
      </c>
      <c r="AG92">
        <v>0</v>
      </c>
      <c r="AH92">
        <v>0</v>
      </c>
      <c r="AI92">
        <v>1.37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0</v>
      </c>
      <c r="AP92">
        <v>1</v>
      </c>
      <c r="AQ92">
        <v>1</v>
      </c>
      <c r="AR92">
        <v>0</v>
      </c>
      <c r="AS92" t="s">
        <v>3</v>
      </c>
      <c r="AT92">
        <v>6.6E-3</v>
      </c>
      <c r="AU92" t="s">
        <v>3</v>
      </c>
      <c r="AV92">
        <v>0</v>
      </c>
      <c r="AW92">
        <v>2</v>
      </c>
      <c r="AX92">
        <v>84445571</v>
      </c>
      <c r="AY92">
        <v>1</v>
      </c>
      <c r="AZ92">
        <v>0</v>
      </c>
      <c r="BA92">
        <v>103</v>
      </c>
      <c r="BB92">
        <v>1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2575.95228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1</v>
      </c>
      <c r="BQ92">
        <v>2575.95228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1</v>
      </c>
      <c r="CV92">
        <v>0</v>
      </c>
      <c r="CW92">
        <v>0</v>
      </c>
      <c r="CX92">
        <f>ROUND(Y92*Source!I42,7)</f>
        <v>0</v>
      </c>
      <c r="CY92">
        <f t="shared" si="22"/>
        <v>534705.25</v>
      </c>
      <c r="CZ92">
        <f t="shared" si="23"/>
        <v>390295.8</v>
      </c>
      <c r="DA92">
        <f t="shared" si="24"/>
        <v>1.37</v>
      </c>
      <c r="DB92">
        <f t="shared" si="25"/>
        <v>2575.9499999999998</v>
      </c>
      <c r="DC92">
        <f t="shared" si="26"/>
        <v>0</v>
      </c>
      <c r="DD92" t="s">
        <v>3</v>
      </c>
      <c r="DE92" t="s">
        <v>3</v>
      </c>
      <c r="DF92">
        <f t="shared" si="27"/>
        <v>0</v>
      </c>
      <c r="DG92">
        <f t="shared" si="28"/>
        <v>0</v>
      </c>
      <c r="DH92">
        <f t="shared" si="18"/>
        <v>0</v>
      </c>
      <c r="DI92">
        <f t="shared" si="19"/>
        <v>0</v>
      </c>
      <c r="DJ92">
        <f t="shared" si="29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ROW(Source!A42)</f>
        <v>42</v>
      </c>
      <c r="B93">
        <v>84444888</v>
      </c>
      <c r="C93">
        <v>84445550</v>
      </c>
      <c r="D93">
        <v>80883855</v>
      </c>
      <c r="E93">
        <v>1</v>
      </c>
      <c r="F93">
        <v>1</v>
      </c>
      <c r="G93">
        <v>1</v>
      </c>
      <c r="H93">
        <v>3</v>
      </c>
      <c r="I93" t="s">
        <v>788</v>
      </c>
      <c r="J93" t="s">
        <v>789</v>
      </c>
      <c r="K93" t="s">
        <v>790</v>
      </c>
      <c r="L93">
        <v>1371</v>
      </c>
      <c r="N93">
        <v>1013</v>
      </c>
      <c r="O93" t="s">
        <v>40</v>
      </c>
      <c r="P93" t="s">
        <v>40</v>
      </c>
      <c r="Q93">
        <v>1</v>
      </c>
      <c r="W93">
        <v>0</v>
      </c>
      <c r="X93">
        <v>-1914775497</v>
      </c>
      <c r="Y93">
        <f t="shared" si="21"/>
        <v>2.5830000000000002</v>
      </c>
      <c r="AA93">
        <v>315.77</v>
      </c>
      <c r="AB93">
        <v>0</v>
      </c>
      <c r="AC93">
        <v>0</v>
      </c>
      <c r="AD93">
        <v>0</v>
      </c>
      <c r="AE93">
        <v>230.49</v>
      </c>
      <c r="AF93">
        <v>0</v>
      </c>
      <c r="AG93">
        <v>0</v>
      </c>
      <c r="AH93">
        <v>0</v>
      </c>
      <c r="AI93">
        <v>1.37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0</v>
      </c>
      <c r="AP93">
        <v>1</v>
      </c>
      <c r="AQ93">
        <v>1</v>
      </c>
      <c r="AR93">
        <v>0</v>
      </c>
      <c r="AS93" t="s">
        <v>3</v>
      </c>
      <c r="AT93">
        <v>2.5830000000000002</v>
      </c>
      <c r="AU93" t="s">
        <v>3</v>
      </c>
      <c r="AV93">
        <v>0</v>
      </c>
      <c r="AW93">
        <v>2</v>
      </c>
      <c r="AX93">
        <v>84445572</v>
      </c>
      <c r="AY93">
        <v>1</v>
      </c>
      <c r="AZ93">
        <v>0</v>
      </c>
      <c r="BA93">
        <v>104</v>
      </c>
      <c r="BB93">
        <v>1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595.35567000000003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595.35567000000003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1</v>
      </c>
      <c r="CV93">
        <v>0</v>
      </c>
      <c r="CW93">
        <v>0</v>
      </c>
      <c r="CX93">
        <f>ROUND(Y93*Source!I42,7)</f>
        <v>0</v>
      </c>
      <c r="CY93">
        <f t="shared" si="22"/>
        <v>315.77</v>
      </c>
      <c r="CZ93">
        <f t="shared" si="23"/>
        <v>230.49</v>
      </c>
      <c r="DA93">
        <f t="shared" si="24"/>
        <v>1.37</v>
      </c>
      <c r="DB93">
        <f t="shared" si="25"/>
        <v>595.36</v>
      </c>
      <c r="DC93">
        <f t="shared" si="26"/>
        <v>0</v>
      </c>
      <c r="DD93" t="s">
        <v>3</v>
      </c>
      <c r="DE93" t="s">
        <v>3</v>
      </c>
      <c r="DF93">
        <f t="shared" si="27"/>
        <v>0</v>
      </c>
      <c r="DG93">
        <f t="shared" si="28"/>
        <v>0</v>
      </c>
      <c r="DH93">
        <f t="shared" si="18"/>
        <v>0</v>
      </c>
      <c r="DI93">
        <f t="shared" si="19"/>
        <v>0</v>
      </c>
      <c r="DJ93">
        <f t="shared" si="29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ROW(Source!A42)</f>
        <v>42</v>
      </c>
      <c r="B94">
        <v>84444888</v>
      </c>
      <c r="C94">
        <v>84445550</v>
      </c>
      <c r="D94">
        <v>80892603</v>
      </c>
      <c r="E94">
        <v>1</v>
      </c>
      <c r="F94">
        <v>1</v>
      </c>
      <c r="G94">
        <v>1</v>
      </c>
      <c r="H94">
        <v>3</v>
      </c>
      <c r="I94" t="s">
        <v>791</v>
      </c>
      <c r="J94" t="s">
        <v>792</v>
      </c>
      <c r="K94" t="s">
        <v>793</v>
      </c>
      <c r="L94">
        <v>1425</v>
      </c>
      <c r="N94">
        <v>1013</v>
      </c>
      <c r="O94" t="s">
        <v>243</v>
      </c>
      <c r="P94" t="s">
        <v>243</v>
      </c>
      <c r="Q94">
        <v>1</v>
      </c>
      <c r="W94">
        <v>0</v>
      </c>
      <c r="X94">
        <v>-1475806766</v>
      </c>
      <c r="Y94">
        <f t="shared" si="21"/>
        <v>1.7999999999999999E-2</v>
      </c>
      <c r="AA94">
        <v>31880.67</v>
      </c>
      <c r="AB94">
        <v>0</v>
      </c>
      <c r="AC94">
        <v>0</v>
      </c>
      <c r="AD94">
        <v>0</v>
      </c>
      <c r="AE94">
        <v>23270.560000000001</v>
      </c>
      <c r="AF94">
        <v>0</v>
      </c>
      <c r="AG94">
        <v>0</v>
      </c>
      <c r="AH94">
        <v>0</v>
      </c>
      <c r="AI94">
        <v>1.37</v>
      </c>
      <c r="AJ94">
        <v>1</v>
      </c>
      <c r="AK94">
        <v>1</v>
      </c>
      <c r="AL94">
        <v>1</v>
      </c>
      <c r="AM94">
        <v>2</v>
      </c>
      <c r="AN94">
        <v>0</v>
      </c>
      <c r="AO94">
        <v>0</v>
      </c>
      <c r="AP94">
        <v>1</v>
      </c>
      <c r="AQ94">
        <v>1</v>
      </c>
      <c r="AR94">
        <v>0</v>
      </c>
      <c r="AS94" t="s">
        <v>3</v>
      </c>
      <c r="AT94">
        <v>1.7999999999999999E-2</v>
      </c>
      <c r="AU94" t="s">
        <v>3</v>
      </c>
      <c r="AV94">
        <v>0</v>
      </c>
      <c r="AW94">
        <v>2</v>
      </c>
      <c r="AX94">
        <v>84445573</v>
      </c>
      <c r="AY94">
        <v>1</v>
      </c>
      <c r="AZ94">
        <v>0</v>
      </c>
      <c r="BA94">
        <v>105</v>
      </c>
      <c r="BB94">
        <v>1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418.87007999999997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1</v>
      </c>
      <c r="BQ94">
        <v>418.87007999999997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1</v>
      </c>
      <c r="CV94">
        <v>0</v>
      </c>
      <c r="CW94">
        <v>0</v>
      </c>
      <c r="CX94">
        <f>ROUND(Y94*Source!I42,7)</f>
        <v>0</v>
      </c>
      <c r="CY94">
        <f t="shared" si="22"/>
        <v>31880.67</v>
      </c>
      <c r="CZ94">
        <f t="shared" si="23"/>
        <v>23270.560000000001</v>
      </c>
      <c r="DA94">
        <f t="shared" si="24"/>
        <v>1.37</v>
      </c>
      <c r="DB94">
        <f t="shared" si="25"/>
        <v>418.87</v>
      </c>
      <c r="DC94">
        <f t="shared" si="26"/>
        <v>0</v>
      </c>
      <c r="DD94" t="s">
        <v>3</v>
      </c>
      <c r="DE94" t="s">
        <v>3</v>
      </c>
      <c r="DF94">
        <f t="shared" si="27"/>
        <v>0</v>
      </c>
      <c r="DG94">
        <f t="shared" si="28"/>
        <v>0</v>
      </c>
      <c r="DH94">
        <f t="shared" si="18"/>
        <v>0</v>
      </c>
      <c r="DI94">
        <f t="shared" si="19"/>
        <v>0</v>
      </c>
      <c r="DJ94">
        <f t="shared" si="29"/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ROW(Source!A42)</f>
        <v>42</v>
      </c>
      <c r="B95">
        <v>84444888</v>
      </c>
      <c r="C95">
        <v>84445550</v>
      </c>
      <c r="D95">
        <v>80892697</v>
      </c>
      <c r="E95">
        <v>1</v>
      </c>
      <c r="F95">
        <v>1</v>
      </c>
      <c r="G95">
        <v>1</v>
      </c>
      <c r="H95">
        <v>3</v>
      </c>
      <c r="I95" t="s">
        <v>794</v>
      </c>
      <c r="J95" t="s">
        <v>795</v>
      </c>
      <c r="K95" t="s">
        <v>796</v>
      </c>
      <c r="L95">
        <v>1425</v>
      </c>
      <c r="N95">
        <v>1013</v>
      </c>
      <c r="O95" t="s">
        <v>243</v>
      </c>
      <c r="P95" t="s">
        <v>243</v>
      </c>
      <c r="Q95">
        <v>1</v>
      </c>
      <c r="W95">
        <v>0</v>
      </c>
      <c r="X95">
        <v>-161531648</v>
      </c>
      <c r="Y95">
        <f t="shared" si="21"/>
        <v>2.53E-2</v>
      </c>
      <c r="AA95">
        <v>348.44</v>
      </c>
      <c r="AB95">
        <v>0</v>
      </c>
      <c r="AC95">
        <v>0</v>
      </c>
      <c r="AD95">
        <v>0</v>
      </c>
      <c r="AE95">
        <v>260.02999999999997</v>
      </c>
      <c r="AF95">
        <v>0</v>
      </c>
      <c r="AG95">
        <v>0</v>
      </c>
      <c r="AH95">
        <v>0</v>
      </c>
      <c r="AI95">
        <v>1.34</v>
      </c>
      <c r="AJ95">
        <v>1</v>
      </c>
      <c r="AK95">
        <v>1</v>
      </c>
      <c r="AL95">
        <v>1</v>
      </c>
      <c r="AM95">
        <v>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2.53E-2</v>
      </c>
      <c r="AU95" t="s">
        <v>3</v>
      </c>
      <c r="AV95">
        <v>0</v>
      </c>
      <c r="AW95">
        <v>2</v>
      </c>
      <c r="AX95">
        <v>84445574</v>
      </c>
      <c r="AY95">
        <v>1</v>
      </c>
      <c r="AZ95">
        <v>0</v>
      </c>
      <c r="BA95">
        <v>106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6.5787589999999989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1</v>
      </c>
      <c r="BQ95">
        <v>6.5787589999999989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1</v>
      </c>
      <c r="CV95">
        <v>0</v>
      </c>
      <c r="CW95">
        <v>0</v>
      </c>
      <c r="CX95">
        <f>ROUND(Y95*Source!I42,7)</f>
        <v>0</v>
      </c>
      <c r="CY95">
        <f t="shared" si="22"/>
        <v>348.44</v>
      </c>
      <c r="CZ95">
        <f t="shared" si="23"/>
        <v>260.02999999999997</v>
      </c>
      <c r="DA95">
        <f t="shared" si="24"/>
        <v>1.34</v>
      </c>
      <c r="DB95">
        <f t="shared" si="25"/>
        <v>6.58</v>
      </c>
      <c r="DC95">
        <f t="shared" si="26"/>
        <v>0</v>
      </c>
      <c r="DD95" t="s">
        <v>3</v>
      </c>
      <c r="DE95" t="s">
        <v>3</v>
      </c>
      <c r="DF95">
        <f t="shared" si="27"/>
        <v>0</v>
      </c>
      <c r="DG95">
        <f t="shared" si="28"/>
        <v>0</v>
      </c>
      <c r="DH95">
        <f t="shared" si="18"/>
        <v>0</v>
      </c>
      <c r="DI95">
        <f t="shared" si="19"/>
        <v>0</v>
      </c>
      <c r="DJ95">
        <f t="shared" si="29"/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ROW(Source!A78)</f>
        <v>78</v>
      </c>
      <c r="B96">
        <v>84444888</v>
      </c>
      <c r="C96">
        <v>84445576</v>
      </c>
      <c r="D96">
        <v>80785553</v>
      </c>
      <c r="E96">
        <v>116</v>
      </c>
      <c r="F96">
        <v>1</v>
      </c>
      <c r="G96">
        <v>1</v>
      </c>
      <c r="H96">
        <v>1</v>
      </c>
      <c r="I96" t="s">
        <v>728</v>
      </c>
      <c r="J96" t="s">
        <v>3</v>
      </c>
      <c r="K96" t="s">
        <v>729</v>
      </c>
      <c r="L96">
        <v>1191</v>
      </c>
      <c r="N96">
        <v>1013</v>
      </c>
      <c r="O96" t="s">
        <v>671</v>
      </c>
      <c r="P96" t="s">
        <v>671</v>
      </c>
      <c r="Q96">
        <v>1</v>
      </c>
      <c r="W96">
        <v>0</v>
      </c>
      <c r="X96">
        <v>-1991603921</v>
      </c>
      <c r="Y96">
        <f t="shared" ref="Y96:Y117" si="30">(AT96*ROUND((0.2+0.15+1),7))</f>
        <v>0.59400000000000008</v>
      </c>
      <c r="AA96">
        <v>0</v>
      </c>
      <c r="AB96">
        <v>0</v>
      </c>
      <c r="AC96">
        <v>0</v>
      </c>
      <c r="AD96">
        <v>453.46</v>
      </c>
      <c r="AE96">
        <v>0</v>
      </c>
      <c r="AF96">
        <v>0</v>
      </c>
      <c r="AG96">
        <v>0</v>
      </c>
      <c r="AH96">
        <v>453.46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0.44</v>
      </c>
      <c r="AU96" t="s">
        <v>42</v>
      </c>
      <c r="AV96">
        <v>1</v>
      </c>
      <c r="AW96">
        <v>2</v>
      </c>
      <c r="AX96">
        <v>84445582</v>
      </c>
      <c r="AY96">
        <v>1</v>
      </c>
      <c r="AZ96">
        <v>2048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199.5224</v>
      </c>
      <c r="BN96">
        <v>0.44</v>
      </c>
      <c r="BO96">
        <v>0</v>
      </c>
      <c r="BP96">
        <v>1</v>
      </c>
      <c r="BQ96">
        <v>0</v>
      </c>
      <c r="BR96">
        <v>0</v>
      </c>
      <c r="BS96">
        <v>0</v>
      </c>
      <c r="BT96">
        <v>269.35523999999998</v>
      </c>
      <c r="BU96">
        <v>0.59399999999999997</v>
      </c>
      <c r="BV96">
        <v>0</v>
      </c>
      <c r="BW96">
        <v>1</v>
      </c>
      <c r="CU96">
        <f>ROUND(AT96*Source!I78*AH96*AL96,2)</f>
        <v>16360.84</v>
      </c>
      <c r="CV96">
        <f>ROUND(Y96*Source!I78,7)</f>
        <v>48.707999999999998</v>
      </c>
      <c r="CW96">
        <v>0</v>
      </c>
      <c r="CX96">
        <f>ROUND(Y96*Source!I78,7)</f>
        <v>48.707999999999998</v>
      </c>
      <c r="CY96">
        <f>AD96</f>
        <v>453.46</v>
      </c>
      <c r="CZ96">
        <f>AH96</f>
        <v>453.46</v>
      </c>
      <c r="DA96">
        <f>AL96</f>
        <v>1</v>
      </c>
      <c r="DB96">
        <f t="shared" ref="DB96:DB117" si="31">ROUND((ROUND(AT96*CZ96,2)*ROUND((0.2+0.15+1),7)),6)</f>
        <v>269.35199999999998</v>
      </c>
      <c r="DC96">
        <f t="shared" ref="DC96:DC117" si="32">ROUND((ROUND(AT96*AG96,2)*ROUND((0.2+0.15+1),7)),6)</f>
        <v>0</v>
      </c>
      <c r="DD96" t="s">
        <v>3</v>
      </c>
      <c r="DE96" t="s">
        <v>3</v>
      </c>
      <c r="DF96">
        <f t="shared" ref="DF96:DF117" si="33">ROUND(ROUND(AE96,2)*CX96,2)</f>
        <v>0</v>
      </c>
      <c r="DG96">
        <f t="shared" si="28"/>
        <v>0</v>
      </c>
      <c r="DH96">
        <f t="shared" si="18"/>
        <v>0</v>
      </c>
      <c r="DI96">
        <f t="shared" si="19"/>
        <v>22087.13</v>
      </c>
      <c r="DJ96">
        <f>DI96</f>
        <v>22087.13</v>
      </c>
      <c r="DK96">
        <v>1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ROW(Source!A78)</f>
        <v>78</v>
      </c>
      <c r="B97">
        <v>84444888</v>
      </c>
      <c r="C97">
        <v>84445576</v>
      </c>
      <c r="D97">
        <v>80785766</v>
      </c>
      <c r="E97">
        <v>116</v>
      </c>
      <c r="F97">
        <v>1</v>
      </c>
      <c r="G97">
        <v>1</v>
      </c>
      <c r="H97">
        <v>1</v>
      </c>
      <c r="I97" t="s">
        <v>672</v>
      </c>
      <c r="J97" t="s">
        <v>3</v>
      </c>
      <c r="K97" t="s">
        <v>673</v>
      </c>
      <c r="L97">
        <v>1191</v>
      </c>
      <c r="N97">
        <v>1013</v>
      </c>
      <c r="O97" t="s">
        <v>671</v>
      </c>
      <c r="P97" t="s">
        <v>671</v>
      </c>
      <c r="Q97">
        <v>1</v>
      </c>
      <c r="W97">
        <v>0</v>
      </c>
      <c r="X97">
        <v>-1417349443</v>
      </c>
      <c r="Y97">
        <f t="shared" si="30"/>
        <v>0.64800000000000002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0.48</v>
      </c>
      <c r="AU97" t="s">
        <v>42</v>
      </c>
      <c r="AV97">
        <v>2</v>
      </c>
      <c r="AW97">
        <v>2</v>
      </c>
      <c r="AX97">
        <v>84445583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ROUND(Y97*Source!I78,7)</f>
        <v>53.136000000000003</v>
      </c>
      <c r="CY97">
        <f>AD97</f>
        <v>0</v>
      </c>
      <c r="CZ97">
        <f>AH97</f>
        <v>0</v>
      </c>
      <c r="DA97">
        <f>AL97</f>
        <v>1</v>
      </c>
      <c r="DB97">
        <f t="shared" si="31"/>
        <v>0</v>
      </c>
      <c r="DC97">
        <f t="shared" si="32"/>
        <v>0</v>
      </c>
      <c r="DD97" t="s">
        <v>3</v>
      </c>
      <c r="DE97" t="s">
        <v>3</v>
      </c>
      <c r="DF97">
        <f t="shared" si="33"/>
        <v>0</v>
      </c>
      <c r="DG97">
        <f t="shared" si="28"/>
        <v>0</v>
      </c>
      <c r="DH97">
        <f t="shared" si="18"/>
        <v>0</v>
      </c>
      <c r="DI97">
        <f t="shared" si="19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ROW(Source!A78)</f>
        <v>78</v>
      </c>
      <c r="B98">
        <v>84444888</v>
      </c>
      <c r="C98">
        <v>84445576</v>
      </c>
      <c r="D98">
        <v>80906756</v>
      </c>
      <c r="E98">
        <v>1</v>
      </c>
      <c r="F98">
        <v>1</v>
      </c>
      <c r="G98">
        <v>1</v>
      </c>
      <c r="H98">
        <v>2</v>
      </c>
      <c r="I98" t="s">
        <v>674</v>
      </c>
      <c r="J98" t="s">
        <v>675</v>
      </c>
      <c r="K98" t="s">
        <v>676</v>
      </c>
      <c r="L98">
        <v>1368</v>
      </c>
      <c r="N98">
        <v>1011</v>
      </c>
      <c r="O98" t="s">
        <v>677</v>
      </c>
      <c r="P98" t="s">
        <v>677</v>
      </c>
      <c r="Q98">
        <v>1</v>
      </c>
      <c r="W98">
        <v>0</v>
      </c>
      <c r="X98">
        <v>850633116</v>
      </c>
      <c r="Y98">
        <f t="shared" si="30"/>
        <v>0.32400000000000001</v>
      </c>
      <c r="AA98">
        <v>0</v>
      </c>
      <c r="AB98">
        <v>1595.2</v>
      </c>
      <c r="AC98">
        <v>715.99</v>
      </c>
      <c r="AD98">
        <v>0</v>
      </c>
      <c r="AE98">
        <v>0</v>
      </c>
      <c r="AF98">
        <v>1595.2</v>
      </c>
      <c r="AG98">
        <v>715.99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0.24</v>
      </c>
      <c r="AU98" t="s">
        <v>42</v>
      </c>
      <c r="AV98">
        <v>1</v>
      </c>
      <c r="AW98">
        <v>2</v>
      </c>
      <c r="AX98">
        <v>84445584</v>
      </c>
      <c r="AY98">
        <v>1</v>
      </c>
      <c r="AZ98">
        <v>0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382.84800000000001</v>
      </c>
      <c r="BL98">
        <v>171.83760000000001</v>
      </c>
      <c r="BM98">
        <v>0</v>
      </c>
      <c r="BN98">
        <v>0</v>
      </c>
      <c r="BO98">
        <v>0.24</v>
      </c>
      <c r="BP98">
        <v>1</v>
      </c>
      <c r="BQ98">
        <v>0</v>
      </c>
      <c r="BR98">
        <v>516.84480000000008</v>
      </c>
      <c r="BS98">
        <v>231.98076</v>
      </c>
      <c r="BT98">
        <v>0</v>
      </c>
      <c r="BU98">
        <v>0</v>
      </c>
      <c r="BV98">
        <v>0.32400000000000001</v>
      </c>
      <c r="BW98">
        <v>1</v>
      </c>
      <c r="CV98">
        <v>0</v>
      </c>
      <c r="CW98">
        <f>ROUND(Y98*Source!I78*DO98,7)</f>
        <v>26.568000000000001</v>
      </c>
      <c r="CX98">
        <f>ROUND(Y98*Source!I78,7)</f>
        <v>26.568000000000001</v>
      </c>
      <c r="CY98">
        <f>AB98</f>
        <v>1595.2</v>
      </c>
      <c r="CZ98">
        <f>AF98</f>
        <v>1595.2</v>
      </c>
      <c r="DA98">
        <f>AJ98</f>
        <v>1</v>
      </c>
      <c r="DB98">
        <f t="shared" si="31"/>
        <v>516.84749999999997</v>
      </c>
      <c r="DC98">
        <f t="shared" si="32"/>
        <v>231.98400000000001</v>
      </c>
      <c r="DD98" t="s">
        <v>3</v>
      </c>
      <c r="DE98" t="s">
        <v>3</v>
      </c>
      <c r="DF98">
        <f t="shared" si="33"/>
        <v>0</v>
      </c>
      <c r="DG98">
        <f t="shared" si="28"/>
        <v>42381.27</v>
      </c>
      <c r="DH98">
        <f t="shared" si="18"/>
        <v>19022.419999999998</v>
      </c>
      <c r="DI98">
        <f t="shared" si="19"/>
        <v>0</v>
      </c>
      <c r="DJ98">
        <f>DG98+DH98</f>
        <v>61403.689999999995</v>
      </c>
      <c r="DK98">
        <v>1</v>
      </c>
      <c r="DL98" t="s">
        <v>678</v>
      </c>
      <c r="DM98">
        <v>6</v>
      </c>
      <c r="DN98" t="s">
        <v>671</v>
      </c>
      <c r="DO98">
        <v>1</v>
      </c>
    </row>
    <row r="99" spans="1:119" x14ac:dyDescent="0.2">
      <c r="A99">
        <f>ROW(Source!A78)</f>
        <v>78</v>
      </c>
      <c r="B99">
        <v>84444888</v>
      </c>
      <c r="C99">
        <v>84445576</v>
      </c>
      <c r="D99">
        <v>80907713</v>
      </c>
      <c r="E99">
        <v>1</v>
      </c>
      <c r="F99">
        <v>1</v>
      </c>
      <c r="G99">
        <v>1</v>
      </c>
      <c r="H99">
        <v>2</v>
      </c>
      <c r="I99" t="s">
        <v>730</v>
      </c>
      <c r="J99" t="s">
        <v>731</v>
      </c>
      <c r="K99" t="s">
        <v>732</v>
      </c>
      <c r="L99">
        <v>1368</v>
      </c>
      <c r="N99">
        <v>1011</v>
      </c>
      <c r="O99" t="s">
        <v>677</v>
      </c>
      <c r="P99" t="s">
        <v>677</v>
      </c>
      <c r="Q99">
        <v>1</v>
      </c>
      <c r="W99">
        <v>0</v>
      </c>
      <c r="X99">
        <v>-1323307150</v>
      </c>
      <c r="Y99">
        <f t="shared" si="30"/>
        <v>0.32400000000000001</v>
      </c>
      <c r="AA99">
        <v>0</v>
      </c>
      <c r="AB99">
        <v>14.91</v>
      </c>
      <c r="AC99">
        <v>0</v>
      </c>
      <c r="AD99">
        <v>0</v>
      </c>
      <c r="AE99">
        <v>0</v>
      </c>
      <c r="AF99">
        <v>14.91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0.24</v>
      </c>
      <c r="AU99" t="s">
        <v>42</v>
      </c>
      <c r="AV99">
        <v>1</v>
      </c>
      <c r="AW99">
        <v>2</v>
      </c>
      <c r="AX99">
        <v>84445585</v>
      </c>
      <c r="AY99">
        <v>1</v>
      </c>
      <c r="AZ99">
        <v>0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3.5783999999999998</v>
      </c>
      <c r="BL99">
        <v>0</v>
      </c>
      <c r="BM99">
        <v>0</v>
      </c>
      <c r="BN99">
        <v>0</v>
      </c>
      <c r="BO99">
        <v>0</v>
      </c>
      <c r="BP99">
        <v>1</v>
      </c>
      <c r="BQ99">
        <v>0</v>
      </c>
      <c r="BR99">
        <v>4.8308400000000002</v>
      </c>
      <c r="BS99">
        <v>0</v>
      </c>
      <c r="BT99">
        <v>0</v>
      </c>
      <c r="BU99">
        <v>0</v>
      </c>
      <c r="BV99">
        <v>0</v>
      </c>
      <c r="BW99">
        <v>1</v>
      </c>
      <c r="CV99">
        <v>0</v>
      </c>
      <c r="CW99">
        <f>ROUND(Y99*Source!I78*DO99,7)</f>
        <v>0</v>
      </c>
      <c r="CX99">
        <f>ROUND(Y99*Source!I78,7)</f>
        <v>26.568000000000001</v>
      </c>
      <c r="CY99">
        <f>AB99</f>
        <v>14.91</v>
      </c>
      <c r="CZ99">
        <f>AF99</f>
        <v>14.91</v>
      </c>
      <c r="DA99">
        <f>AJ99</f>
        <v>1</v>
      </c>
      <c r="DB99">
        <f t="shared" si="31"/>
        <v>4.8330000000000002</v>
      </c>
      <c r="DC99">
        <f t="shared" si="32"/>
        <v>0</v>
      </c>
      <c r="DD99" t="s">
        <v>3</v>
      </c>
      <c r="DE99" t="s">
        <v>3</v>
      </c>
      <c r="DF99">
        <f t="shared" si="33"/>
        <v>0</v>
      </c>
      <c r="DG99">
        <f t="shared" si="28"/>
        <v>396.13</v>
      </c>
      <c r="DH99">
        <f t="shared" si="18"/>
        <v>0</v>
      </c>
      <c r="DI99">
        <f t="shared" si="19"/>
        <v>0</v>
      </c>
      <c r="DJ99">
        <f>DG99+DH99</f>
        <v>396.13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ROW(Source!A78)</f>
        <v>78</v>
      </c>
      <c r="B100">
        <v>84444888</v>
      </c>
      <c r="C100">
        <v>84445576</v>
      </c>
      <c r="D100">
        <v>80907731</v>
      </c>
      <c r="E100">
        <v>1</v>
      </c>
      <c r="F100">
        <v>1</v>
      </c>
      <c r="G100">
        <v>1</v>
      </c>
      <c r="H100">
        <v>2</v>
      </c>
      <c r="I100" t="s">
        <v>733</v>
      </c>
      <c r="J100" t="s">
        <v>734</v>
      </c>
      <c r="K100" t="s">
        <v>735</v>
      </c>
      <c r="L100">
        <v>1368</v>
      </c>
      <c r="N100">
        <v>1011</v>
      </c>
      <c r="O100" t="s">
        <v>677</v>
      </c>
      <c r="P100" t="s">
        <v>677</v>
      </c>
      <c r="Q100">
        <v>1</v>
      </c>
      <c r="W100">
        <v>0</v>
      </c>
      <c r="X100">
        <v>670530050</v>
      </c>
      <c r="Y100">
        <f t="shared" si="30"/>
        <v>0.32400000000000001</v>
      </c>
      <c r="AA100">
        <v>0</v>
      </c>
      <c r="AB100">
        <v>600.16999999999996</v>
      </c>
      <c r="AC100">
        <v>533.01</v>
      </c>
      <c r="AD100">
        <v>0</v>
      </c>
      <c r="AE100">
        <v>0</v>
      </c>
      <c r="AF100">
        <v>487.94</v>
      </c>
      <c r="AG100">
        <v>533.01</v>
      </c>
      <c r="AH100">
        <v>0</v>
      </c>
      <c r="AI100">
        <v>1</v>
      </c>
      <c r="AJ100">
        <v>1.23</v>
      </c>
      <c r="AK100">
        <v>1</v>
      </c>
      <c r="AL100">
        <v>1</v>
      </c>
      <c r="AM100">
        <v>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0.24</v>
      </c>
      <c r="AU100" t="s">
        <v>42</v>
      </c>
      <c r="AV100">
        <v>1</v>
      </c>
      <c r="AW100">
        <v>2</v>
      </c>
      <c r="AX100">
        <v>84445586</v>
      </c>
      <c r="AY100">
        <v>1</v>
      </c>
      <c r="AZ100">
        <v>0</v>
      </c>
      <c r="BA100">
        <v>112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117.1056</v>
      </c>
      <c r="BL100">
        <v>127.9224</v>
      </c>
      <c r="BM100">
        <v>0</v>
      </c>
      <c r="BN100">
        <v>0</v>
      </c>
      <c r="BO100">
        <v>0.24</v>
      </c>
      <c r="BP100">
        <v>1</v>
      </c>
      <c r="BQ100">
        <v>0</v>
      </c>
      <c r="BR100">
        <v>158.09255999999999</v>
      </c>
      <c r="BS100">
        <v>172.69524000000001</v>
      </c>
      <c r="BT100">
        <v>0</v>
      </c>
      <c r="BU100">
        <v>0</v>
      </c>
      <c r="BV100">
        <v>0.32400000000000001</v>
      </c>
      <c r="BW100">
        <v>1</v>
      </c>
      <c r="CV100">
        <v>0</v>
      </c>
      <c r="CW100">
        <f>ROUND(Y100*Source!I78*DO100,7)</f>
        <v>26.568000000000001</v>
      </c>
      <c r="CX100">
        <f>ROUND(Y100*Source!I78,7)</f>
        <v>26.568000000000001</v>
      </c>
      <c r="CY100">
        <f>AB100</f>
        <v>600.16999999999996</v>
      </c>
      <c r="CZ100">
        <f>AF100</f>
        <v>487.94</v>
      </c>
      <c r="DA100">
        <f>AJ100</f>
        <v>1.23</v>
      </c>
      <c r="DB100">
        <f t="shared" si="31"/>
        <v>158.0985</v>
      </c>
      <c r="DC100">
        <f t="shared" si="32"/>
        <v>172.69200000000001</v>
      </c>
      <c r="DD100" t="s">
        <v>3</v>
      </c>
      <c r="DE100" t="s">
        <v>3</v>
      </c>
      <c r="DF100">
        <f t="shared" si="33"/>
        <v>0</v>
      </c>
      <c r="DG100">
        <f>ROUND(ROUND(AF100*AJ100,2)*CX100,2)</f>
        <v>15945.32</v>
      </c>
      <c r="DH100">
        <f t="shared" si="18"/>
        <v>14161.01</v>
      </c>
      <c r="DI100">
        <f t="shared" si="19"/>
        <v>0</v>
      </c>
      <c r="DJ100">
        <f>DG100+DH100</f>
        <v>30106.33</v>
      </c>
      <c r="DK100">
        <v>0</v>
      </c>
      <c r="DL100" t="s">
        <v>688</v>
      </c>
      <c r="DM100">
        <v>4</v>
      </c>
      <c r="DN100" t="s">
        <v>671</v>
      </c>
      <c r="DO100">
        <v>1</v>
      </c>
    </row>
    <row r="101" spans="1:119" x14ac:dyDescent="0.2">
      <c r="A101">
        <f>ROW(Source!A79)</f>
        <v>79</v>
      </c>
      <c r="B101">
        <v>84444888</v>
      </c>
      <c r="C101">
        <v>84445587</v>
      </c>
      <c r="D101">
        <v>80785553</v>
      </c>
      <c r="E101">
        <v>116</v>
      </c>
      <c r="F101">
        <v>1</v>
      </c>
      <c r="G101">
        <v>1</v>
      </c>
      <c r="H101">
        <v>1</v>
      </c>
      <c r="I101" t="s">
        <v>728</v>
      </c>
      <c r="J101" t="s">
        <v>3</v>
      </c>
      <c r="K101" t="s">
        <v>729</v>
      </c>
      <c r="L101">
        <v>1191</v>
      </c>
      <c r="N101">
        <v>1013</v>
      </c>
      <c r="O101" t="s">
        <v>671</v>
      </c>
      <c r="P101" t="s">
        <v>671</v>
      </c>
      <c r="Q101">
        <v>1</v>
      </c>
      <c r="W101">
        <v>0</v>
      </c>
      <c r="X101">
        <v>-1991603921</v>
      </c>
      <c r="Y101">
        <f t="shared" si="30"/>
        <v>0.55349999999999999</v>
      </c>
      <c r="AA101">
        <v>0</v>
      </c>
      <c r="AB101">
        <v>0</v>
      </c>
      <c r="AC101">
        <v>0</v>
      </c>
      <c r="AD101">
        <v>453.46</v>
      </c>
      <c r="AE101">
        <v>0</v>
      </c>
      <c r="AF101">
        <v>0</v>
      </c>
      <c r="AG101">
        <v>0</v>
      </c>
      <c r="AH101">
        <v>453.46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0.41</v>
      </c>
      <c r="AU101" t="s">
        <v>42</v>
      </c>
      <c r="AV101">
        <v>1</v>
      </c>
      <c r="AW101">
        <v>2</v>
      </c>
      <c r="AX101">
        <v>84445593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185.91859999999997</v>
      </c>
      <c r="BN101">
        <v>0.41</v>
      </c>
      <c r="BO101">
        <v>0</v>
      </c>
      <c r="BP101">
        <v>1</v>
      </c>
      <c r="BQ101">
        <v>0</v>
      </c>
      <c r="BR101">
        <v>0</v>
      </c>
      <c r="BS101">
        <v>0</v>
      </c>
      <c r="BT101">
        <v>250.99010999999999</v>
      </c>
      <c r="BU101">
        <v>0.55349999999999999</v>
      </c>
      <c r="BV101">
        <v>0</v>
      </c>
      <c r="BW101">
        <v>1</v>
      </c>
      <c r="CU101">
        <f>ROUND(AT101*Source!I79*AH101*AL101,2)</f>
        <v>2974.7</v>
      </c>
      <c r="CV101">
        <f>ROUND(Y101*Source!I79,7)</f>
        <v>8.8559999999999999</v>
      </c>
      <c r="CW101">
        <v>0</v>
      </c>
      <c r="CX101">
        <f>ROUND(Y101*Source!I79,7)</f>
        <v>8.8559999999999999</v>
      </c>
      <c r="CY101">
        <f>AD101</f>
        <v>453.46</v>
      </c>
      <c r="CZ101">
        <f>AH101</f>
        <v>453.46</v>
      </c>
      <c r="DA101">
        <f>AL101</f>
        <v>1</v>
      </c>
      <c r="DB101">
        <f t="shared" si="31"/>
        <v>250.99199999999999</v>
      </c>
      <c r="DC101">
        <f t="shared" si="32"/>
        <v>0</v>
      </c>
      <c r="DD101" t="s">
        <v>3</v>
      </c>
      <c r="DE101" t="s">
        <v>3</v>
      </c>
      <c r="DF101">
        <f t="shared" si="33"/>
        <v>0</v>
      </c>
      <c r="DG101">
        <f>ROUND(ROUND(AF101,2)*CX101,2)</f>
        <v>0</v>
      </c>
      <c r="DH101">
        <f t="shared" si="18"/>
        <v>0</v>
      </c>
      <c r="DI101">
        <f t="shared" si="19"/>
        <v>4015.84</v>
      </c>
      <c r="DJ101">
        <f>DI101</f>
        <v>4015.84</v>
      </c>
      <c r="DK101">
        <v>1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ROW(Source!A79)</f>
        <v>79</v>
      </c>
      <c r="B102">
        <v>84444888</v>
      </c>
      <c r="C102">
        <v>84445587</v>
      </c>
      <c r="D102">
        <v>80785766</v>
      </c>
      <c r="E102">
        <v>116</v>
      </c>
      <c r="F102">
        <v>1</v>
      </c>
      <c r="G102">
        <v>1</v>
      </c>
      <c r="H102">
        <v>1</v>
      </c>
      <c r="I102" t="s">
        <v>672</v>
      </c>
      <c r="J102" t="s">
        <v>3</v>
      </c>
      <c r="K102" t="s">
        <v>673</v>
      </c>
      <c r="L102">
        <v>1191</v>
      </c>
      <c r="N102">
        <v>1013</v>
      </c>
      <c r="O102" t="s">
        <v>671</v>
      </c>
      <c r="P102" t="s">
        <v>671</v>
      </c>
      <c r="Q102">
        <v>1</v>
      </c>
      <c r="W102">
        <v>0</v>
      </c>
      <c r="X102">
        <v>-1417349443</v>
      </c>
      <c r="Y102">
        <f t="shared" si="30"/>
        <v>0.59400000000000008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0.44</v>
      </c>
      <c r="AU102" t="s">
        <v>42</v>
      </c>
      <c r="AV102">
        <v>2</v>
      </c>
      <c r="AW102">
        <v>2</v>
      </c>
      <c r="AX102">
        <v>84445594</v>
      </c>
      <c r="AY102">
        <v>1</v>
      </c>
      <c r="AZ102">
        <v>2048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ROUND(Y102*Source!I79,7)</f>
        <v>9.5039999999999996</v>
      </c>
      <c r="CY102">
        <f>AD102</f>
        <v>0</v>
      </c>
      <c r="CZ102">
        <f>AH102</f>
        <v>0</v>
      </c>
      <c r="DA102">
        <f>AL102</f>
        <v>1</v>
      </c>
      <c r="DB102">
        <f t="shared" si="31"/>
        <v>0</v>
      </c>
      <c r="DC102">
        <f t="shared" si="32"/>
        <v>0</v>
      </c>
      <c r="DD102" t="s">
        <v>3</v>
      </c>
      <c r="DE102" t="s">
        <v>3</v>
      </c>
      <c r="DF102">
        <f t="shared" si="33"/>
        <v>0</v>
      </c>
      <c r="DG102">
        <f>ROUND(ROUND(AF102,2)*CX102,2)</f>
        <v>0</v>
      </c>
      <c r="DH102">
        <f t="shared" si="18"/>
        <v>0</v>
      </c>
      <c r="DI102">
        <f t="shared" si="19"/>
        <v>0</v>
      </c>
      <c r="DJ102">
        <f>DI102</f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ROW(Source!A79)</f>
        <v>79</v>
      </c>
      <c r="B103">
        <v>84444888</v>
      </c>
      <c r="C103">
        <v>84445587</v>
      </c>
      <c r="D103">
        <v>80906756</v>
      </c>
      <c r="E103">
        <v>1</v>
      </c>
      <c r="F103">
        <v>1</v>
      </c>
      <c r="G103">
        <v>1</v>
      </c>
      <c r="H103">
        <v>2</v>
      </c>
      <c r="I103" t="s">
        <v>674</v>
      </c>
      <c r="J103" t="s">
        <v>675</v>
      </c>
      <c r="K103" t="s">
        <v>676</v>
      </c>
      <c r="L103">
        <v>1368</v>
      </c>
      <c r="N103">
        <v>1011</v>
      </c>
      <c r="O103" t="s">
        <v>677</v>
      </c>
      <c r="P103" t="s">
        <v>677</v>
      </c>
      <c r="Q103">
        <v>1</v>
      </c>
      <c r="W103">
        <v>0</v>
      </c>
      <c r="X103">
        <v>850633116</v>
      </c>
      <c r="Y103">
        <f t="shared" si="30"/>
        <v>0.29700000000000004</v>
      </c>
      <c r="AA103">
        <v>0</v>
      </c>
      <c r="AB103">
        <v>1595.2</v>
      </c>
      <c r="AC103">
        <v>715.99</v>
      </c>
      <c r="AD103">
        <v>0</v>
      </c>
      <c r="AE103">
        <v>0</v>
      </c>
      <c r="AF103">
        <v>1595.2</v>
      </c>
      <c r="AG103">
        <v>715.99</v>
      </c>
      <c r="AH103">
        <v>0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0.22</v>
      </c>
      <c r="AU103" t="s">
        <v>42</v>
      </c>
      <c r="AV103">
        <v>1</v>
      </c>
      <c r="AW103">
        <v>2</v>
      </c>
      <c r="AX103">
        <v>84445595</v>
      </c>
      <c r="AY103">
        <v>1</v>
      </c>
      <c r="AZ103">
        <v>2048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350.94400000000002</v>
      </c>
      <c r="BL103">
        <v>157.51779999999999</v>
      </c>
      <c r="BM103">
        <v>0</v>
      </c>
      <c r="BN103">
        <v>0</v>
      </c>
      <c r="BO103">
        <v>0.22</v>
      </c>
      <c r="BP103">
        <v>1</v>
      </c>
      <c r="BQ103">
        <v>0</v>
      </c>
      <c r="BR103">
        <v>473.77440000000001</v>
      </c>
      <c r="BS103">
        <v>212.64902999999998</v>
      </c>
      <c r="BT103">
        <v>0</v>
      </c>
      <c r="BU103">
        <v>0</v>
      </c>
      <c r="BV103">
        <v>0.29699999999999999</v>
      </c>
      <c r="BW103">
        <v>1</v>
      </c>
      <c r="CV103">
        <v>0</v>
      </c>
      <c r="CW103">
        <f>ROUND(Y103*Source!I79*DO103,7)</f>
        <v>4.7519999999999998</v>
      </c>
      <c r="CX103">
        <f>ROUND(Y103*Source!I79,7)</f>
        <v>4.7519999999999998</v>
      </c>
      <c r="CY103">
        <f>AB103</f>
        <v>1595.2</v>
      </c>
      <c r="CZ103">
        <f>AF103</f>
        <v>1595.2</v>
      </c>
      <c r="DA103">
        <f>AJ103</f>
        <v>1</v>
      </c>
      <c r="DB103">
        <f t="shared" si="31"/>
        <v>473.76900000000001</v>
      </c>
      <c r="DC103">
        <f t="shared" si="32"/>
        <v>212.65199999999999</v>
      </c>
      <c r="DD103" t="s">
        <v>3</v>
      </c>
      <c r="DE103" t="s">
        <v>3</v>
      </c>
      <c r="DF103">
        <f t="shared" si="33"/>
        <v>0</v>
      </c>
      <c r="DG103">
        <f>ROUND(ROUND(AF103,2)*CX103,2)</f>
        <v>7580.39</v>
      </c>
      <c r="DH103">
        <f t="shared" si="18"/>
        <v>3402.38</v>
      </c>
      <c r="DI103">
        <f t="shared" si="19"/>
        <v>0</v>
      </c>
      <c r="DJ103">
        <f>DG103+DH103</f>
        <v>10982.77</v>
      </c>
      <c r="DK103">
        <v>1</v>
      </c>
      <c r="DL103" t="s">
        <v>678</v>
      </c>
      <c r="DM103">
        <v>6</v>
      </c>
      <c r="DN103" t="s">
        <v>671</v>
      </c>
      <c r="DO103">
        <v>1</v>
      </c>
    </row>
    <row r="104" spans="1:119" x14ac:dyDescent="0.2">
      <c r="A104">
        <f>ROW(Source!A79)</f>
        <v>79</v>
      </c>
      <c r="B104">
        <v>84444888</v>
      </c>
      <c r="C104">
        <v>84445587</v>
      </c>
      <c r="D104">
        <v>80907713</v>
      </c>
      <c r="E104">
        <v>1</v>
      </c>
      <c r="F104">
        <v>1</v>
      </c>
      <c r="G104">
        <v>1</v>
      </c>
      <c r="H104">
        <v>2</v>
      </c>
      <c r="I104" t="s">
        <v>730</v>
      </c>
      <c r="J104" t="s">
        <v>731</v>
      </c>
      <c r="K104" t="s">
        <v>732</v>
      </c>
      <c r="L104">
        <v>1368</v>
      </c>
      <c r="N104">
        <v>1011</v>
      </c>
      <c r="O104" t="s">
        <v>677</v>
      </c>
      <c r="P104" t="s">
        <v>677</v>
      </c>
      <c r="Q104">
        <v>1</v>
      </c>
      <c r="W104">
        <v>0</v>
      </c>
      <c r="X104">
        <v>-1323307150</v>
      </c>
      <c r="Y104">
        <f t="shared" si="30"/>
        <v>0.29700000000000004</v>
      </c>
      <c r="AA104">
        <v>0</v>
      </c>
      <c r="AB104">
        <v>14.91</v>
      </c>
      <c r="AC104">
        <v>0</v>
      </c>
      <c r="AD104">
        <v>0</v>
      </c>
      <c r="AE104">
        <v>0</v>
      </c>
      <c r="AF104">
        <v>14.91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0.22</v>
      </c>
      <c r="AU104" t="s">
        <v>42</v>
      </c>
      <c r="AV104">
        <v>1</v>
      </c>
      <c r="AW104">
        <v>2</v>
      </c>
      <c r="AX104">
        <v>84445596</v>
      </c>
      <c r="AY104">
        <v>1</v>
      </c>
      <c r="AZ104">
        <v>2048</v>
      </c>
      <c r="BA104">
        <v>116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3.2802000000000002</v>
      </c>
      <c r="BL104">
        <v>0</v>
      </c>
      <c r="BM104">
        <v>0</v>
      </c>
      <c r="BN104">
        <v>0</v>
      </c>
      <c r="BO104">
        <v>0</v>
      </c>
      <c r="BP104">
        <v>1</v>
      </c>
      <c r="BQ104">
        <v>0</v>
      </c>
      <c r="BR104">
        <v>4.4282699999999995</v>
      </c>
      <c r="BS104">
        <v>0</v>
      </c>
      <c r="BT104">
        <v>0</v>
      </c>
      <c r="BU104">
        <v>0</v>
      </c>
      <c r="BV104">
        <v>0</v>
      </c>
      <c r="BW104">
        <v>1</v>
      </c>
      <c r="CV104">
        <v>0</v>
      </c>
      <c r="CW104">
        <f>ROUND(Y104*Source!I79*DO104,7)</f>
        <v>0</v>
      </c>
      <c r="CX104">
        <f>ROUND(Y104*Source!I79,7)</f>
        <v>4.7519999999999998</v>
      </c>
      <c r="CY104">
        <f>AB104</f>
        <v>14.91</v>
      </c>
      <c r="CZ104">
        <f>AF104</f>
        <v>14.91</v>
      </c>
      <c r="DA104">
        <f>AJ104</f>
        <v>1</v>
      </c>
      <c r="DB104">
        <f t="shared" si="31"/>
        <v>4.4279999999999999</v>
      </c>
      <c r="DC104">
        <f t="shared" si="32"/>
        <v>0</v>
      </c>
      <c r="DD104" t="s">
        <v>3</v>
      </c>
      <c r="DE104" t="s">
        <v>3</v>
      </c>
      <c r="DF104">
        <f t="shared" si="33"/>
        <v>0</v>
      </c>
      <c r="DG104">
        <f>ROUND(ROUND(AF104,2)*CX104,2)</f>
        <v>70.849999999999994</v>
      </c>
      <c r="DH104">
        <f t="shared" si="18"/>
        <v>0</v>
      </c>
      <c r="DI104">
        <f t="shared" si="19"/>
        <v>0</v>
      </c>
      <c r="DJ104">
        <f>DG104+DH104</f>
        <v>70.849999999999994</v>
      </c>
      <c r="DK104">
        <v>1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ROW(Source!A79)</f>
        <v>79</v>
      </c>
      <c r="B105">
        <v>84444888</v>
      </c>
      <c r="C105">
        <v>84445587</v>
      </c>
      <c r="D105">
        <v>80907731</v>
      </c>
      <c r="E105">
        <v>1</v>
      </c>
      <c r="F105">
        <v>1</v>
      </c>
      <c r="G105">
        <v>1</v>
      </c>
      <c r="H105">
        <v>2</v>
      </c>
      <c r="I105" t="s">
        <v>733</v>
      </c>
      <c r="J105" t="s">
        <v>734</v>
      </c>
      <c r="K105" t="s">
        <v>735</v>
      </c>
      <c r="L105">
        <v>1368</v>
      </c>
      <c r="N105">
        <v>1011</v>
      </c>
      <c r="O105" t="s">
        <v>677</v>
      </c>
      <c r="P105" t="s">
        <v>677</v>
      </c>
      <c r="Q105">
        <v>1</v>
      </c>
      <c r="W105">
        <v>0</v>
      </c>
      <c r="X105">
        <v>670530050</v>
      </c>
      <c r="Y105">
        <f t="shared" si="30"/>
        <v>0.29700000000000004</v>
      </c>
      <c r="AA105">
        <v>0</v>
      </c>
      <c r="AB105">
        <v>600.16999999999996</v>
      </c>
      <c r="AC105">
        <v>533.01</v>
      </c>
      <c r="AD105">
        <v>0</v>
      </c>
      <c r="AE105">
        <v>0</v>
      </c>
      <c r="AF105">
        <v>487.94</v>
      </c>
      <c r="AG105">
        <v>533.01</v>
      </c>
      <c r="AH105">
        <v>0</v>
      </c>
      <c r="AI105">
        <v>1</v>
      </c>
      <c r="AJ105">
        <v>1.23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0.22</v>
      </c>
      <c r="AU105" t="s">
        <v>42</v>
      </c>
      <c r="AV105">
        <v>1</v>
      </c>
      <c r="AW105">
        <v>2</v>
      </c>
      <c r="AX105">
        <v>84445597</v>
      </c>
      <c r="AY105">
        <v>1</v>
      </c>
      <c r="AZ105">
        <v>2048</v>
      </c>
      <c r="BA105">
        <v>117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107.3468</v>
      </c>
      <c r="BL105">
        <v>117.26219999999999</v>
      </c>
      <c r="BM105">
        <v>0</v>
      </c>
      <c r="BN105">
        <v>0</v>
      </c>
      <c r="BO105">
        <v>0.22</v>
      </c>
      <c r="BP105">
        <v>1</v>
      </c>
      <c r="BQ105">
        <v>0</v>
      </c>
      <c r="BR105">
        <v>144.91818000000001</v>
      </c>
      <c r="BS105">
        <v>158.30396999999999</v>
      </c>
      <c r="BT105">
        <v>0</v>
      </c>
      <c r="BU105">
        <v>0</v>
      </c>
      <c r="BV105">
        <v>0.29699999999999999</v>
      </c>
      <c r="BW105">
        <v>1</v>
      </c>
      <c r="CV105">
        <v>0</v>
      </c>
      <c r="CW105">
        <f>ROUND(Y105*Source!I79*DO105,7)</f>
        <v>4.7519999999999998</v>
      </c>
      <c r="CX105">
        <f>ROUND(Y105*Source!I79,7)</f>
        <v>4.7519999999999998</v>
      </c>
      <c r="CY105">
        <f>AB105</f>
        <v>600.16999999999996</v>
      </c>
      <c r="CZ105">
        <f>AF105</f>
        <v>487.94</v>
      </c>
      <c r="DA105">
        <f>AJ105</f>
        <v>1.23</v>
      </c>
      <c r="DB105">
        <f t="shared" si="31"/>
        <v>144.92250000000001</v>
      </c>
      <c r="DC105">
        <f t="shared" si="32"/>
        <v>158.30099999999999</v>
      </c>
      <c r="DD105" t="s">
        <v>3</v>
      </c>
      <c r="DE105" t="s">
        <v>3</v>
      </c>
      <c r="DF105">
        <f t="shared" si="33"/>
        <v>0</v>
      </c>
      <c r="DG105">
        <f>ROUND(ROUND(AF105*AJ105,2)*CX105,2)</f>
        <v>2852.01</v>
      </c>
      <c r="DH105">
        <f t="shared" si="18"/>
        <v>2532.86</v>
      </c>
      <c r="DI105">
        <f t="shared" si="19"/>
        <v>0</v>
      </c>
      <c r="DJ105">
        <f>DG105+DH105</f>
        <v>5384.8700000000008</v>
      </c>
      <c r="DK105">
        <v>0</v>
      </c>
      <c r="DL105" t="s">
        <v>688</v>
      </c>
      <c r="DM105">
        <v>4</v>
      </c>
      <c r="DN105" t="s">
        <v>671</v>
      </c>
      <c r="DO105">
        <v>1</v>
      </c>
    </row>
    <row r="106" spans="1:119" x14ac:dyDescent="0.2">
      <c r="A106">
        <f>ROW(Source!A80)</f>
        <v>80</v>
      </c>
      <c r="B106">
        <v>84444888</v>
      </c>
      <c r="C106">
        <v>84445598</v>
      </c>
      <c r="D106">
        <v>80785553</v>
      </c>
      <c r="E106">
        <v>116</v>
      </c>
      <c r="F106">
        <v>1</v>
      </c>
      <c r="G106">
        <v>1</v>
      </c>
      <c r="H106">
        <v>1</v>
      </c>
      <c r="I106" t="s">
        <v>728</v>
      </c>
      <c r="J106" t="s">
        <v>3</v>
      </c>
      <c r="K106" t="s">
        <v>729</v>
      </c>
      <c r="L106">
        <v>1191</v>
      </c>
      <c r="N106">
        <v>1013</v>
      </c>
      <c r="O106" t="s">
        <v>671</v>
      </c>
      <c r="P106" t="s">
        <v>671</v>
      </c>
      <c r="Q106">
        <v>1</v>
      </c>
      <c r="W106">
        <v>0</v>
      </c>
      <c r="X106">
        <v>-1991603921</v>
      </c>
      <c r="Y106">
        <f t="shared" si="30"/>
        <v>0.33750000000000002</v>
      </c>
      <c r="AA106">
        <v>0</v>
      </c>
      <c r="AB106">
        <v>0</v>
      </c>
      <c r="AC106">
        <v>0</v>
      </c>
      <c r="AD106">
        <v>453.46</v>
      </c>
      <c r="AE106">
        <v>0</v>
      </c>
      <c r="AF106">
        <v>0</v>
      </c>
      <c r="AG106">
        <v>0</v>
      </c>
      <c r="AH106">
        <v>453.46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0.25</v>
      </c>
      <c r="AU106" t="s">
        <v>42</v>
      </c>
      <c r="AV106">
        <v>1</v>
      </c>
      <c r="AW106">
        <v>2</v>
      </c>
      <c r="AX106">
        <v>84445603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113.36499999999999</v>
      </c>
      <c r="BN106">
        <v>0.25</v>
      </c>
      <c r="BO106">
        <v>0</v>
      </c>
      <c r="BP106">
        <v>1</v>
      </c>
      <c r="BQ106">
        <v>0</v>
      </c>
      <c r="BR106">
        <v>0</v>
      </c>
      <c r="BS106">
        <v>0</v>
      </c>
      <c r="BT106">
        <v>153.04275000000001</v>
      </c>
      <c r="BU106">
        <v>0.33750000000000002</v>
      </c>
      <c r="BV106">
        <v>0</v>
      </c>
      <c r="BW106">
        <v>1</v>
      </c>
      <c r="CU106">
        <f>ROUND(AT106*Source!I80*AH106*AL106,2)</f>
        <v>4874.7</v>
      </c>
      <c r="CV106">
        <f>ROUND(Y106*Source!I80,7)</f>
        <v>14.512499999999999</v>
      </c>
      <c r="CW106">
        <v>0</v>
      </c>
      <c r="CX106">
        <f>ROUND(Y106*Source!I80,7)</f>
        <v>14.512499999999999</v>
      </c>
      <c r="CY106">
        <f>AD106</f>
        <v>453.46</v>
      </c>
      <c r="CZ106">
        <f>AH106</f>
        <v>453.46</v>
      </c>
      <c r="DA106">
        <f>AL106</f>
        <v>1</v>
      </c>
      <c r="DB106">
        <f t="shared" si="31"/>
        <v>153.04949999999999</v>
      </c>
      <c r="DC106">
        <f t="shared" si="32"/>
        <v>0</v>
      </c>
      <c r="DD106" t="s">
        <v>3</v>
      </c>
      <c r="DE106" t="s">
        <v>3</v>
      </c>
      <c r="DF106">
        <f t="shared" si="33"/>
        <v>0</v>
      </c>
      <c r="DG106">
        <f>ROUND(ROUND(AF106,2)*CX106,2)</f>
        <v>0</v>
      </c>
      <c r="DH106">
        <f t="shared" si="18"/>
        <v>0</v>
      </c>
      <c r="DI106">
        <f t="shared" si="19"/>
        <v>6580.84</v>
      </c>
      <c r="DJ106">
        <f>DI106</f>
        <v>6580.84</v>
      </c>
      <c r="DK106">
        <v>1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ROW(Source!A80)</f>
        <v>80</v>
      </c>
      <c r="B107">
        <v>84444888</v>
      </c>
      <c r="C107">
        <v>84445598</v>
      </c>
      <c r="D107">
        <v>80785766</v>
      </c>
      <c r="E107">
        <v>116</v>
      </c>
      <c r="F107">
        <v>1</v>
      </c>
      <c r="G107">
        <v>1</v>
      </c>
      <c r="H107">
        <v>1</v>
      </c>
      <c r="I107" t="s">
        <v>672</v>
      </c>
      <c r="J107" t="s">
        <v>3</v>
      </c>
      <c r="K107" t="s">
        <v>673</v>
      </c>
      <c r="L107">
        <v>1191</v>
      </c>
      <c r="N107">
        <v>1013</v>
      </c>
      <c r="O107" t="s">
        <v>671</v>
      </c>
      <c r="P107" t="s">
        <v>671</v>
      </c>
      <c r="Q107">
        <v>1</v>
      </c>
      <c r="W107">
        <v>0</v>
      </c>
      <c r="X107">
        <v>-1417349443</v>
      </c>
      <c r="Y107">
        <f t="shared" si="30"/>
        <v>0.18900000000000003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0.14000000000000001</v>
      </c>
      <c r="AU107" t="s">
        <v>42</v>
      </c>
      <c r="AV107">
        <v>2</v>
      </c>
      <c r="AW107">
        <v>2</v>
      </c>
      <c r="AX107">
        <v>84445604</v>
      </c>
      <c r="AY107">
        <v>1</v>
      </c>
      <c r="AZ107">
        <v>2048</v>
      </c>
      <c r="BA107">
        <v>119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ROUND(Y107*Source!I80,7)</f>
        <v>8.1270000000000007</v>
      </c>
      <c r="CY107">
        <f>AD107</f>
        <v>0</v>
      </c>
      <c r="CZ107">
        <f>AH107</f>
        <v>0</v>
      </c>
      <c r="DA107">
        <f>AL107</f>
        <v>1</v>
      </c>
      <c r="DB107">
        <f t="shared" si="31"/>
        <v>0</v>
      </c>
      <c r="DC107">
        <f t="shared" si="32"/>
        <v>0</v>
      </c>
      <c r="DD107" t="s">
        <v>3</v>
      </c>
      <c r="DE107" t="s">
        <v>3</v>
      </c>
      <c r="DF107">
        <f t="shared" si="33"/>
        <v>0</v>
      </c>
      <c r="DG107">
        <f>ROUND(ROUND(AF107,2)*CX107,2)</f>
        <v>0</v>
      </c>
      <c r="DH107">
        <f t="shared" si="18"/>
        <v>0</v>
      </c>
      <c r="DI107">
        <f t="shared" si="19"/>
        <v>0</v>
      </c>
      <c r="DJ107">
        <f>DI107</f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ROW(Source!A80)</f>
        <v>80</v>
      </c>
      <c r="B108">
        <v>84444888</v>
      </c>
      <c r="C108">
        <v>84445598</v>
      </c>
      <c r="D108">
        <v>80907713</v>
      </c>
      <c r="E108">
        <v>1</v>
      </c>
      <c r="F108">
        <v>1</v>
      </c>
      <c r="G108">
        <v>1</v>
      </c>
      <c r="H108">
        <v>2</v>
      </c>
      <c r="I108" t="s">
        <v>730</v>
      </c>
      <c r="J108" t="s">
        <v>731</v>
      </c>
      <c r="K108" t="s">
        <v>732</v>
      </c>
      <c r="L108">
        <v>1368</v>
      </c>
      <c r="N108">
        <v>1011</v>
      </c>
      <c r="O108" t="s">
        <v>677</v>
      </c>
      <c r="P108" t="s">
        <v>677</v>
      </c>
      <c r="Q108">
        <v>1</v>
      </c>
      <c r="W108">
        <v>0</v>
      </c>
      <c r="X108">
        <v>-1323307150</v>
      </c>
      <c r="Y108">
        <f t="shared" si="30"/>
        <v>0.18900000000000003</v>
      </c>
      <c r="AA108">
        <v>0</v>
      </c>
      <c r="AB108">
        <v>14.91</v>
      </c>
      <c r="AC108">
        <v>0</v>
      </c>
      <c r="AD108">
        <v>0</v>
      </c>
      <c r="AE108">
        <v>0</v>
      </c>
      <c r="AF108">
        <v>14.91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0.14000000000000001</v>
      </c>
      <c r="AU108" t="s">
        <v>42</v>
      </c>
      <c r="AV108">
        <v>1</v>
      </c>
      <c r="AW108">
        <v>2</v>
      </c>
      <c r="AX108">
        <v>84445605</v>
      </c>
      <c r="AY108">
        <v>1</v>
      </c>
      <c r="AZ108">
        <v>2048</v>
      </c>
      <c r="BA108">
        <v>120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2.0874000000000001</v>
      </c>
      <c r="BL108">
        <v>0</v>
      </c>
      <c r="BM108">
        <v>0</v>
      </c>
      <c r="BN108">
        <v>0</v>
      </c>
      <c r="BO108">
        <v>0</v>
      </c>
      <c r="BP108">
        <v>1</v>
      </c>
      <c r="BQ108">
        <v>0</v>
      </c>
      <c r="BR108">
        <v>2.81799</v>
      </c>
      <c r="BS108">
        <v>0</v>
      </c>
      <c r="BT108">
        <v>0</v>
      </c>
      <c r="BU108">
        <v>0</v>
      </c>
      <c r="BV108">
        <v>0</v>
      </c>
      <c r="BW108">
        <v>1</v>
      </c>
      <c r="CV108">
        <v>0</v>
      </c>
      <c r="CW108">
        <f>ROUND(Y108*Source!I80*DO108,7)</f>
        <v>0</v>
      </c>
      <c r="CX108">
        <f>ROUND(Y108*Source!I80,7)</f>
        <v>8.1270000000000007</v>
      </c>
      <c r="CY108">
        <f>AB108</f>
        <v>14.91</v>
      </c>
      <c r="CZ108">
        <f>AF108</f>
        <v>14.91</v>
      </c>
      <c r="DA108">
        <f>AJ108</f>
        <v>1</v>
      </c>
      <c r="DB108">
        <f t="shared" si="31"/>
        <v>2.8214999999999999</v>
      </c>
      <c r="DC108">
        <f t="shared" si="32"/>
        <v>0</v>
      </c>
      <c r="DD108" t="s">
        <v>3</v>
      </c>
      <c r="DE108" t="s">
        <v>3</v>
      </c>
      <c r="DF108">
        <f t="shared" si="33"/>
        <v>0</v>
      </c>
      <c r="DG108">
        <f>ROUND(ROUND(AF108,2)*CX108,2)</f>
        <v>121.17</v>
      </c>
      <c r="DH108">
        <f t="shared" si="18"/>
        <v>0</v>
      </c>
      <c r="DI108">
        <f t="shared" si="19"/>
        <v>0</v>
      </c>
      <c r="DJ108">
        <f>DG108+DH108</f>
        <v>121.17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ROW(Source!A80)</f>
        <v>80</v>
      </c>
      <c r="B109">
        <v>84444888</v>
      </c>
      <c r="C109">
        <v>84445598</v>
      </c>
      <c r="D109">
        <v>80907731</v>
      </c>
      <c r="E109">
        <v>1</v>
      </c>
      <c r="F109">
        <v>1</v>
      </c>
      <c r="G109">
        <v>1</v>
      </c>
      <c r="H109">
        <v>2</v>
      </c>
      <c r="I109" t="s">
        <v>733</v>
      </c>
      <c r="J109" t="s">
        <v>734</v>
      </c>
      <c r="K109" t="s">
        <v>735</v>
      </c>
      <c r="L109">
        <v>1368</v>
      </c>
      <c r="N109">
        <v>1011</v>
      </c>
      <c r="O109" t="s">
        <v>677</v>
      </c>
      <c r="P109" t="s">
        <v>677</v>
      </c>
      <c r="Q109">
        <v>1</v>
      </c>
      <c r="W109">
        <v>0</v>
      </c>
      <c r="X109">
        <v>670530050</v>
      </c>
      <c r="Y109">
        <f t="shared" si="30"/>
        <v>0.18900000000000003</v>
      </c>
      <c r="AA109">
        <v>0</v>
      </c>
      <c r="AB109">
        <v>600.16999999999996</v>
      </c>
      <c r="AC109">
        <v>533.01</v>
      </c>
      <c r="AD109">
        <v>0</v>
      </c>
      <c r="AE109">
        <v>0</v>
      </c>
      <c r="AF109">
        <v>487.94</v>
      </c>
      <c r="AG109">
        <v>533.01</v>
      </c>
      <c r="AH109">
        <v>0</v>
      </c>
      <c r="AI109">
        <v>1</v>
      </c>
      <c r="AJ109">
        <v>1.23</v>
      </c>
      <c r="AK109">
        <v>1</v>
      </c>
      <c r="AL109">
        <v>1</v>
      </c>
      <c r="AM109">
        <v>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0.14000000000000001</v>
      </c>
      <c r="AU109" t="s">
        <v>42</v>
      </c>
      <c r="AV109">
        <v>1</v>
      </c>
      <c r="AW109">
        <v>2</v>
      </c>
      <c r="AX109">
        <v>84445606</v>
      </c>
      <c r="AY109">
        <v>1</v>
      </c>
      <c r="AZ109">
        <v>2048</v>
      </c>
      <c r="BA109">
        <v>121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68.311600000000013</v>
      </c>
      <c r="BL109">
        <v>74.621400000000008</v>
      </c>
      <c r="BM109">
        <v>0</v>
      </c>
      <c r="BN109">
        <v>0</v>
      </c>
      <c r="BO109">
        <v>0.14000000000000001</v>
      </c>
      <c r="BP109">
        <v>1</v>
      </c>
      <c r="BQ109">
        <v>0</v>
      </c>
      <c r="BR109">
        <v>92.220659999999995</v>
      </c>
      <c r="BS109">
        <v>100.73889</v>
      </c>
      <c r="BT109">
        <v>0</v>
      </c>
      <c r="BU109">
        <v>0</v>
      </c>
      <c r="BV109">
        <v>0.189</v>
      </c>
      <c r="BW109">
        <v>1</v>
      </c>
      <c r="CV109">
        <v>0</v>
      </c>
      <c r="CW109">
        <f>ROUND(Y109*Source!I80*DO109,7)</f>
        <v>8.1270000000000007</v>
      </c>
      <c r="CX109">
        <f>ROUND(Y109*Source!I80,7)</f>
        <v>8.1270000000000007</v>
      </c>
      <c r="CY109">
        <f>AB109</f>
        <v>600.16999999999996</v>
      </c>
      <c r="CZ109">
        <f>AF109</f>
        <v>487.94</v>
      </c>
      <c r="DA109">
        <f>AJ109</f>
        <v>1.23</v>
      </c>
      <c r="DB109">
        <f t="shared" si="31"/>
        <v>92.218500000000006</v>
      </c>
      <c r="DC109">
        <f t="shared" si="32"/>
        <v>100.73699999999999</v>
      </c>
      <c r="DD109" t="s">
        <v>3</v>
      </c>
      <c r="DE109" t="s">
        <v>3</v>
      </c>
      <c r="DF109">
        <f t="shared" si="33"/>
        <v>0</v>
      </c>
      <c r="DG109">
        <f>ROUND(ROUND(AF109*AJ109,2)*CX109,2)</f>
        <v>4877.58</v>
      </c>
      <c r="DH109">
        <f t="shared" si="18"/>
        <v>4331.7700000000004</v>
      </c>
      <c r="DI109">
        <f t="shared" si="19"/>
        <v>0</v>
      </c>
      <c r="DJ109">
        <f>DG109+DH109</f>
        <v>9209.35</v>
      </c>
      <c r="DK109">
        <v>0</v>
      </c>
      <c r="DL109" t="s">
        <v>688</v>
      </c>
      <c r="DM109">
        <v>4</v>
      </c>
      <c r="DN109" t="s">
        <v>671</v>
      </c>
      <c r="DO109">
        <v>1</v>
      </c>
    </row>
    <row r="110" spans="1:119" x14ac:dyDescent="0.2">
      <c r="A110">
        <f>ROW(Source!A81)</f>
        <v>81</v>
      </c>
      <c r="B110">
        <v>84444888</v>
      </c>
      <c r="C110">
        <v>84445607</v>
      </c>
      <c r="D110">
        <v>80785553</v>
      </c>
      <c r="E110">
        <v>116</v>
      </c>
      <c r="F110">
        <v>1</v>
      </c>
      <c r="G110">
        <v>1</v>
      </c>
      <c r="H110">
        <v>1</v>
      </c>
      <c r="I110" t="s">
        <v>728</v>
      </c>
      <c r="J110" t="s">
        <v>3</v>
      </c>
      <c r="K110" t="s">
        <v>729</v>
      </c>
      <c r="L110">
        <v>1191</v>
      </c>
      <c r="N110">
        <v>1013</v>
      </c>
      <c r="O110" t="s">
        <v>671</v>
      </c>
      <c r="P110" t="s">
        <v>671</v>
      </c>
      <c r="Q110">
        <v>1</v>
      </c>
      <c r="W110">
        <v>0</v>
      </c>
      <c r="X110">
        <v>-1991603921</v>
      </c>
      <c r="Y110">
        <f t="shared" si="30"/>
        <v>0.40500000000000003</v>
      </c>
      <c r="AA110">
        <v>0</v>
      </c>
      <c r="AB110">
        <v>0</v>
      </c>
      <c r="AC110">
        <v>0</v>
      </c>
      <c r="AD110">
        <v>453.46</v>
      </c>
      <c r="AE110">
        <v>0</v>
      </c>
      <c r="AF110">
        <v>0</v>
      </c>
      <c r="AG110">
        <v>0</v>
      </c>
      <c r="AH110">
        <v>453.46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0.3</v>
      </c>
      <c r="AU110" t="s">
        <v>42</v>
      </c>
      <c r="AV110">
        <v>1</v>
      </c>
      <c r="AW110">
        <v>2</v>
      </c>
      <c r="AX110">
        <v>84445612</v>
      </c>
      <c r="AY110">
        <v>1</v>
      </c>
      <c r="AZ110">
        <v>0</v>
      </c>
      <c r="BA110">
        <v>122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136.03799999999998</v>
      </c>
      <c r="BN110">
        <v>0.3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183.65129999999999</v>
      </c>
      <c r="BU110">
        <v>0.40500000000000003</v>
      </c>
      <c r="BV110">
        <v>0</v>
      </c>
      <c r="BW110">
        <v>1</v>
      </c>
      <c r="CU110">
        <f>ROUND(AT110*Source!I81*AH110*AL110,2)</f>
        <v>2040.57</v>
      </c>
      <c r="CV110">
        <f>ROUND(Y110*Source!I81,7)</f>
        <v>6.0750000000000002</v>
      </c>
      <c r="CW110">
        <v>0</v>
      </c>
      <c r="CX110">
        <f>ROUND(Y110*Source!I81,7)</f>
        <v>6.0750000000000002</v>
      </c>
      <c r="CY110">
        <f>AD110</f>
        <v>453.46</v>
      </c>
      <c r="CZ110">
        <f>AH110</f>
        <v>453.46</v>
      </c>
      <c r="DA110">
        <f>AL110</f>
        <v>1</v>
      </c>
      <c r="DB110">
        <f t="shared" si="31"/>
        <v>183.654</v>
      </c>
      <c r="DC110">
        <f t="shared" si="32"/>
        <v>0</v>
      </c>
      <c r="DD110" t="s">
        <v>3</v>
      </c>
      <c r="DE110" t="s">
        <v>3</v>
      </c>
      <c r="DF110">
        <f t="shared" si="33"/>
        <v>0</v>
      </c>
      <c r="DG110">
        <f>ROUND(ROUND(AF110,2)*CX110,2)</f>
        <v>0</v>
      </c>
      <c r="DH110">
        <f t="shared" si="18"/>
        <v>0</v>
      </c>
      <c r="DI110">
        <f t="shared" si="19"/>
        <v>2754.77</v>
      </c>
      <c r="DJ110">
        <f>DI110</f>
        <v>2754.77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ROW(Source!A81)</f>
        <v>81</v>
      </c>
      <c r="B111">
        <v>84444888</v>
      </c>
      <c r="C111">
        <v>84445607</v>
      </c>
      <c r="D111">
        <v>80785766</v>
      </c>
      <c r="E111">
        <v>116</v>
      </c>
      <c r="F111">
        <v>1</v>
      </c>
      <c r="G111">
        <v>1</v>
      </c>
      <c r="H111">
        <v>1</v>
      </c>
      <c r="I111" t="s">
        <v>672</v>
      </c>
      <c r="J111" t="s">
        <v>3</v>
      </c>
      <c r="K111" t="s">
        <v>673</v>
      </c>
      <c r="L111">
        <v>1191</v>
      </c>
      <c r="N111">
        <v>1013</v>
      </c>
      <c r="O111" t="s">
        <v>671</v>
      </c>
      <c r="P111" t="s">
        <v>671</v>
      </c>
      <c r="Q111">
        <v>1</v>
      </c>
      <c r="W111">
        <v>0</v>
      </c>
      <c r="X111">
        <v>-1417349443</v>
      </c>
      <c r="Y111">
        <f t="shared" si="30"/>
        <v>0.21600000000000003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0.16</v>
      </c>
      <c r="AU111" t="s">
        <v>42</v>
      </c>
      <c r="AV111">
        <v>2</v>
      </c>
      <c r="AW111">
        <v>2</v>
      </c>
      <c r="AX111">
        <v>84445613</v>
      </c>
      <c r="AY111">
        <v>1</v>
      </c>
      <c r="AZ111">
        <v>2048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ROUND(Y111*Source!I81,7)</f>
        <v>3.24</v>
      </c>
      <c r="CY111">
        <f>AD111</f>
        <v>0</v>
      </c>
      <c r="CZ111">
        <f>AH111</f>
        <v>0</v>
      </c>
      <c r="DA111">
        <f>AL111</f>
        <v>1</v>
      </c>
      <c r="DB111">
        <f t="shared" si="31"/>
        <v>0</v>
      </c>
      <c r="DC111">
        <f t="shared" si="32"/>
        <v>0</v>
      </c>
      <c r="DD111" t="s">
        <v>3</v>
      </c>
      <c r="DE111" t="s">
        <v>3</v>
      </c>
      <c r="DF111">
        <f t="shared" si="33"/>
        <v>0</v>
      </c>
      <c r="DG111">
        <f>ROUND(ROUND(AF111,2)*CX111,2)</f>
        <v>0</v>
      </c>
      <c r="DH111">
        <f t="shared" si="18"/>
        <v>0</v>
      </c>
      <c r="DI111">
        <f t="shared" si="19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ROW(Source!A81)</f>
        <v>81</v>
      </c>
      <c r="B112">
        <v>84444888</v>
      </c>
      <c r="C112">
        <v>84445607</v>
      </c>
      <c r="D112">
        <v>80907713</v>
      </c>
      <c r="E112">
        <v>1</v>
      </c>
      <c r="F112">
        <v>1</v>
      </c>
      <c r="G112">
        <v>1</v>
      </c>
      <c r="H112">
        <v>2</v>
      </c>
      <c r="I112" t="s">
        <v>730</v>
      </c>
      <c r="J112" t="s">
        <v>731</v>
      </c>
      <c r="K112" t="s">
        <v>732</v>
      </c>
      <c r="L112">
        <v>1368</v>
      </c>
      <c r="N112">
        <v>1011</v>
      </c>
      <c r="O112" t="s">
        <v>677</v>
      </c>
      <c r="P112" t="s">
        <v>677</v>
      </c>
      <c r="Q112">
        <v>1</v>
      </c>
      <c r="W112">
        <v>0</v>
      </c>
      <c r="X112">
        <v>-1323307150</v>
      </c>
      <c r="Y112">
        <f t="shared" si="30"/>
        <v>0.21600000000000003</v>
      </c>
      <c r="AA112">
        <v>0</v>
      </c>
      <c r="AB112">
        <v>14.91</v>
      </c>
      <c r="AC112">
        <v>0</v>
      </c>
      <c r="AD112">
        <v>0</v>
      </c>
      <c r="AE112">
        <v>0</v>
      </c>
      <c r="AF112">
        <v>14.91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0.16</v>
      </c>
      <c r="AU112" t="s">
        <v>42</v>
      </c>
      <c r="AV112">
        <v>1</v>
      </c>
      <c r="AW112">
        <v>2</v>
      </c>
      <c r="AX112">
        <v>84445614</v>
      </c>
      <c r="AY112">
        <v>1</v>
      </c>
      <c r="AZ112">
        <v>2048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2.3856000000000002</v>
      </c>
      <c r="BL112">
        <v>0</v>
      </c>
      <c r="BM112">
        <v>0</v>
      </c>
      <c r="BN112">
        <v>0</v>
      </c>
      <c r="BO112">
        <v>0</v>
      </c>
      <c r="BP112">
        <v>1</v>
      </c>
      <c r="BQ112">
        <v>0</v>
      </c>
      <c r="BR112">
        <v>3.2205599999999999</v>
      </c>
      <c r="BS112">
        <v>0</v>
      </c>
      <c r="BT112">
        <v>0</v>
      </c>
      <c r="BU112">
        <v>0</v>
      </c>
      <c r="BV112">
        <v>0</v>
      </c>
      <c r="BW112">
        <v>1</v>
      </c>
      <c r="CV112">
        <v>0</v>
      </c>
      <c r="CW112">
        <f>ROUND(Y112*Source!I81*DO112,7)</f>
        <v>0</v>
      </c>
      <c r="CX112">
        <f>ROUND(Y112*Source!I81,7)</f>
        <v>3.24</v>
      </c>
      <c r="CY112">
        <f>AB112</f>
        <v>14.91</v>
      </c>
      <c r="CZ112">
        <f>AF112</f>
        <v>14.91</v>
      </c>
      <c r="DA112">
        <f>AJ112</f>
        <v>1</v>
      </c>
      <c r="DB112">
        <f t="shared" si="31"/>
        <v>3.2265000000000001</v>
      </c>
      <c r="DC112">
        <f t="shared" si="32"/>
        <v>0</v>
      </c>
      <c r="DD112" t="s">
        <v>3</v>
      </c>
      <c r="DE112" t="s">
        <v>3</v>
      </c>
      <c r="DF112">
        <f t="shared" si="33"/>
        <v>0</v>
      </c>
      <c r="DG112">
        <f>ROUND(ROUND(AF112,2)*CX112,2)</f>
        <v>48.31</v>
      </c>
      <c r="DH112">
        <f t="shared" si="18"/>
        <v>0</v>
      </c>
      <c r="DI112">
        <f t="shared" si="19"/>
        <v>0</v>
      </c>
      <c r="DJ112">
        <f>DG112+DH112</f>
        <v>48.31</v>
      </c>
      <c r="DK112">
        <v>1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ROW(Source!A81)</f>
        <v>81</v>
      </c>
      <c r="B113">
        <v>84444888</v>
      </c>
      <c r="C113">
        <v>84445607</v>
      </c>
      <c r="D113">
        <v>80907731</v>
      </c>
      <c r="E113">
        <v>1</v>
      </c>
      <c r="F113">
        <v>1</v>
      </c>
      <c r="G113">
        <v>1</v>
      </c>
      <c r="H113">
        <v>2</v>
      </c>
      <c r="I113" t="s">
        <v>733</v>
      </c>
      <c r="J113" t="s">
        <v>734</v>
      </c>
      <c r="K113" t="s">
        <v>735</v>
      </c>
      <c r="L113">
        <v>1368</v>
      </c>
      <c r="N113">
        <v>1011</v>
      </c>
      <c r="O113" t="s">
        <v>677</v>
      </c>
      <c r="P113" t="s">
        <v>677</v>
      </c>
      <c r="Q113">
        <v>1</v>
      </c>
      <c r="W113">
        <v>0</v>
      </c>
      <c r="X113">
        <v>670530050</v>
      </c>
      <c r="Y113">
        <f t="shared" si="30"/>
        <v>0.21600000000000003</v>
      </c>
      <c r="AA113">
        <v>0</v>
      </c>
      <c r="AB113">
        <v>600.16999999999996</v>
      </c>
      <c r="AC113">
        <v>533.01</v>
      </c>
      <c r="AD113">
        <v>0</v>
      </c>
      <c r="AE113">
        <v>0</v>
      </c>
      <c r="AF113">
        <v>487.94</v>
      </c>
      <c r="AG113">
        <v>533.01</v>
      </c>
      <c r="AH113">
        <v>0</v>
      </c>
      <c r="AI113">
        <v>1</v>
      </c>
      <c r="AJ113">
        <v>1.23</v>
      </c>
      <c r="AK113">
        <v>1</v>
      </c>
      <c r="AL113">
        <v>1</v>
      </c>
      <c r="AM113">
        <v>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0.16</v>
      </c>
      <c r="AU113" t="s">
        <v>42</v>
      </c>
      <c r="AV113">
        <v>1</v>
      </c>
      <c r="AW113">
        <v>2</v>
      </c>
      <c r="AX113">
        <v>84445615</v>
      </c>
      <c r="AY113">
        <v>1</v>
      </c>
      <c r="AZ113">
        <v>2048</v>
      </c>
      <c r="BA113">
        <v>125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78.070400000000006</v>
      </c>
      <c r="BL113">
        <v>85.281599999999997</v>
      </c>
      <c r="BM113">
        <v>0</v>
      </c>
      <c r="BN113">
        <v>0</v>
      </c>
      <c r="BO113">
        <v>0.16</v>
      </c>
      <c r="BP113">
        <v>1</v>
      </c>
      <c r="BQ113">
        <v>0</v>
      </c>
      <c r="BR113">
        <v>105.39503999999999</v>
      </c>
      <c r="BS113">
        <v>115.13016</v>
      </c>
      <c r="BT113">
        <v>0</v>
      </c>
      <c r="BU113">
        <v>0</v>
      </c>
      <c r="BV113">
        <v>0.216</v>
      </c>
      <c r="BW113">
        <v>1</v>
      </c>
      <c r="CV113">
        <v>0</v>
      </c>
      <c r="CW113">
        <f>ROUND(Y113*Source!I81*DO113,7)</f>
        <v>3.24</v>
      </c>
      <c r="CX113">
        <f>ROUND(Y113*Source!I81,7)</f>
        <v>3.24</v>
      </c>
      <c r="CY113">
        <f>AB113</f>
        <v>600.16999999999996</v>
      </c>
      <c r="CZ113">
        <f>AF113</f>
        <v>487.94</v>
      </c>
      <c r="DA113">
        <f>AJ113</f>
        <v>1.23</v>
      </c>
      <c r="DB113">
        <f t="shared" si="31"/>
        <v>105.39449999999999</v>
      </c>
      <c r="DC113">
        <f t="shared" si="32"/>
        <v>115.128</v>
      </c>
      <c r="DD113" t="s">
        <v>3</v>
      </c>
      <c r="DE113" t="s">
        <v>3</v>
      </c>
      <c r="DF113">
        <f t="shared" si="33"/>
        <v>0</v>
      </c>
      <c r="DG113">
        <f>ROUND(ROUND(AF113*AJ113,2)*CX113,2)</f>
        <v>1944.55</v>
      </c>
      <c r="DH113">
        <f t="shared" si="18"/>
        <v>1726.95</v>
      </c>
      <c r="DI113">
        <f t="shared" si="19"/>
        <v>0</v>
      </c>
      <c r="DJ113">
        <f>DG113+DH113</f>
        <v>3671.5</v>
      </c>
      <c r="DK113">
        <v>0</v>
      </c>
      <c r="DL113" t="s">
        <v>688</v>
      </c>
      <c r="DM113">
        <v>4</v>
      </c>
      <c r="DN113" t="s">
        <v>671</v>
      </c>
      <c r="DO113">
        <v>1</v>
      </c>
    </row>
    <row r="114" spans="1:119" x14ac:dyDescent="0.2">
      <c r="A114">
        <f>ROW(Source!A82)</f>
        <v>82</v>
      </c>
      <c r="B114">
        <v>84444888</v>
      </c>
      <c r="C114">
        <v>84445616</v>
      </c>
      <c r="D114">
        <v>80785577</v>
      </c>
      <c r="E114">
        <v>116</v>
      </c>
      <c r="F114">
        <v>1</v>
      </c>
      <c r="G114">
        <v>1</v>
      </c>
      <c r="H114">
        <v>1</v>
      </c>
      <c r="I114" t="s">
        <v>768</v>
      </c>
      <c r="J114" t="s">
        <v>3</v>
      </c>
      <c r="K114" t="s">
        <v>769</v>
      </c>
      <c r="L114">
        <v>1191</v>
      </c>
      <c r="N114">
        <v>1013</v>
      </c>
      <c r="O114" t="s">
        <v>671</v>
      </c>
      <c r="P114" t="s">
        <v>671</v>
      </c>
      <c r="Q114">
        <v>1</v>
      </c>
      <c r="W114">
        <v>0</v>
      </c>
      <c r="X114">
        <v>32079103</v>
      </c>
      <c r="Y114">
        <f t="shared" si="30"/>
        <v>4.1310000000000002</v>
      </c>
      <c r="AA114">
        <v>0</v>
      </c>
      <c r="AB114">
        <v>0</v>
      </c>
      <c r="AC114">
        <v>0</v>
      </c>
      <c r="AD114">
        <v>491.25</v>
      </c>
      <c r="AE114">
        <v>0</v>
      </c>
      <c r="AF114">
        <v>0</v>
      </c>
      <c r="AG114">
        <v>0</v>
      </c>
      <c r="AH114">
        <v>491.25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3.06</v>
      </c>
      <c r="AU114" t="s">
        <v>42</v>
      </c>
      <c r="AV114">
        <v>1</v>
      </c>
      <c r="AW114">
        <v>2</v>
      </c>
      <c r="AX114">
        <v>84445627</v>
      </c>
      <c r="AY114">
        <v>1</v>
      </c>
      <c r="AZ114">
        <v>0</v>
      </c>
      <c r="BA114">
        <v>126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1503.2250000000001</v>
      </c>
      <c r="BN114">
        <v>3.06</v>
      </c>
      <c r="BO114">
        <v>0</v>
      </c>
      <c r="BP114">
        <v>1</v>
      </c>
      <c r="BQ114">
        <v>0</v>
      </c>
      <c r="BR114">
        <v>0</v>
      </c>
      <c r="BS114">
        <v>0</v>
      </c>
      <c r="BT114">
        <v>2029.3537500000002</v>
      </c>
      <c r="BU114">
        <v>4.1310000000000002</v>
      </c>
      <c r="BV114">
        <v>0</v>
      </c>
      <c r="BW114">
        <v>1</v>
      </c>
      <c r="CU114">
        <f>ROUND(AT114*Source!I82*AH114*AL114,2)</f>
        <v>63135.45</v>
      </c>
      <c r="CV114">
        <f>ROUND(Y114*Source!I82,7)</f>
        <v>173.50200000000001</v>
      </c>
      <c r="CW114">
        <v>0</v>
      </c>
      <c r="CX114">
        <f>ROUND(Y114*Source!I82,7)</f>
        <v>173.50200000000001</v>
      </c>
      <c r="CY114">
        <f>AD114</f>
        <v>491.25</v>
      </c>
      <c r="CZ114">
        <f>AH114</f>
        <v>491.25</v>
      </c>
      <c r="DA114">
        <f>AL114</f>
        <v>1</v>
      </c>
      <c r="DB114">
        <f t="shared" si="31"/>
        <v>2029.3605</v>
      </c>
      <c r="DC114">
        <f t="shared" si="32"/>
        <v>0</v>
      </c>
      <c r="DD114" t="s">
        <v>3</v>
      </c>
      <c r="DE114" t="s">
        <v>3</v>
      </c>
      <c r="DF114">
        <f t="shared" si="33"/>
        <v>0</v>
      </c>
      <c r="DG114">
        <f>ROUND(ROUND(AF114,2)*CX114,2)</f>
        <v>0</v>
      </c>
      <c r="DH114">
        <f t="shared" si="18"/>
        <v>0</v>
      </c>
      <c r="DI114">
        <f t="shared" si="19"/>
        <v>85232.86</v>
      </c>
      <c r="DJ114">
        <f>DI114</f>
        <v>85232.86</v>
      </c>
      <c r="DK114">
        <v>1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ROW(Source!A82)</f>
        <v>82</v>
      </c>
      <c r="B115">
        <v>84444888</v>
      </c>
      <c r="C115">
        <v>84445616</v>
      </c>
      <c r="D115">
        <v>80785766</v>
      </c>
      <c r="E115">
        <v>116</v>
      </c>
      <c r="F115">
        <v>1</v>
      </c>
      <c r="G115">
        <v>1</v>
      </c>
      <c r="H115">
        <v>1</v>
      </c>
      <c r="I115" t="s">
        <v>672</v>
      </c>
      <c r="J115" t="s">
        <v>3</v>
      </c>
      <c r="K115" t="s">
        <v>673</v>
      </c>
      <c r="L115">
        <v>1191</v>
      </c>
      <c r="N115">
        <v>1013</v>
      </c>
      <c r="O115" t="s">
        <v>671</v>
      </c>
      <c r="P115" t="s">
        <v>671</v>
      </c>
      <c r="Q115">
        <v>1</v>
      </c>
      <c r="W115">
        <v>0</v>
      </c>
      <c r="X115">
        <v>-1417349443</v>
      </c>
      <c r="Y115">
        <f t="shared" si="30"/>
        <v>1.1745000000000001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0.87</v>
      </c>
      <c r="AU115" t="s">
        <v>42</v>
      </c>
      <c r="AV115">
        <v>2</v>
      </c>
      <c r="AW115">
        <v>2</v>
      </c>
      <c r="AX115">
        <v>84445628</v>
      </c>
      <c r="AY115">
        <v>1</v>
      </c>
      <c r="AZ115">
        <v>0</v>
      </c>
      <c r="BA115">
        <v>127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ROUND(Y115*Source!I82,7)</f>
        <v>49.329000000000001</v>
      </c>
      <c r="CY115">
        <f>AD115</f>
        <v>0</v>
      </c>
      <c r="CZ115">
        <f>AH115</f>
        <v>0</v>
      </c>
      <c r="DA115">
        <f>AL115</f>
        <v>1</v>
      </c>
      <c r="DB115">
        <f t="shared" si="31"/>
        <v>0</v>
      </c>
      <c r="DC115">
        <f t="shared" si="32"/>
        <v>0</v>
      </c>
      <c r="DD115" t="s">
        <v>3</v>
      </c>
      <c r="DE115" t="s">
        <v>3</v>
      </c>
      <c r="DF115">
        <f t="shared" si="33"/>
        <v>0</v>
      </c>
      <c r="DG115">
        <f>ROUND(ROUND(AF115,2)*CX115,2)</f>
        <v>0</v>
      </c>
      <c r="DH115">
        <f t="shared" si="18"/>
        <v>0</v>
      </c>
      <c r="DI115">
        <f t="shared" si="19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ROW(Source!A82)</f>
        <v>82</v>
      </c>
      <c r="B116">
        <v>84444888</v>
      </c>
      <c r="C116">
        <v>84445616</v>
      </c>
      <c r="D116">
        <v>80906643</v>
      </c>
      <c r="E116">
        <v>1</v>
      </c>
      <c r="F116">
        <v>1</v>
      </c>
      <c r="G116">
        <v>1</v>
      </c>
      <c r="H116">
        <v>2</v>
      </c>
      <c r="I116" t="s">
        <v>724</v>
      </c>
      <c r="J116" t="s">
        <v>725</v>
      </c>
      <c r="K116" t="s">
        <v>726</v>
      </c>
      <c r="L116">
        <v>1368</v>
      </c>
      <c r="N116">
        <v>1011</v>
      </c>
      <c r="O116" t="s">
        <v>677</v>
      </c>
      <c r="P116" t="s">
        <v>677</v>
      </c>
      <c r="Q116">
        <v>1</v>
      </c>
      <c r="W116">
        <v>0</v>
      </c>
      <c r="X116">
        <v>944335294</v>
      </c>
      <c r="Y116">
        <f t="shared" si="30"/>
        <v>0.91800000000000015</v>
      </c>
      <c r="AA116">
        <v>0</v>
      </c>
      <c r="AB116">
        <v>2631.85</v>
      </c>
      <c r="AC116">
        <v>612.57000000000005</v>
      </c>
      <c r="AD116">
        <v>0</v>
      </c>
      <c r="AE116">
        <v>0</v>
      </c>
      <c r="AF116">
        <v>2088.77</v>
      </c>
      <c r="AG116">
        <v>612.57000000000005</v>
      </c>
      <c r="AH116">
        <v>0</v>
      </c>
      <c r="AI116">
        <v>1</v>
      </c>
      <c r="AJ116">
        <v>1.26</v>
      </c>
      <c r="AK116">
        <v>1</v>
      </c>
      <c r="AL116">
        <v>1</v>
      </c>
      <c r="AM116">
        <v>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0.68</v>
      </c>
      <c r="AU116" t="s">
        <v>42</v>
      </c>
      <c r="AV116">
        <v>1</v>
      </c>
      <c r="AW116">
        <v>2</v>
      </c>
      <c r="AX116">
        <v>84445629</v>
      </c>
      <c r="AY116">
        <v>1</v>
      </c>
      <c r="AZ116">
        <v>2048</v>
      </c>
      <c r="BA116">
        <v>128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1420.3636000000001</v>
      </c>
      <c r="BL116">
        <v>416.54760000000005</v>
      </c>
      <c r="BM116">
        <v>0</v>
      </c>
      <c r="BN116">
        <v>0</v>
      </c>
      <c r="BO116">
        <v>0.68</v>
      </c>
      <c r="BP116">
        <v>1</v>
      </c>
      <c r="BQ116">
        <v>0</v>
      </c>
      <c r="BR116">
        <v>1917.4908600000001</v>
      </c>
      <c r="BS116">
        <v>562.33926000000008</v>
      </c>
      <c r="BT116">
        <v>0</v>
      </c>
      <c r="BU116">
        <v>0</v>
      </c>
      <c r="BV116">
        <v>0.91800000000000004</v>
      </c>
      <c r="BW116">
        <v>1</v>
      </c>
      <c r="CV116">
        <v>0</v>
      </c>
      <c r="CW116">
        <f>ROUND(Y116*Source!I82*DO116,7)</f>
        <v>38.555999999999997</v>
      </c>
      <c r="CX116">
        <f>ROUND(Y116*Source!I82,7)</f>
        <v>38.555999999999997</v>
      </c>
      <c r="CY116">
        <f>AB116</f>
        <v>2631.85</v>
      </c>
      <c r="CZ116">
        <f>AF116</f>
        <v>2088.77</v>
      </c>
      <c r="DA116">
        <f>AJ116</f>
        <v>1.26</v>
      </c>
      <c r="DB116">
        <f t="shared" si="31"/>
        <v>1917.4860000000001</v>
      </c>
      <c r="DC116">
        <f t="shared" si="32"/>
        <v>562.34249999999997</v>
      </c>
      <c r="DD116" t="s">
        <v>3</v>
      </c>
      <c r="DE116" t="s">
        <v>3</v>
      </c>
      <c r="DF116">
        <f t="shared" si="33"/>
        <v>0</v>
      </c>
      <c r="DG116">
        <f>ROUND(ROUND(AF116*AJ116,2)*CX116,2)</f>
        <v>101473.61</v>
      </c>
      <c r="DH116">
        <f t="shared" si="18"/>
        <v>23618.25</v>
      </c>
      <c r="DI116">
        <f t="shared" si="19"/>
        <v>0</v>
      </c>
      <c r="DJ116">
        <f>DG116+DH116</f>
        <v>125091.86</v>
      </c>
      <c r="DK116">
        <v>0</v>
      </c>
      <c r="DL116" t="s">
        <v>727</v>
      </c>
      <c r="DM116">
        <v>5</v>
      </c>
      <c r="DN116" t="s">
        <v>671</v>
      </c>
      <c r="DO116">
        <v>1</v>
      </c>
    </row>
    <row r="117" spans="1:119" x14ac:dyDescent="0.2">
      <c r="A117">
        <f>ROW(Source!A82)</f>
        <v>82</v>
      </c>
      <c r="B117">
        <v>84444888</v>
      </c>
      <c r="C117">
        <v>84445616</v>
      </c>
      <c r="D117">
        <v>80907648</v>
      </c>
      <c r="E117">
        <v>1</v>
      </c>
      <c r="F117">
        <v>1</v>
      </c>
      <c r="G117">
        <v>1</v>
      </c>
      <c r="H117">
        <v>2</v>
      </c>
      <c r="I117" t="s">
        <v>685</v>
      </c>
      <c r="J117" t="s">
        <v>686</v>
      </c>
      <c r="K117" t="s">
        <v>687</v>
      </c>
      <c r="L117">
        <v>1368</v>
      </c>
      <c r="N117">
        <v>1011</v>
      </c>
      <c r="O117" t="s">
        <v>677</v>
      </c>
      <c r="P117" t="s">
        <v>677</v>
      </c>
      <c r="Q117">
        <v>1</v>
      </c>
      <c r="W117">
        <v>0</v>
      </c>
      <c r="X117">
        <v>-950105757</v>
      </c>
      <c r="Y117">
        <f t="shared" si="30"/>
        <v>0.25650000000000001</v>
      </c>
      <c r="AA117">
        <v>0</v>
      </c>
      <c r="AB117">
        <v>640.84</v>
      </c>
      <c r="AC117">
        <v>533.01</v>
      </c>
      <c r="AD117">
        <v>0</v>
      </c>
      <c r="AE117">
        <v>0</v>
      </c>
      <c r="AF117">
        <v>640.84</v>
      </c>
      <c r="AG117">
        <v>533.01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-2</v>
      </c>
      <c r="AN117">
        <v>0</v>
      </c>
      <c r="AO117">
        <v>0</v>
      </c>
      <c r="AP117">
        <v>1</v>
      </c>
      <c r="AQ117">
        <v>1</v>
      </c>
      <c r="AR117">
        <v>0</v>
      </c>
      <c r="AS117" t="s">
        <v>3</v>
      </c>
      <c r="AT117">
        <v>0.19</v>
      </c>
      <c r="AU117" t="s">
        <v>42</v>
      </c>
      <c r="AV117">
        <v>1</v>
      </c>
      <c r="AW117">
        <v>2</v>
      </c>
      <c r="AX117">
        <v>84445630</v>
      </c>
      <c r="AY117">
        <v>1</v>
      </c>
      <c r="AZ117">
        <v>0</v>
      </c>
      <c r="BA117">
        <v>129</v>
      </c>
      <c r="BB117">
        <v>1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121.75960000000001</v>
      </c>
      <c r="BL117">
        <v>101.2719</v>
      </c>
      <c r="BM117">
        <v>0</v>
      </c>
      <c r="BN117">
        <v>0</v>
      </c>
      <c r="BO117">
        <v>0.19</v>
      </c>
      <c r="BP117">
        <v>1</v>
      </c>
      <c r="BQ117">
        <v>0</v>
      </c>
      <c r="BR117">
        <v>164.37546</v>
      </c>
      <c r="BS117">
        <v>136.71706499999999</v>
      </c>
      <c r="BT117">
        <v>0</v>
      </c>
      <c r="BU117">
        <v>0</v>
      </c>
      <c r="BV117">
        <v>0.25650000000000001</v>
      </c>
      <c r="BW117">
        <v>1</v>
      </c>
      <c r="CV117">
        <v>0</v>
      </c>
      <c r="CW117">
        <f>ROUND(Y117*Source!I82*DO117,7)</f>
        <v>10.773</v>
      </c>
      <c r="CX117">
        <f>ROUND(Y117*Source!I82,7)</f>
        <v>10.773</v>
      </c>
      <c r="CY117">
        <f>AB117</f>
        <v>640.84</v>
      </c>
      <c r="CZ117">
        <f>AF117</f>
        <v>640.84</v>
      </c>
      <c r="DA117">
        <f>AJ117</f>
        <v>1</v>
      </c>
      <c r="DB117">
        <f t="shared" si="31"/>
        <v>164.376</v>
      </c>
      <c r="DC117">
        <f t="shared" si="32"/>
        <v>136.71449999999999</v>
      </c>
      <c r="DD117" t="s">
        <v>3</v>
      </c>
      <c r="DE117" t="s">
        <v>3</v>
      </c>
      <c r="DF117">
        <f t="shared" si="33"/>
        <v>0</v>
      </c>
      <c r="DG117">
        <f t="shared" ref="DG117:DG125" si="34">ROUND(ROUND(AF117,2)*CX117,2)</f>
        <v>6903.77</v>
      </c>
      <c r="DH117">
        <f t="shared" si="18"/>
        <v>5742.12</v>
      </c>
      <c r="DI117">
        <f t="shared" si="19"/>
        <v>0</v>
      </c>
      <c r="DJ117">
        <f>DG117+DH117</f>
        <v>12645.89</v>
      </c>
      <c r="DK117">
        <v>1</v>
      </c>
      <c r="DL117" t="s">
        <v>688</v>
      </c>
      <c r="DM117">
        <v>4</v>
      </c>
      <c r="DN117" t="s">
        <v>671</v>
      </c>
      <c r="DO117">
        <v>1</v>
      </c>
    </row>
    <row r="118" spans="1:119" x14ac:dyDescent="0.2">
      <c r="A118">
        <f>ROW(Source!A82)</f>
        <v>82</v>
      </c>
      <c r="B118">
        <v>84444888</v>
      </c>
      <c r="C118">
        <v>84445616</v>
      </c>
      <c r="D118">
        <v>80855473</v>
      </c>
      <c r="E118">
        <v>1</v>
      </c>
      <c r="F118">
        <v>1</v>
      </c>
      <c r="G118">
        <v>1</v>
      </c>
      <c r="H118">
        <v>3</v>
      </c>
      <c r="I118" t="s">
        <v>710</v>
      </c>
      <c r="J118" t="s">
        <v>711</v>
      </c>
      <c r="K118" t="s">
        <v>712</v>
      </c>
      <c r="L118">
        <v>1346</v>
      </c>
      <c r="N118">
        <v>1009</v>
      </c>
      <c r="O118" t="s">
        <v>699</v>
      </c>
      <c r="P118" t="s">
        <v>699</v>
      </c>
      <c r="Q118">
        <v>1</v>
      </c>
      <c r="W118">
        <v>0</v>
      </c>
      <c r="X118">
        <v>-1189743638</v>
      </c>
      <c r="Y118">
        <f t="shared" ref="Y118:Y123" si="35">AT118</f>
        <v>0.1</v>
      </c>
      <c r="AA118">
        <v>395.56</v>
      </c>
      <c r="AB118">
        <v>0</v>
      </c>
      <c r="AC118">
        <v>0</v>
      </c>
      <c r="AD118">
        <v>0</v>
      </c>
      <c r="AE118">
        <v>238.29</v>
      </c>
      <c r="AF118">
        <v>0</v>
      </c>
      <c r="AG118">
        <v>0</v>
      </c>
      <c r="AH118">
        <v>0</v>
      </c>
      <c r="AI118">
        <v>1.66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0</v>
      </c>
      <c r="AP118">
        <v>1</v>
      </c>
      <c r="AQ118">
        <v>1</v>
      </c>
      <c r="AR118">
        <v>0</v>
      </c>
      <c r="AS118" t="s">
        <v>3</v>
      </c>
      <c r="AT118">
        <v>0.1</v>
      </c>
      <c r="AU118" t="s">
        <v>3</v>
      </c>
      <c r="AV118">
        <v>0</v>
      </c>
      <c r="AW118">
        <v>2</v>
      </c>
      <c r="AX118">
        <v>84445631</v>
      </c>
      <c r="AY118">
        <v>1</v>
      </c>
      <c r="AZ118">
        <v>0</v>
      </c>
      <c r="BA118">
        <v>130</v>
      </c>
      <c r="BB118">
        <v>1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23.829000000000001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1</v>
      </c>
      <c r="BQ118">
        <v>23.829000000000001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1</v>
      </c>
      <c r="CV118">
        <v>0</v>
      </c>
      <c r="CW118">
        <v>0</v>
      </c>
      <c r="CX118">
        <f>ROUND(Y118*Source!I82,7)</f>
        <v>4.2</v>
      </c>
      <c r="CY118">
        <f t="shared" ref="CY118:CY123" si="36">AA118</f>
        <v>395.56</v>
      </c>
      <c r="CZ118">
        <f t="shared" ref="CZ118:CZ123" si="37">AE118</f>
        <v>238.29</v>
      </c>
      <c r="DA118">
        <f t="shared" ref="DA118:DA123" si="38">AI118</f>
        <v>1.66</v>
      </c>
      <c r="DB118">
        <f t="shared" ref="DB118:DB123" si="39">ROUND(ROUND(AT118*CZ118,2),6)</f>
        <v>23.83</v>
      </c>
      <c r="DC118">
        <f t="shared" ref="DC118:DC123" si="40">ROUND(ROUND(AT118*AG118,2),6)</f>
        <v>0</v>
      </c>
      <c r="DD118" t="s">
        <v>3</v>
      </c>
      <c r="DE118" t="s">
        <v>3</v>
      </c>
      <c r="DF118">
        <f t="shared" ref="DF118:DF123" si="41">ROUND(ROUND(AE118*AI118,2)*CX118,2)</f>
        <v>1661.35</v>
      </c>
      <c r="DG118">
        <f t="shared" si="34"/>
        <v>0</v>
      </c>
      <c r="DH118">
        <f t="shared" si="18"/>
        <v>0</v>
      </c>
      <c r="DI118">
        <f t="shared" si="19"/>
        <v>0</v>
      </c>
      <c r="DJ118">
        <f t="shared" ref="DJ118:DJ123" si="42">DF118</f>
        <v>1661.35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ROW(Source!A82)</f>
        <v>82</v>
      </c>
      <c r="B119">
        <v>84444888</v>
      </c>
      <c r="C119">
        <v>84445616</v>
      </c>
      <c r="D119">
        <v>80855480</v>
      </c>
      <c r="E119">
        <v>1</v>
      </c>
      <c r="F119">
        <v>1</v>
      </c>
      <c r="G119">
        <v>1</v>
      </c>
      <c r="H119">
        <v>3</v>
      </c>
      <c r="I119" t="s">
        <v>713</v>
      </c>
      <c r="J119" t="s">
        <v>714</v>
      </c>
      <c r="K119" t="s">
        <v>715</v>
      </c>
      <c r="L119">
        <v>1346</v>
      </c>
      <c r="N119">
        <v>1009</v>
      </c>
      <c r="O119" t="s">
        <v>699</v>
      </c>
      <c r="P119" t="s">
        <v>699</v>
      </c>
      <c r="Q119">
        <v>1</v>
      </c>
      <c r="W119">
        <v>0</v>
      </c>
      <c r="X119">
        <v>-1994148501</v>
      </c>
      <c r="Y119">
        <f t="shared" si="35"/>
        <v>0.03</v>
      </c>
      <c r="AA119">
        <v>97.16</v>
      </c>
      <c r="AB119">
        <v>0</v>
      </c>
      <c r="AC119">
        <v>0</v>
      </c>
      <c r="AD119">
        <v>0</v>
      </c>
      <c r="AE119">
        <v>58.53</v>
      </c>
      <c r="AF119">
        <v>0</v>
      </c>
      <c r="AG119">
        <v>0</v>
      </c>
      <c r="AH119">
        <v>0</v>
      </c>
      <c r="AI119">
        <v>1.66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0</v>
      </c>
      <c r="AP119">
        <v>1</v>
      </c>
      <c r="AQ119">
        <v>1</v>
      </c>
      <c r="AR119">
        <v>0</v>
      </c>
      <c r="AS119" t="s">
        <v>3</v>
      </c>
      <c r="AT119">
        <v>0.03</v>
      </c>
      <c r="AU119" t="s">
        <v>3</v>
      </c>
      <c r="AV119">
        <v>0</v>
      </c>
      <c r="AW119">
        <v>2</v>
      </c>
      <c r="AX119">
        <v>84445632</v>
      </c>
      <c r="AY119">
        <v>1</v>
      </c>
      <c r="AZ119">
        <v>0</v>
      </c>
      <c r="BA119">
        <v>131</v>
      </c>
      <c r="BB119">
        <v>1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1.7559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1</v>
      </c>
      <c r="BQ119">
        <v>1.7559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1</v>
      </c>
      <c r="CV119">
        <v>0</v>
      </c>
      <c r="CW119">
        <v>0</v>
      </c>
      <c r="CX119">
        <f>ROUND(Y119*Source!I82,7)</f>
        <v>1.26</v>
      </c>
      <c r="CY119">
        <f t="shared" si="36"/>
        <v>97.16</v>
      </c>
      <c r="CZ119">
        <f t="shared" si="37"/>
        <v>58.53</v>
      </c>
      <c r="DA119">
        <f t="shared" si="38"/>
        <v>1.66</v>
      </c>
      <c r="DB119">
        <f t="shared" si="39"/>
        <v>1.76</v>
      </c>
      <c r="DC119">
        <f t="shared" si="40"/>
        <v>0</v>
      </c>
      <c r="DD119" t="s">
        <v>3</v>
      </c>
      <c r="DE119" t="s">
        <v>3</v>
      </c>
      <c r="DF119">
        <f t="shared" si="41"/>
        <v>122.42</v>
      </c>
      <c r="DG119">
        <f t="shared" si="34"/>
        <v>0</v>
      </c>
      <c r="DH119">
        <f t="shared" si="18"/>
        <v>0</v>
      </c>
      <c r="DI119">
        <f t="shared" si="19"/>
        <v>0</v>
      </c>
      <c r="DJ119">
        <f t="shared" si="42"/>
        <v>122.42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ROW(Source!A82)</f>
        <v>82</v>
      </c>
      <c r="B120">
        <v>84444888</v>
      </c>
      <c r="C120">
        <v>84445616</v>
      </c>
      <c r="D120">
        <v>80860128</v>
      </c>
      <c r="E120">
        <v>1</v>
      </c>
      <c r="F120">
        <v>1</v>
      </c>
      <c r="G120">
        <v>1</v>
      </c>
      <c r="H120">
        <v>3</v>
      </c>
      <c r="I120" t="s">
        <v>716</v>
      </c>
      <c r="J120" t="s">
        <v>717</v>
      </c>
      <c r="K120" t="s">
        <v>718</v>
      </c>
      <c r="L120">
        <v>1346</v>
      </c>
      <c r="N120">
        <v>1009</v>
      </c>
      <c r="O120" t="s">
        <v>699</v>
      </c>
      <c r="P120" t="s">
        <v>699</v>
      </c>
      <c r="Q120">
        <v>1</v>
      </c>
      <c r="W120">
        <v>0</v>
      </c>
      <c r="X120">
        <v>447926158</v>
      </c>
      <c r="Y120">
        <f t="shared" si="35"/>
        <v>0.02</v>
      </c>
      <c r="AA120">
        <v>86.41</v>
      </c>
      <c r="AB120">
        <v>0</v>
      </c>
      <c r="AC120">
        <v>0</v>
      </c>
      <c r="AD120">
        <v>0</v>
      </c>
      <c r="AE120">
        <v>56.11</v>
      </c>
      <c r="AF120">
        <v>0</v>
      </c>
      <c r="AG120">
        <v>0</v>
      </c>
      <c r="AH120">
        <v>0</v>
      </c>
      <c r="AI120">
        <v>1.54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0.02</v>
      </c>
      <c r="AU120" t="s">
        <v>3</v>
      </c>
      <c r="AV120">
        <v>0</v>
      </c>
      <c r="AW120">
        <v>2</v>
      </c>
      <c r="AX120">
        <v>84445634</v>
      </c>
      <c r="AY120">
        <v>1</v>
      </c>
      <c r="AZ120">
        <v>0</v>
      </c>
      <c r="BA120">
        <v>133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1.1222000000000001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1</v>
      </c>
      <c r="BQ120">
        <v>1.1222000000000001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1</v>
      </c>
      <c r="CV120">
        <v>0</v>
      </c>
      <c r="CW120">
        <v>0</v>
      </c>
      <c r="CX120">
        <f>ROUND(Y120*Source!I82,7)</f>
        <v>0.84</v>
      </c>
      <c r="CY120">
        <f t="shared" si="36"/>
        <v>86.41</v>
      </c>
      <c r="CZ120">
        <f t="shared" si="37"/>
        <v>56.11</v>
      </c>
      <c r="DA120">
        <f t="shared" si="38"/>
        <v>1.54</v>
      </c>
      <c r="DB120">
        <f t="shared" si="39"/>
        <v>1.1200000000000001</v>
      </c>
      <c r="DC120">
        <f t="shared" si="40"/>
        <v>0</v>
      </c>
      <c r="DD120" t="s">
        <v>3</v>
      </c>
      <c r="DE120" t="s">
        <v>3</v>
      </c>
      <c r="DF120">
        <f t="shared" si="41"/>
        <v>72.58</v>
      </c>
      <c r="DG120">
        <f t="shared" si="34"/>
        <v>0</v>
      </c>
      <c r="DH120">
        <f t="shared" si="18"/>
        <v>0</v>
      </c>
      <c r="DI120">
        <f t="shared" si="19"/>
        <v>0</v>
      </c>
      <c r="DJ120">
        <f t="shared" si="42"/>
        <v>72.58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ROW(Source!A82)</f>
        <v>82</v>
      </c>
      <c r="B121">
        <v>84444888</v>
      </c>
      <c r="C121">
        <v>84445616</v>
      </c>
      <c r="D121">
        <v>80876406</v>
      </c>
      <c r="E121">
        <v>1</v>
      </c>
      <c r="F121">
        <v>1</v>
      </c>
      <c r="G121">
        <v>1</v>
      </c>
      <c r="H121">
        <v>3</v>
      </c>
      <c r="I121" t="s">
        <v>797</v>
      </c>
      <c r="J121" t="s">
        <v>798</v>
      </c>
      <c r="K121" t="s">
        <v>799</v>
      </c>
      <c r="L121">
        <v>1348</v>
      </c>
      <c r="N121">
        <v>1009</v>
      </c>
      <c r="O121" t="s">
        <v>216</v>
      </c>
      <c r="P121" t="s">
        <v>216</v>
      </c>
      <c r="Q121">
        <v>1000</v>
      </c>
      <c r="W121">
        <v>0</v>
      </c>
      <c r="X121">
        <v>-824440168</v>
      </c>
      <c r="Y121">
        <f t="shared" si="35"/>
        <v>4.0000000000000002E-4</v>
      </c>
      <c r="AA121">
        <v>88222.16</v>
      </c>
      <c r="AB121">
        <v>0</v>
      </c>
      <c r="AC121">
        <v>0</v>
      </c>
      <c r="AD121">
        <v>0</v>
      </c>
      <c r="AE121">
        <v>61265.39</v>
      </c>
      <c r="AF121">
        <v>0</v>
      </c>
      <c r="AG121">
        <v>0</v>
      </c>
      <c r="AH121">
        <v>0</v>
      </c>
      <c r="AI121">
        <v>1.44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4.0000000000000002E-4</v>
      </c>
      <c r="AU121" t="s">
        <v>3</v>
      </c>
      <c r="AV121">
        <v>0</v>
      </c>
      <c r="AW121">
        <v>2</v>
      </c>
      <c r="AX121">
        <v>84445639</v>
      </c>
      <c r="AY121">
        <v>1</v>
      </c>
      <c r="AZ121">
        <v>0</v>
      </c>
      <c r="BA121">
        <v>138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24.506156000000001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1</v>
      </c>
      <c r="BQ121">
        <v>24.506156000000001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1</v>
      </c>
      <c r="CV121">
        <v>0</v>
      </c>
      <c r="CW121">
        <v>0</v>
      </c>
      <c r="CX121">
        <f>ROUND(Y121*Source!I82,7)</f>
        <v>1.6799999999999999E-2</v>
      </c>
      <c r="CY121">
        <f t="shared" si="36"/>
        <v>88222.16</v>
      </c>
      <c r="CZ121">
        <f t="shared" si="37"/>
        <v>61265.39</v>
      </c>
      <c r="DA121">
        <f t="shared" si="38"/>
        <v>1.44</v>
      </c>
      <c r="DB121">
        <f t="shared" si="39"/>
        <v>24.51</v>
      </c>
      <c r="DC121">
        <f t="shared" si="40"/>
        <v>0</v>
      </c>
      <c r="DD121" t="s">
        <v>3</v>
      </c>
      <c r="DE121" t="s">
        <v>3</v>
      </c>
      <c r="DF121">
        <f t="shared" si="41"/>
        <v>1482.13</v>
      </c>
      <c r="DG121">
        <f t="shared" si="34"/>
        <v>0</v>
      </c>
      <c r="DH121">
        <f t="shared" si="18"/>
        <v>0</v>
      </c>
      <c r="DI121">
        <f t="shared" si="19"/>
        <v>0</v>
      </c>
      <c r="DJ121">
        <f t="shared" si="42"/>
        <v>1482.13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ROW(Source!A82)</f>
        <v>82</v>
      </c>
      <c r="B122">
        <v>84444888</v>
      </c>
      <c r="C122">
        <v>84445616</v>
      </c>
      <c r="D122">
        <v>80876432</v>
      </c>
      <c r="E122">
        <v>1</v>
      </c>
      <c r="F122">
        <v>1</v>
      </c>
      <c r="G122">
        <v>1</v>
      </c>
      <c r="H122">
        <v>3</v>
      </c>
      <c r="I122" t="s">
        <v>533</v>
      </c>
      <c r="J122" t="s">
        <v>535</v>
      </c>
      <c r="K122" t="s">
        <v>534</v>
      </c>
      <c r="L122">
        <v>1348</v>
      </c>
      <c r="N122">
        <v>1009</v>
      </c>
      <c r="O122" t="s">
        <v>216</v>
      </c>
      <c r="P122" t="s">
        <v>216</v>
      </c>
      <c r="Q122">
        <v>1000</v>
      </c>
      <c r="W122">
        <v>0</v>
      </c>
      <c r="X122">
        <v>-1423024806</v>
      </c>
      <c r="Y122">
        <f t="shared" si="35"/>
        <v>1E-4</v>
      </c>
      <c r="AA122">
        <v>103227.06</v>
      </c>
      <c r="AB122">
        <v>0</v>
      </c>
      <c r="AC122">
        <v>0</v>
      </c>
      <c r="AD122">
        <v>0</v>
      </c>
      <c r="AE122">
        <v>80020.98</v>
      </c>
      <c r="AF122">
        <v>0</v>
      </c>
      <c r="AG122">
        <v>0</v>
      </c>
      <c r="AH122">
        <v>0</v>
      </c>
      <c r="AI122">
        <v>1.29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1E-4</v>
      </c>
      <c r="AU122" t="s">
        <v>3</v>
      </c>
      <c r="AV122">
        <v>0</v>
      </c>
      <c r="AW122">
        <v>2</v>
      </c>
      <c r="AX122">
        <v>84445640</v>
      </c>
      <c r="AY122">
        <v>1</v>
      </c>
      <c r="AZ122">
        <v>0</v>
      </c>
      <c r="BA122">
        <v>139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8.0020980000000002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1</v>
      </c>
      <c r="BQ122">
        <v>8.0020980000000002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1</v>
      </c>
      <c r="CV122">
        <v>0</v>
      </c>
      <c r="CW122">
        <v>0</v>
      </c>
      <c r="CX122">
        <f>ROUND(Y122*Source!I82,7)</f>
        <v>4.1999999999999997E-3</v>
      </c>
      <c r="CY122">
        <f t="shared" si="36"/>
        <v>103227.06</v>
      </c>
      <c r="CZ122">
        <f t="shared" si="37"/>
        <v>80020.98</v>
      </c>
      <c r="DA122">
        <f t="shared" si="38"/>
        <v>1.29</v>
      </c>
      <c r="DB122">
        <f t="shared" si="39"/>
        <v>8</v>
      </c>
      <c r="DC122">
        <f t="shared" si="40"/>
        <v>0</v>
      </c>
      <c r="DD122" t="s">
        <v>3</v>
      </c>
      <c r="DE122" t="s">
        <v>3</v>
      </c>
      <c r="DF122">
        <f t="shared" si="41"/>
        <v>433.55</v>
      </c>
      <c r="DG122">
        <f t="shared" si="34"/>
        <v>0</v>
      </c>
      <c r="DH122">
        <f t="shared" si="18"/>
        <v>0</v>
      </c>
      <c r="DI122">
        <f t="shared" si="19"/>
        <v>0</v>
      </c>
      <c r="DJ122">
        <f t="shared" si="42"/>
        <v>433.55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ROW(Source!A82)</f>
        <v>82</v>
      </c>
      <c r="B123">
        <v>84444888</v>
      </c>
      <c r="C123">
        <v>84445616</v>
      </c>
      <c r="D123">
        <v>80884040</v>
      </c>
      <c r="E123">
        <v>1</v>
      </c>
      <c r="F123">
        <v>1</v>
      </c>
      <c r="G123">
        <v>1</v>
      </c>
      <c r="H123">
        <v>3</v>
      </c>
      <c r="I123" t="s">
        <v>800</v>
      </c>
      <c r="J123" t="s">
        <v>801</v>
      </c>
      <c r="K123" t="s">
        <v>802</v>
      </c>
      <c r="L123">
        <v>1425</v>
      </c>
      <c r="N123">
        <v>1013</v>
      </c>
      <c r="O123" t="s">
        <v>243</v>
      </c>
      <c r="P123" t="s">
        <v>243</v>
      </c>
      <c r="Q123">
        <v>1</v>
      </c>
      <c r="W123">
        <v>0</v>
      </c>
      <c r="X123">
        <v>1062045542</v>
      </c>
      <c r="Y123">
        <f t="shared" si="35"/>
        <v>0.06</v>
      </c>
      <c r="AA123">
        <v>1382.52</v>
      </c>
      <c r="AB123">
        <v>0</v>
      </c>
      <c r="AC123">
        <v>0</v>
      </c>
      <c r="AD123">
        <v>0</v>
      </c>
      <c r="AE123">
        <v>1031.73</v>
      </c>
      <c r="AF123">
        <v>0</v>
      </c>
      <c r="AG123">
        <v>0</v>
      </c>
      <c r="AH123">
        <v>0</v>
      </c>
      <c r="AI123">
        <v>1.34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0.06</v>
      </c>
      <c r="AU123" t="s">
        <v>3</v>
      </c>
      <c r="AV123">
        <v>0</v>
      </c>
      <c r="AW123">
        <v>2</v>
      </c>
      <c r="AX123">
        <v>84445641</v>
      </c>
      <c r="AY123">
        <v>1</v>
      </c>
      <c r="AZ123">
        <v>0</v>
      </c>
      <c r="BA123">
        <v>140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61.903799999999997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1</v>
      </c>
      <c r="BQ123">
        <v>61.903799999999997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1</v>
      </c>
      <c r="CV123">
        <v>0</v>
      </c>
      <c r="CW123">
        <v>0</v>
      </c>
      <c r="CX123">
        <f>ROUND(Y123*Source!I82,7)</f>
        <v>2.52</v>
      </c>
      <c r="CY123">
        <f t="shared" si="36"/>
        <v>1382.52</v>
      </c>
      <c r="CZ123">
        <f t="shared" si="37"/>
        <v>1031.73</v>
      </c>
      <c r="DA123">
        <f t="shared" si="38"/>
        <v>1.34</v>
      </c>
      <c r="DB123">
        <f t="shared" si="39"/>
        <v>61.9</v>
      </c>
      <c r="DC123">
        <f t="shared" si="40"/>
        <v>0</v>
      </c>
      <c r="DD123" t="s">
        <v>3</v>
      </c>
      <c r="DE123" t="s">
        <v>3</v>
      </c>
      <c r="DF123">
        <f t="shared" si="41"/>
        <v>3483.95</v>
      </c>
      <c r="DG123">
        <f t="shared" si="34"/>
        <v>0</v>
      </c>
      <c r="DH123">
        <f t="shared" si="18"/>
        <v>0</v>
      </c>
      <c r="DI123">
        <f t="shared" si="19"/>
        <v>0</v>
      </c>
      <c r="DJ123">
        <f t="shared" si="42"/>
        <v>3483.95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ROW(Source!A83)</f>
        <v>83</v>
      </c>
      <c r="B124">
        <v>84444888</v>
      </c>
      <c r="C124">
        <v>84445645</v>
      </c>
      <c r="D124">
        <v>80785573</v>
      </c>
      <c r="E124">
        <v>116</v>
      </c>
      <c r="F124">
        <v>1</v>
      </c>
      <c r="G124">
        <v>1</v>
      </c>
      <c r="H124">
        <v>1</v>
      </c>
      <c r="I124" t="s">
        <v>803</v>
      </c>
      <c r="J124" t="s">
        <v>3</v>
      </c>
      <c r="K124" t="s">
        <v>804</v>
      </c>
      <c r="L124">
        <v>1191</v>
      </c>
      <c r="N124">
        <v>1013</v>
      </c>
      <c r="O124" t="s">
        <v>671</v>
      </c>
      <c r="P124" t="s">
        <v>671</v>
      </c>
      <c r="Q124">
        <v>1</v>
      </c>
      <c r="W124">
        <v>0</v>
      </c>
      <c r="X124">
        <v>1426738182</v>
      </c>
      <c r="Y124">
        <f>(AT124*ROUND((0.2+0.15+1),7))</f>
        <v>10.341000000000001</v>
      </c>
      <c r="AA124">
        <v>0</v>
      </c>
      <c r="AB124">
        <v>0</v>
      </c>
      <c r="AC124">
        <v>0</v>
      </c>
      <c r="AD124">
        <v>479.31</v>
      </c>
      <c r="AE124">
        <v>0</v>
      </c>
      <c r="AF124">
        <v>0</v>
      </c>
      <c r="AG124">
        <v>0</v>
      </c>
      <c r="AH124">
        <v>479.31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7.66</v>
      </c>
      <c r="AU124" t="s">
        <v>42</v>
      </c>
      <c r="AV124">
        <v>1</v>
      </c>
      <c r="AW124">
        <v>2</v>
      </c>
      <c r="AX124">
        <v>84445656</v>
      </c>
      <c r="AY124">
        <v>1</v>
      </c>
      <c r="AZ124">
        <v>2048</v>
      </c>
      <c r="BA124">
        <v>144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3671.5146</v>
      </c>
      <c r="BN124">
        <v>7.66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4956.5447100000001</v>
      </c>
      <c r="BU124">
        <v>10.340999999999999</v>
      </c>
      <c r="BV124">
        <v>0</v>
      </c>
      <c r="BW124">
        <v>1</v>
      </c>
      <c r="CU124">
        <f>ROUND(AT124*Source!I83*AH124*AL124,2)</f>
        <v>3671.51</v>
      </c>
      <c r="CV124">
        <f>ROUND(Y124*Source!I83,7)</f>
        <v>10.340999999999999</v>
      </c>
      <c r="CW124">
        <v>0</v>
      </c>
      <c r="CX124">
        <f>ROUND(Y124*Source!I83,7)</f>
        <v>10.340999999999999</v>
      </c>
      <c r="CY124">
        <f>AD124</f>
        <v>479.31</v>
      </c>
      <c r="CZ124">
        <f>AH124</f>
        <v>479.31</v>
      </c>
      <c r="DA124">
        <f>AL124</f>
        <v>1</v>
      </c>
      <c r="DB124">
        <f>ROUND((ROUND(AT124*CZ124,2)*ROUND((0.2+0.15+1),7)),6)</f>
        <v>4956.5384999999997</v>
      </c>
      <c r="DC124">
        <f>ROUND((ROUND(AT124*AG124,2)*ROUND((0.2+0.15+1),7)),6)</f>
        <v>0</v>
      </c>
      <c r="DD124" t="s">
        <v>3</v>
      </c>
      <c r="DE124" t="s">
        <v>3</v>
      </c>
      <c r="DF124">
        <f>ROUND(ROUND(AE124,2)*CX124,2)</f>
        <v>0</v>
      </c>
      <c r="DG124">
        <f t="shared" si="34"/>
        <v>0</v>
      </c>
      <c r="DH124">
        <f t="shared" si="18"/>
        <v>0</v>
      </c>
      <c r="DI124">
        <f t="shared" si="19"/>
        <v>4956.54</v>
      </c>
      <c r="DJ124">
        <f>DI124</f>
        <v>4956.54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ROW(Source!A83)</f>
        <v>83</v>
      </c>
      <c r="B125">
        <v>84444888</v>
      </c>
      <c r="C125">
        <v>84445645</v>
      </c>
      <c r="D125">
        <v>80785766</v>
      </c>
      <c r="E125">
        <v>116</v>
      </c>
      <c r="F125">
        <v>1</v>
      </c>
      <c r="G125">
        <v>1</v>
      </c>
      <c r="H125">
        <v>1</v>
      </c>
      <c r="I125" t="s">
        <v>672</v>
      </c>
      <c r="J125" t="s">
        <v>3</v>
      </c>
      <c r="K125" t="s">
        <v>673</v>
      </c>
      <c r="L125">
        <v>1191</v>
      </c>
      <c r="N125">
        <v>1013</v>
      </c>
      <c r="O125" t="s">
        <v>671</v>
      </c>
      <c r="P125" t="s">
        <v>671</v>
      </c>
      <c r="Q125">
        <v>1</v>
      </c>
      <c r="W125">
        <v>0</v>
      </c>
      <c r="X125">
        <v>-1417349443</v>
      </c>
      <c r="Y125">
        <f>(AT125*ROUND((0.2+0.15+1),7))</f>
        <v>1.7550000000000001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1.3</v>
      </c>
      <c r="AU125" t="s">
        <v>42</v>
      </c>
      <c r="AV125">
        <v>2</v>
      </c>
      <c r="AW125">
        <v>2</v>
      </c>
      <c r="AX125">
        <v>84445657</v>
      </c>
      <c r="AY125">
        <v>1</v>
      </c>
      <c r="AZ125">
        <v>2048</v>
      </c>
      <c r="BA125">
        <v>145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ROUND(Y125*Source!I83,7)</f>
        <v>1.7549999999999999</v>
      </c>
      <c r="CY125">
        <f>AD125</f>
        <v>0</v>
      </c>
      <c r="CZ125">
        <f>AH125</f>
        <v>0</v>
      </c>
      <c r="DA125">
        <f>AL125</f>
        <v>1</v>
      </c>
      <c r="DB125">
        <f>ROUND((ROUND(AT125*CZ125,2)*ROUND((0.2+0.15+1),7)),6)</f>
        <v>0</v>
      </c>
      <c r="DC125">
        <f>ROUND((ROUND(AT125*AG125,2)*ROUND((0.2+0.15+1),7)),6)</f>
        <v>0</v>
      </c>
      <c r="DD125" t="s">
        <v>3</v>
      </c>
      <c r="DE125" t="s">
        <v>3</v>
      </c>
      <c r="DF125">
        <f>ROUND(ROUND(AE125,2)*CX125,2)</f>
        <v>0</v>
      </c>
      <c r="DG125">
        <f t="shared" si="34"/>
        <v>0</v>
      </c>
      <c r="DH125">
        <f t="shared" si="18"/>
        <v>0</v>
      </c>
      <c r="DI125">
        <f t="shared" si="19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ROW(Source!A83)</f>
        <v>83</v>
      </c>
      <c r="B126">
        <v>84444888</v>
      </c>
      <c r="C126">
        <v>84445645</v>
      </c>
      <c r="D126">
        <v>80906643</v>
      </c>
      <c r="E126">
        <v>1</v>
      </c>
      <c r="F126">
        <v>1</v>
      </c>
      <c r="G126">
        <v>1</v>
      </c>
      <c r="H126">
        <v>2</v>
      </c>
      <c r="I126" t="s">
        <v>724</v>
      </c>
      <c r="J126" t="s">
        <v>725</v>
      </c>
      <c r="K126" t="s">
        <v>726</v>
      </c>
      <c r="L126">
        <v>1368</v>
      </c>
      <c r="N126">
        <v>1011</v>
      </c>
      <c r="O126" t="s">
        <v>677</v>
      </c>
      <c r="P126" t="s">
        <v>677</v>
      </c>
      <c r="Q126">
        <v>1</v>
      </c>
      <c r="W126">
        <v>0</v>
      </c>
      <c r="X126">
        <v>944335294</v>
      </c>
      <c r="Y126">
        <f>(AT126*ROUND((0.2+0.15+1),7))</f>
        <v>1.2420000000000002</v>
      </c>
      <c r="AA126">
        <v>0</v>
      </c>
      <c r="AB126">
        <v>2631.85</v>
      </c>
      <c r="AC126">
        <v>612.57000000000005</v>
      </c>
      <c r="AD126">
        <v>0</v>
      </c>
      <c r="AE126">
        <v>0</v>
      </c>
      <c r="AF126">
        <v>2088.77</v>
      </c>
      <c r="AG126">
        <v>612.57000000000005</v>
      </c>
      <c r="AH126">
        <v>0</v>
      </c>
      <c r="AI126">
        <v>1</v>
      </c>
      <c r="AJ126">
        <v>1.26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0.92</v>
      </c>
      <c r="AU126" t="s">
        <v>42</v>
      </c>
      <c r="AV126">
        <v>1</v>
      </c>
      <c r="AW126">
        <v>2</v>
      </c>
      <c r="AX126">
        <v>84445658</v>
      </c>
      <c r="AY126">
        <v>1</v>
      </c>
      <c r="AZ126">
        <v>2048</v>
      </c>
      <c r="BA126">
        <v>146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1921.6684</v>
      </c>
      <c r="BL126">
        <v>563.56440000000009</v>
      </c>
      <c r="BM126">
        <v>0</v>
      </c>
      <c r="BN126">
        <v>0</v>
      </c>
      <c r="BO126">
        <v>0.92</v>
      </c>
      <c r="BP126">
        <v>1</v>
      </c>
      <c r="BQ126">
        <v>0</v>
      </c>
      <c r="BR126">
        <v>2594.25234</v>
      </c>
      <c r="BS126">
        <v>760.81194000000005</v>
      </c>
      <c r="BT126">
        <v>0</v>
      </c>
      <c r="BU126">
        <v>0</v>
      </c>
      <c r="BV126">
        <v>1.242</v>
      </c>
      <c r="BW126">
        <v>1</v>
      </c>
      <c r="CV126">
        <v>0</v>
      </c>
      <c r="CW126">
        <f>ROUND(Y126*Source!I83*DO126,7)</f>
        <v>1.242</v>
      </c>
      <c r="CX126">
        <f>ROUND(Y126*Source!I83,7)</f>
        <v>1.242</v>
      </c>
      <c r="CY126">
        <f>AB126</f>
        <v>2631.85</v>
      </c>
      <c r="CZ126">
        <f>AF126</f>
        <v>2088.77</v>
      </c>
      <c r="DA126">
        <f>AJ126</f>
        <v>1.26</v>
      </c>
      <c r="DB126">
        <f>ROUND((ROUND(AT126*CZ126,2)*ROUND((0.2+0.15+1),7)),6)</f>
        <v>2594.2545</v>
      </c>
      <c r="DC126">
        <f>ROUND((ROUND(AT126*AG126,2)*ROUND((0.2+0.15+1),7)),6)</f>
        <v>760.80600000000004</v>
      </c>
      <c r="DD126" t="s">
        <v>3</v>
      </c>
      <c r="DE126" t="s">
        <v>3</v>
      </c>
      <c r="DF126">
        <f>ROUND(ROUND(AE126,2)*CX126,2)</f>
        <v>0</v>
      </c>
      <c r="DG126">
        <f>ROUND(ROUND(AF126*AJ126,2)*CX126,2)</f>
        <v>3268.76</v>
      </c>
      <c r="DH126">
        <f t="shared" si="18"/>
        <v>760.81</v>
      </c>
      <c r="DI126">
        <f t="shared" si="19"/>
        <v>0</v>
      </c>
      <c r="DJ126">
        <f>DG126+DH126</f>
        <v>4029.57</v>
      </c>
      <c r="DK126">
        <v>0</v>
      </c>
      <c r="DL126" t="s">
        <v>727</v>
      </c>
      <c r="DM126">
        <v>5</v>
      </c>
      <c r="DN126" t="s">
        <v>671</v>
      </c>
      <c r="DO126">
        <v>1</v>
      </c>
    </row>
    <row r="127" spans="1:119" x14ac:dyDescent="0.2">
      <c r="A127">
        <f>ROW(Source!A83)</f>
        <v>83</v>
      </c>
      <c r="B127">
        <v>84444888</v>
      </c>
      <c r="C127">
        <v>84445645</v>
      </c>
      <c r="D127">
        <v>80907648</v>
      </c>
      <c r="E127">
        <v>1</v>
      </c>
      <c r="F127">
        <v>1</v>
      </c>
      <c r="G127">
        <v>1</v>
      </c>
      <c r="H127">
        <v>2</v>
      </c>
      <c r="I127" t="s">
        <v>685</v>
      </c>
      <c r="J127" t="s">
        <v>686</v>
      </c>
      <c r="K127" t="s">
        <v>687</v>
      </c>
      <c r="L127">
        <v>1368</v>
      </c>
      <c r="N127">
        <v>1011</v>
      </c>
      <c r="O127" t="s">
        <v>677</v>
      </c>
      <c r="P127" t="s">
        <v>677</v>
      </c>
      <c r="Q127">
        <v>1</v>
      </c>
      <c r="W127">
        <v>0</v>
      </c>
      <c r="X127">
        <v>-950105757</v>
      </c>
      <c r="Y127">
        <f>(AT127*ROUND((0.2+0.15+1),7))</f>
        <v>0.51300000000000001</v>
      </c>
      <c r="AA127">
        <v>0</v>
      </c>
      <c r="AB127">
        <v>640.84</v>
      </c>
      <c r="AC127">
        <v>533.01</v>
      </c>
      <c r="AD127">
        <v>0</v>
      </c>
      <c r="AE127">
        <v>0</v>
      </c>
      <c r="AF127">
        <v>640.84</v>
      </c>
      <c r="AG127">
        <v>533.01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0.38</v>
      </c>
      <c r="AU127" t="s">
        <v>42</v>
      </c>
      <c r="AV127">
        <v>1</v>
      </c>
      <c r="AW127">
        <v>2</v>
      </c>
      <c r="AX127">
        <v>84445659</v>
      </c>
      <c r="AY127">
        <v>1</v>
      </c>
      <c r="AZ127">
        <v>0</v>
      </c>
      <c r="BA127">
        <v>147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243.51920000000001</v>
      </c>
      <c r="BL127">
        <v>202.5438</v>
      </c>
      <c r="BM127">
        <v>0</v>
      </c>
      <c r="BN127">
        <v>0</v>
      </c>
      <c r="BO127">
        <v>0.38</v>
      </c>
      <c r="BP127">
        <v>1</v>
      </c>
      <c r="BQ127">
        <v>0</v>
      </c>
      <c r="BR127">
        <v>328.75092000000001</v>
      </c>
      <c r="BS127">
        <v>273.43412999999998</v>
      </c>
      <c r="BT127">
        <v>0</v>
      </c>
      <c r="BU127">
        <v>0</v>
      </c>
      <c r="BV127">
        <v>0.51300000000000001</v>
      </c>
      <c r="BW127">
        <v>1</v>
      </c>
      <c r="CV127">
        <v>0</v>
      </c>
      <c r="CW127">
        <f>ROUND(Y127*Source!I83*DO127,7)</f>
        <v>0.51300000000000001</v>
      </c>
      <c r="CX127">
        <f>ROUND(Y127*Source!I83,7)</f>
        <v>0.51300000000000001</v>
      </c>
      <c r="CY127">
        <f>AB127</f>
        <v>640.84</v>
      </c>
      <c r="CZ127">
        <f>AF127</f>
        <v>640.84</v>
      </c>
      <c r="DA127">
        <f>AJ127</f>
        <v>1</v>
      </c>
      <c r="DB127">
        <f>ROUND((ROUND(AT127*CZ127,2)*ROUND((0.2+0.15+1),7)),6)</f>
        <v>328.75200000000001</v>
      </c>
      <c r="DC127">
        <f>ROUND((ROUND(AT127*AG127,2)*ROUND((0.2+0.15+1),7)),6)</f>
        <v>273.42899999999997</v>
      </c>
      <c r="DD127" t="s">
        <v>3</v>
      </c>
      <c r="DE127" t="s">
        <v>3</v>
      </c>
      <c r="DF127">
        <f>ROUND(ROUND(AE127,2)*CX127,2)</f>
        <v>0</v>
      </c>
      <c r="DG127">
        <f t="shared" ref="DG127:DG135" si="43">ROUND(ROUND(AF127,2)*CX127,2)</f>
        <v>328.75</v>
      </c>
      <c r="DH127">
        <f t="shared" si="18"/>
        <v>273.43</v>
      </c>
      <c r="DI127">
        <f t="shared" si="19"/>
        <v>0</v>
      </c>
      <c r="DJ127">
        <f>DG127+DH127</f>
        <v>602.18000000000006</v>
      </c>
      <c r="DK127">
        <v>1</v>
      </c>
      <c r="DL127" t="s">
        <v>688</v>
      </c>
      <c r="DM127">
        <v>4</v>
      </c>
      <c r="DN127" t="s">
        <v>671</v>
      </c>
      <c r="DO127">
        <v>1</v>
      </c>
    </row>
    <row r="128" spans="1:119" x14ac:dyDescent="0.2">
      <c r="A128">
        <f>ROW(Source!A83)</f>
        <v>83</v>
      </c>
      <c r="B128">
        <v>84444888</v>
      </c>
      <c r="C128">
        <v>84445645</v>
      </c>
      <c r="D128">
        <v>80855473</v>
      </c>
      <c r="E128">
        <v>1</v>
      </c>
      <c r="F128">
        <v>1</v>
      </c>
      <c r="G128">
        <v>1</v>
      </c>
      <c r="H128">
        <v>3</v>
      </c>
      <c r="I128" t="s">
        <v>710</v>
      </c>
      <c r="J128" t="s">
        <v>711</v>
      </c>
      <c r="K128" t="s">
        <v>712</v>
      </c>
      <c r="L128">
        <v>1346</v>
      </c>
      <c r="N128">
        <v>1009</v>
      </c>
      <c r="O128" t="s">
        <v>699</v>
      </c>
      <c r="P128" t="s">
        <v>699</v>
      </c>
      <c r="Q128">
        <v>1</v>
      </c>
      <c r="W128">
        <v>0</v>
      </c>
      <c r="X128">
        <v>-1189743638</v>
      </c>
      <c r="Y128">
        <f t="shared" ref="Y128:Y133" si="44">AT128</f>
        <v>0.1</v>
      </c>
      <c r="AA128">
        <v>395.56</v>
      </c>
      <c r="AB128">
        <v>0</v>
      </c>
      <c r="AC128">
        <v>0</v>
      </c>
      <c r="AD128">
        <v>0</v>
      </c>
      <c r="AE128">
        <v>238.29</v>
      </c>
      <c r="AF128">
        <v>0</v>
      </c>
      <c r="AG128">
        <v>0</v>
      </c>
      <c r="AH128">
        <v>0</v>
      </c>
      <c r="AI128">
        <v>1.66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</v>
      </c>
      <c r="AU128" t="s">
        <v>3</v>
      </c>
      <c r="AV128">
        <v>0</v>
      </c>
      <c r="AW128">
        <v>2</v>
      </c>
      <c r="AX128">
        <v>84445660</v>
      </c>
      <c r="AY128">
        <v>1</v>
      </c>
      <c r="AZ128">
        <v>0</v>
      </c>
      <c r="BA128">
        <v>148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23.829000000000001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1</v>
      </c>
      <c r="BQ128">
        <v>23.829000000000001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1</v>
      </c>
      <c r="CV128">
        <v>0</v>
      </c>
      <c r="CW128">
        <v>0</v>
      </c>
      <c r="CX128">
        <f>ROUND(Y128*Source!I83,7)</f>
        <v>0.1</v>
      </c>
      <c r="CY128">
        <f t="shared" ref="CY128:CY133" si="45">AA128</f>
        <v>395.56</v>
      </c>
      <c r="CZ128">
        <f t="shared" ref="CZ128:CZ133" si="46">AE128</f>
        <v>238.29</v>
      </c>
      <c r="DA128">
        <f t="shared" ref="DA128:DA133" si="47">AI128</f>
        <v>1.66</v>
      </c>
      <c r="DB128">
        <f t="shared" ref="DB128:DB133" si="48">ROUND(ROUND(AT128*CZ128,2),6)</f>
        <v>23.83</v>
      </c>
      <c r="DC128">
        <f t="shared" ref="DC128:DC133" si="49">ROUND(ROUND(AT128*AG128,2),6)</f>
        <v>0</v>
      </c>
      <c r="DD128" t="s">
        <v>3</v>
      </c>
      <c r="DE128" t="s">
        <v>3</v>
      </c>
      <c r="DF128">
        <f t="shared" ref="DF128:DF133" si="50">ROUND(ROUND(AE128*AI128,2)*CX128,2)</f>
        <v>39.56</v>
      </c>
      <c r="DG128">
        <f t="shared" si="43"/>
        <v>0</v>
      </c>
      <c r="DH128">
        <f t="shared" si="18"/>
        <v>0</v>
      </c>
      <c r="DI128">
        <f t="shared" si="19"/>
        <v>0</v>
      </c>
      <c r="DJ128">
        <f t="shared" ref="DJ128:DJ133" si="51">DF128</f>
        <v>39.56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ROW(Source!A83)</f>
        <v>83</v>
      </c>
      <c r="B129">
        <v>84444888</v>
      </c>
      <c r="C129">
        <v>84445645</v>
      </c>
      <c r="D129">
        <v>80855480</v>
      </c>
      <c r="E129">
        <v>1</v>
      </c>
      <c r="F129">
        <v>1</v>
      </c>
      <c r="G129">
        <v>1</v>
      </c>
      <c r="H129">
        <v>3</v>
      </c>
      <c r="I129" t="s">
        <v>713</v>
      </c>
      <c r="J129" t="s">
        <v>714</v>
      </c>
      <c r="K129" t="s">
        <v>715</v>
      </c>
      <c r="L129">
        <v>1346</v>
      </c>
      <c r="N129">
        <v>1009</v>
      </c>
      <c r="O129" t="s">
        <v>699</v>
      </c>
      <c r="P129" t="s">
        <v>699</v>
      </c>
      <c r="Q129">
        <v>1</v>
      </c>
      <c r="W129">
        <v>0</v>
      </c>
      <c r="X129">
        <v>-1994148501</v>
      </c>
      <c r="Y129">
        <f t="shared" si="44"/>
        <v>0.03</v>
      </c>
      <c r="AA129">
        <v>97.16</v>
      </c>
      <c r="AB129">
        <v>0</v>
      </c>
      <c r="AC129">
        <v>0</v>
      </c>
      <c r="AD129">
        <v>0</v>
      </c>
      <c r="AE129">
        <v>58.53</v>
      </c>
      <c r="AF129">
        <v>0</v>
      </c>
      <c r="AG129">
        <v>0</v>
      </c>
      <c r="AH129">
        <v>0</v>
      </c>
      <c r="AI129">
        <v>1.66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0.03</v>
      </c>
      <c r="AU129" t="s">
        <v>3</v>
      </c>
      <c r="AV129">
        <v>0</v>
      </c>
      <c r="AW129">
        <v>2</v>
      </c>
      <c r="AX129">
        <v>84445661</v>
      </c>
      <c r="AY129">
        <v>1</v>
      </c>
      <c r="AZ129">
        <v>0</v>
      </c>
      <c r="BA129">
        <v>149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1.7559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1</v>
      </c>
      <c r="BQ129">
        <v>1.7559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1</v>
      </c>
      <c r="CV129">
        <v>0</v>
      </c>
      <c r="CW129">
        <v>0</v>
      </c>
      <c r="CX129">
        <f>ROUND(Y129*Source!I83,7)</f>
        <v>0.03</v>
      </c>
      <c r="CY129">
        <f t="shared" si="45"/>
        <v>97.16</v>
      </c>
      <c r="CZ129">
        <f t="shared" si="46"/>
        <v>58.53</v>
      </c>
      <c r="DA129">
        <f t="shared" si="47"/>
        <v>1.66</v>
      </c>
      <c r="DB129">
        <f t="shared" si="48"/>
        <v>1.76</v>
      </c>
      <c r="DC129">
        <f t="shared" si="49"/>
        <v>0</v>
      </c>
      <c r="DD129" t="s">
        <v>3</v>
      </c>
      <c r="DE129" t="s">
        <v>3</v>
      </c>
      <c r="DF129">
        <f t="shared" si="50"/>
        <v>2.91</v>
      </c>
      <c r="DG129">
        <f t="shared" si="43"/>
        <v>0</v>
      </c>
      <c r="DH129">
        <f t="shared" ref="DH129:DH192" si="52">ROUND(ROUND(AG129,2)*CX129,2)</f>
        <v>0</v>
      </c>
      <c r="DI129">
        <f t="shared" ref="DI129:DI192" si="53">ROUND(ROUND(AH129,2)*CX129,2)</f>
        <v>0</v>
      </c>
      <c r="DJ129">
        <f t="shared" si="51"/>
        <v>2.91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ROW(Source!A83)</f>
        <v>83</v>
      </c>
      <c r="B130">
        <v>84444888</v>
      </c>
      <c r="C130">
        <v>84445645</v>
      </c>
      <c r="D130">
        <v>80860128</v>
      </c>
      <c r="E130">
        <v>1</v>
      </c>
      <c r="F130">
        <v>1</v>
      </c>
      <c r="G130">
        <v>1</v>
      </c>
      <c r="H130">
        <v>3</v>
      </c>
      <c r="I130" t="s">
        <v>716</v>
      </c>
      <c r="J130" t="s">
        <v>717</v>
      </c>
      <c r="K130" t="s">
        <v>718</v>
      </c>
      <c r="L130">
        <v>1346</v>
      </c>
      <c r="N130">
        <v>1009</v>
      </c>
      <c r="O130" t="s">
        <v>699</v>
      </c>
      <c r="P130" t="s">
        <v>699</v>
      </c>
      <c r="Q130">
        <v>1</v>
      </c>
      <c r="W130">
        <v>0</v>
      </c>
      <c r="X130">
        <v>447926158</v>
      </c>
      <c r="Y130">
        <f t="shared" si="44"/>
        <v>0.02</v>
      </c>
      <c r="AA130">
        <v>86.41</v>
      </c>
      <c r="AB130">
        <v>0</v>
      </c>
      <c r="AC130">
        <v>0</v>
      </c>
      <c r="AD130">
        <v>0</v>
      </c>
      <c r="AE130">
        <v>56.11</v>
      </c>
      <c r="AF130">
        <v>0</v>
      </c>
      <c r="AG130">
        <v>0</v>
      </c>
      <c r="AH130">
        <v>0</v>
      </c>
      <c r="AI130">
        <v>1.54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0.02</v>
      </c>
      <c r="AU130" t="s">
        <v>3</v>
      </c>
      <c r="AV130">
        <v>0</v>
      </c>
      <c r="AW130">
        <v>2</v>
      </c>
      <c r="AX130">
        <v>84445663</v>
      </c>
      <c r="AY130">
        <v>1</v>
      </c>
      <c r="AZ130">
        <v>0</v>
      </c>
      <c r="BA130">
        <v>151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1.1222000000000001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1</v>
      </c>
      <c r="BQ130">
        <v>1.1222000000000001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1</v>
      </c>
      <c r="CV130">
        <v>0</v>
      </c>
      <c r="CW130">
        <v>0</v>
      </c>
      <c r="CX130">
        <f>ROUND(Y130*Source!I83,7)</f>
        <v>0.02</v>
      </c>
      <c r="CY130">
        <f t="shared" si="45"/>
        <v>86.41</v>
      </c>
      <c r="CZ130">
        <f t="shared" si="46"/>
        <v>56.11</v>
      </c>
      <c r="DA130">
        <f t="shared" si="47"/>
        <v>1.54</v>
      </c>
      <c r="DB130">
        <f t="shared" si="48"/>
        <v>1.1200000000000001</v>
      </c>
      <c r="DC130">
        <f t="shared" si="49"/>
        <v>0</v>
      </c>
      <c r="DD130" t="s">
        <v>3</v>
      </c>
      <c r="DE130" t="s">
        <v>3</v>
      </c>
      <c r="DF130">
        <f t="shared" si="50"/>
        <v>1.73</v>
      </c>
      <c r="DG130">
        <f t="shared" si="43"/>
        <v>0</v>
      </c>
      <c r="DH130">
        <f t="shared" si="52"/>
        <v>0</v>
      </c>
      <c r="DI130">
        <f t="shared" si="53"/>
        <v>0</v>
      </c>
      <c r="DJ130">
        <f t="shared" si="51"/>
        <v>1.73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ROW(Source!A83)</f>
        <v>83</v>
      </c>
      <c r="B131">
        <v>84444888</v>
      </c>
      <c r="C131">
        <v>84445645</v>
      </c>
      <c r="D131">
        <v>80876406</v>
      </c>
      <c r="E131">
        <v>1</v>
      </c>
      <c r="F131">
        <v>1</v>
      </c>
      <c r="G131">
        <v>1</v>
      </c>
      <c r="H131">
        <v>3</v>
      </c>
      <c r="I131" t="s">
        <v>797</v>
      </c>
      <c r="J131" t="s">
        <v>798</v>
      </c>
      <c r="K131" t="s">
        <v>799</v>
      </c>
      <c r="L131">
        <v>1348</v>
      </c>
      <c r="N131">
        <v>1009</v>
      </c>
      <c r="O131" t="s">
        <v>216</v>
      </c>
      <c r="P131" t="s">
        <v>216</v>
      </c>
      <c r="Q131">
        <v>1000</v>
      </c>
      <c r="W131">
        <v>0</v>
      </c>
      <c r="X131">
        <v>-824440168</v>
      </c>
      <c r="Y131">
        <f t="shared" si="44"/>
        <v>4.0000000000000002E-4</v>
      </c>
      <c r="AA131">
        <v>88222.16</v>
      </c>
      <c r="AB131">
        <v>0</v>
      </c>
      <c r="AC131">
        <v>0</v>
      </c>
      <c r="AD131">
        <v>0</v>
      </c>
      <c r="AE131">
        <v>61265.39</v>
      </c>
      <c r="AF131">
        <v>0</v>
      </c>
      <c r="AG131">
        <v>0</v>
      </c>
      <c r="AH131">
        <v>0</v>
      </c>
      <c r="AI131">
        <v>1.44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4.0000000000000002E-4</v>
      </c>
      <c r="AU131" t="s">
        <v>3</v>
      </c>
      <c r="AV131">
        <v>0</v>
      </c>
      <c r="AW131">
        <v>2</v>
      </c>
      <c r="AX131">
        <v>84445669</v>
      </c>
      <c r="AY131">
        <v>1</v>
      </c>
      <c r="AZ131">
        <v>0</v>
      </c>
      <c r="BA131">
        <v>157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24.506156000000001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1</v>
      </c>
      <c r="BQ131">
        <v>24.506156000000001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1</v>
      </c>
      <c r="CV131">
        <v>0</v>
      </c>
      <c r="CW131">
        <v>0</v>
      </c>
      <c r="CX131">
        <f>ROUND(Y131*Source!I83,7)</f>
        <v>4.0000000000000002E-4</v>
      </c>
      <c r="CY131">
        <f t="shared" si="45"/>
        <v>88222.16</v>
      </c>
      <c r="CZ131">
        <f t="shared" si="46"/>
        <v>61265.39</v>
      </c>
      <c r="DA131">
        <f t="shared" si="47"/>
        <v>1.44</v>
      </c>
      <c r="DB131">
        <f t="shared" si="48"/>
        <v>24.51</v>
      </c>
      <c r="DC131">
        <f t="shared" si="49"/>
        <v>0</v>
      </c>
      <c r="DD131" t="s">
        <v>3</v>
      </c>
      <c r="DE131" t="s">
        <v>3</v>
      </c>
      <c r="DF131">
        <f t="shared" si="50"/>
        <v>35.29</v>
      </c>
      <c r="DG131">
        <f t="shared" si="43"/>
        <v>0</v>
      </c>
      <c r="DH131">
        <f t="shared" si="52"/>
        <v>0</v>
      </c>
      <c r="DI131">
        <f t="shared" si="53"/>
        <v>0</v>
      </c>
      <c r="DJ131">
        <f t="shared" si="51"/>
        <v>35.29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ROW(Source!A83)</f>
        <v>83</v>
      </c>
      <c r="B132">
        <v>84444888</v>
      </c>
      <c r="C132">
        <v>84445645</v>
      </c>
      <c r="D132">
        <v>80876432</v>
      </c>
      <c r="E132">
        <v>1</v>
      </c>
      <c r="F132">
        <v>1</v>
      </c>
      <c r="G132">
        <v>1</v>
      </c>
      <c r="H132">
        <v>3</v>
      </c>
      <c r="I132" t="s">
        <v>533</v>
      </c>
      <c r="J132" t="s">
        <v>535</v>
      </c>
      <c r="K132" t="s">
        <v>534</v>
      </c>
      <c r="L132">
        <v>1348</v>
      </c>
      <c r="N132">
        <v>1009</v>
      </c>
      <c r="O132" t="s">
        <v>216</v>
      </c>
      <c r="P132" t="s">
        <v>216</v>
      </c>
      <c r="Q132">
        <v>1000</v>
      </c>
      <c r="W132">
        <v>0</v>
      </c>
      <c r="X132">
        <v>-1423024806</v>
      </c>
      <c r="Y132">
        <f t="shared" si="44"/>
        <v>1E-4</v>
      </c>
      <c r="AA132">
        <v>103227.06</v>
      </c>
      <c r="AB132">
        <v>0</v>
      </c>
      <c r="AC132">
        <v>0</v>
      </c>
      <c r="AD132">
        <v>0</v>
      </c>
      <c r="AE132">
        <v>80020.98</v>
      </c>
      <c r="AF132">
        <v>0</v>
      </c>
      <c r="AG132">
        <v>0</v>
      </c>
      <c r="AH132">
        <v>0</v>
      </c>
      <c r="AI132">
        <v>1.29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1E-4</v>
      </c>
      <c r="AU132" t="s">
        <v>3</v>
      </c>
      <c r="AV132">
        <v>0</v>
      </c>
      <c r="AW132">
        <v>2</v>
      </c>
      <c r="AX132">
        <v>84445670</v>
      </c>
      <c r="AY132">
        <v>1</v>
      </c>
      <c r="AZ132">
        <v>0</v>
      </c>
      <c r="BA132">
        <v>158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8.0020980000000002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1</v>
      </c>
      <c r="BQ132">
        <v>8.0020980000000002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1</v>
      </c>
      <c r="CV132">
        <v>0</v>
      </c>
      <c r="CW132">
        <v>0</v>
      </c>
      <c r="CX132">
        <f>ROUND(Y132*Source!I83,7)</f>
        <v>1E-4</v>
      </c>
      <c r="CY132">
        <f t="shared" si="45"/>
        <v>103227.06</v>
      </c>
      <c r="CZ132">
        <f t="shared" si="46"/>
        <v>80020.98</v>
      </c>
      <c r="DA132">
        <f t="shared" si="47"/>
        <v>1.29</v>
      </c>
      <c r="DB132">
        <f t="shared" si="48"/>
        <v>8</v>
      </c>
      <c r="DC132">
        <f t="shared" si="49"/>
        <v>0</v>
      </c>
      <c r="DD132" t="s">
        <v>3</v>
      </c>
      <c r="DE132" t="s">
        <v>3</v>
      </c>
      <c r="DF132">
        <f t="shared" si="50"/>
        <v>10.32</v>
      </c>
      <c r="DG132">
        <f t="shared" si="43"/>
        <v>0</v>
      </c>
      <c r="DH132">
        <f t="shared" si="52"/>
        <v>0</v>
      </c>
      <c r="DI132">
        <f t="shared" si="53"/>
        <v>0</v>
      </c>
      <c r="DJ132">
        <f t="shared" si="51"/>
        <v>10.32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ROW(Source!A83)</f>
        <v>83</v>
      </c>
      <c r="B133">
        <v>84444888</v>
      </c>
      <c r="C133">
        <v>84445645</v>
      </c>
      <c r="D133">
        <v>80884040</v>
      </c>
      <c r="E133">
        <v>1</v>
      </c>
      <c r="F133">
        <v>1</v>
      </c>
      <c r="G133">
        <v>1</v>
      </c>
      <c r="H133">
        <v>3</v>
      </c>
      <c r="I133" t="s">
        <v>800</v>
      </c>
      <c r="J133" t="s">
        <v>801</v>
      </c>
      <c r="K133" t="s">
        <v>802</v>
      </c>
      <c r="L133">
        <v>1425</v>
      </c>
      <c r="N133">
        <v>1013</v>
      </c>
      <c r="O133" t="s">
        <v>243</v>
      </c>
      <c r="P133" t="s">
        <v>243</v>
      </c>
      <c r="Q133">
        <v>1</v>
      </c>
      <c r="W133">
        <v>0</v>
      </c>
      <c r="X133">
        <v>1062045542</v>
      </c>
      <c r="Y133">
        <f t="shared" si="44"/>
        <v>0.06</v>
      </c>
      <c r="AA133">
        <v>1382.52</v>
      </c>
      <c r="AB133">
        <v>0</v>
      </c>
      <c r="AC133">
        <v>0</v>
      </c>
      <c r="AD133">
        <v>0</v>
      </c>
      <c r="AE133">
        <v>1031.73</v>
      </c>
      <c r="AF133">
        <v>0</v>
      </c>
      <c r="AG133">
        <v>0</v>
      </c>
      <c r="AH133">
        <v>0</v>
      </c>
      <c r="AI133">
        <v>1.34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0.06</v>
      </c>
      <c r="AU133" t="s">
        <v>3</v>
      </c>
      <c r="AV133">
        <v>0</v>
      </c>
      <c r="AW133">
        <v>2</v>
      </c>
      <c r="AX133">
        <v>84445671</v>
      </c>
      <c r="AY133">
        <v>1</v>
      </c>
      <c r="AZ133">
        <v>0</v>
      </c>
      <c r="BA133">
        <v>159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61.903799999999997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1</v>
      </c>
      <c r="BQ133">
        <v>61.903799999999997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1</v>
      </c>
      <c r="CV133">
        <v>0</v>
      </c>
      <c r="CW133">
        <v>0</v>
      </c>
      <c r="CX133">
        <f>ROUND(Y133*Source!I83,7)</f>
        <v>0.06</v>
      </c>
      <c r="CY133">
        <f t="shared" si="45"/>
        <v>1382.52</v>
      </c>
      <c r="CZ133">
        <f t="shared" si="46"/>
        <v>1031.73</v>
      </c>
      <c r="DA133">
        <f t="shared" si="47"/>
        <v>1.34</v>
      </c>
      <c r="DB133">
        <f t="shared" si="48"/>
        <v>61.9</v>
      </c>
      <c r="DC133">
        <f t="shared" si="49"/>
        <v>0</v>
      </c>
      <c r="DD133" t="s">
        <v>3</v>
      </c>
      <c r="DE133" t="s">
        <v>3</v>
      </c>
      <c r="DF133">
        <f t="shared" si="50"/>
        <v>82.95</v>
      </c>
      <c r="DG133">
        <f t="shared" si="43"/>
        <v>0</v>
      </c>
      <c r="DH133">
        <f t="shared" si="52"/>
        <v>0</v>
      </c>
      <c r="DI133">
        <f t="shared" si="53"/>
        <v>0</v>
      </c>
      <c r="DJ133">
        <f t="shared" si="51"/>
        <v>82.95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ROW(Source!A84)</f>
        <v>84</v>
      </c>
      <c r="B134">
        <v>84444888</v>
      </c>
      <c r="C134">
        <v>84445675</v>
      </c>
      <c r="D134">
        <v>80785577</v>
      </c>
      <c r="E134">
        <v>116</v>
      </c>
      <c r="F134">
        <v>1</v>
      </c>
      <c r="G134">
        <v>1</v>
      </c>
      <c r="H134">
        <v>1</v>
      </c>
      <c r="I134" t="s">
        <v>768</v>
      </c>
      <c r="J134" t="s">
        <v>3</v>
      </c>
      <c r="K134" t="s">
        <v>769</v>
      </c>
      <c r="L134">
        <v>1191</v>
      </c>
      <c r="N134">
        <v>1013</v>
      </c>
      <c r="O134" t="s">
        <v>671</v>
      </c>
      <c r="P134" t="s">
        <v>671</v>
      </c>
      <c r="Q134">
        <v>1</v>
      </c>
      <c r="W134">
        <v>0</v>
      </c>
      <c r="X134">
        <v>32079103</v>
      </c>
      <c r="Y134">
        <f>(AT134*ROUND((0.2+0.15+1),7))</f>
        <v>8.0730000000000004</v>
      </c>
      <c r="AA134">
        <v>0</v>
      </c>
      <c r="AB134">
        <v>0</v>
      </c>
      <c r="AC134">
        <v>0</v>
      </c>
      <c r="AD134">
        <v>491.25</v>
      </c>
      <c r="AE134">
        <v>0</v>
      </c>
      <c r="AF134">
        <v>0</v>
      </c>
      <c r="AG134">
        <v>0</v>
      </c>
      <c r="AH134">
        <v>491.25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5.98</v>
      </c>
      <c r="AU134" t="s">
        <v>42</v>
      </c>
      <c r="AV134">
        <v>1</v>
      </c>
      <c r="AW134">
        <v>2</v>
      </c>
      <c r="AX134">
        <v>84445686</v>
      </c>
      <c r="AY134">
        <v>1</v>
      </c>
      <c r="AZ134">
        <v>0</v>
      </c>
      <c r="BA134">
        <v>163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2937.6750000000002</v>
      </c>
      <c r="BN134">
        <v>5.98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3965.8612500000004</v>
      </c>
      <c r="BU134">
        <v>8.0730000000000004</v>
      </c>
      <c r="BV134">
        <v>0</v>
      </c>
      <c r="BW134">
        <v>1</v>
      </c>
      <c r="CU134">
        <f>ROUND(AT134*Source!I84*AH134*AL134,2)</f>
        <v>11750.7</v>
      </c>
      <c r="CV134">
        <f>ROUND(Y134*Source!I84,7)</f>
        <v>32.292000000000002</v>
      </c>
      <c r="CW134">
        <v>0</v>
      </c>
      <c r="CX134">
        <f>ROUND(Y134*Source!I84,7)</f>
        <v>32.292000000000002</v>
      </c>
      <c r="CY134">
        <f>AD134</f>
        <v>491.25</v>
      </c>
      <c r="CZ134">
        <f>AH134</f>
        <v>491.25</v>
      </c>
      <c r="DA134">
        <f>AL134</f>
        <v>1</v>
      </c>
      <c r="DB134">
        <f>ROUND((ROUND(AT134*CZ134,2)*ROUND((0.2+0.15+1),7)),6)</f>
        <v>3965.8679999999999</v>
      </c>
      <c r="DC134">
        <f>ROUND((ROUND(AT134*AG134,2)*ROUND((0.2+0.15+1),7)),6)</f>
        <v>0</v>
      </c>
      <c r="DD134" t="s">
        <v>3</v>
      </c>
      <c r="DE134" t="s">
        <v>3</v>
      </c>
      <c r="DF134">
        <f>ROUND(ROUND(AE134,2)*CX134,2)</f>
        <v>0</v>
      </c>
      <c r="DG134">
        <f t="shared" si="43"/>
        <v>0</v>
      </c>
      <c r="DH134">
        <f t="shared" si="52"/>
        <v>0</v>
      </c>
      <c r="DI134">
        <f t="shared" si="53"/>
        <v>15863.45</v>
      </c>
      <c r="DJ134">
        <f>DI134</f>
        <v>15863.45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ROW(Source!A84)</f>
        <v>84</v>
      </c>
      <c r="B135">
        <v>84444888</v>
      </c>
      <c r="C135">
        <v>84445675</v>
      </c>
      <c r="D135">
        <v>80785766</v>
      </c>
      <c r="E135">
        <v>116</v>
      </c>
      <c r="F135">
        <v>1</v>
      </c>
      <c r="G135">
        <v>1</v>
      </c>
      <c r="H135">
        <v>1</v>
      </c>
      <c r="I135" t="s">
        <v>672</v>
      </c>
      <c r="J135" t="s">
        <v>3</v>
      </c>
      <c r="K135" t="s">
        <v>673</v>
      </c>
      <c r="L135">
        <v>1191</v>
      </c>
      <c r="N135">
        <v>1013</v>
      </c>
      <c r="O135" t="s">
        <v>671</v>
      </c>
      <c r="P135" t="s">
        <v>671</v>
      </c>
      <c r="Q135">
        <v>1</v>
      </c>
      <c r="W135">
        <v>0</v>
      </c>
      <c r="X135">
        <v>-1417349443</v>
      </c>
      <c r="Y135">
        <f>(AT135*ROUND((0.2+0.15+1),7))</f>
        <v>2.7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2</v>
      </c>
      <c r="AU135" t="s">
        <v>42</v>
      </c>
      <c r="AV135">
        <v>2</v>
      </c>
      <c r="AW135">
        <v>2</v>
      </c>
      <c r="AX135">
        <v>84445687</v>
      </c>
      <c r="AY135">
        <v>1</v>
      </c>
      <c r="AZ135">
        <v>0</v>
      </c>
      <c r="BA135">
        <v>164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ROUND(Y135*Source!I84,7)</f>
        <v>10.8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ROUND((ROUND(AT135*CZ135,2)*ROUND((0.2+0.15+1),7)),6)</f>
        <v>0</v>
      </c>
      <c r="DC135">
        <f>ROUND((ROUND(AT135*AG135,2)*ROUND((0.2+0.15+1),7)),6)</f>
        <v>0</v>
      </c>
      <c r="DD135" t="s">
        <v>3</v>
      </c>
      <c r="DE135" t="s">
        <v>3</v>
      </c>
      <c r="DF135">
        <f>ROUND(ROUND(AE135,2)*CX135,2)</f>
        <v>0</v>
      </c>
      <c r="DG135">
        <f t="shared" si="43"/>
        <v>0</v>
      </c>
      <c r="DH135">
        <f t="shared" si="52"/>
        <v>0</v>
      </c>
      <c r="DI135">
        <f t="shared" si="53"/>
        <v>0</v>
      </c>
      <c r="DJ135">
        <f>DI135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ROW(Source!A84)</f>
        <v>84</v>
      </c>
      <c r="B136">
        <v>84444888</v>
      </c>
      <c r="C136">
        <v>84445675</v>
      </c>
      <c r="D136">
        <v>80906643</v>
      </c>
      <c r="E136">
        <v>1</v>
      </c>
      <c r="F136">
        <v>1</v>
      </c>
      <c r="G136">
        <v>1</v>
      </c>
      <c r="H136">
        <v>2</v>
      </c>
      <c r="I136" t="s">
        <v>724</v>
      </c>
      <c r="J136" t="s">
        <v>725</v>
      </c>
      <c r="K136" t="s">
        <v>726</v>
      </c>
      <c r="L136">
        <v>1368</v>
      </c>
      <c r="N136">
        <v>1011</v>
      </c>
      <c r="O136" t="s">
        <v>677</v>
      </c>
      <c r="P136" t="s">
        <v>677</v>
      </c>
      <c r="Q136">
        <v>1</v>
      </c>
      <c r="W136">
        <v>0</v>
      </c>
      <c r="X136">
        <v>944335294</v>
      </c>
      <c r="Y136">
        <f>(AT136*ROUND((0.2+0.15+1),7))</f>
        <v>2.16</v>
      </c>
      <c r="AA136">
        <v>0</v>
      </c>
      <c r="AB136">
        <v>2631.85</v>
      </c>
      <c r="AC136">
        <v>612.57000000000005</v>
      </c>
      <c r="AD136">
        <v>0</v>
      </c>
      <c r="AE136">
        <v>0</v>
      </c>
      <c r="AF136">
        <v>2088.77</v>
      </c>
      <c r="AG136">
        <v>612.57000000000005</v>
      </c>
      <c r="AH136">
        <v>0</v>
      </c>
      <c r="AI136">
        <v>1</v>
      </c>
      <c r="AJ136">
        <v>1.26</v>
      </c>
      <c r="AK136">
        <v>1</v>
      </c>
      <c r="AL136">
        <v>1</v>
      </c>
      <c r="AM136">
        <v>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1.6</v>
      </c>
      <c r="AU136" t="s">
        <v>42</v>
      </c>
      <c r="AV136">
        <v>1</v>
      </c>
      <c r="AW136">
        <v>2</v>
      </c>
      <c r="AX136">
        <v>84445688</v>
      </c>
      <c r="AY136">
        <v>1</v>
      </c>
      <c r="AZ136">
        <v>0</v>
      </c>
      <c r="BA136">
        <v>165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3342.0320000000002</v>
      </c>
      <c r="BL136">
        <v>980.11200000000008</v>
      </c>
      <c r="BM136">
        <v>0</v>
      </c>
      <c r="BN136">
        <v>0</v>
      </c>
      <c r="BO136">
        <v>1.6</v>
      </c>
      <c r="BP136">
        <v>1</v>
      </c>
      <c r="BQ136">
        <v>0</v>
      </c>
      <c r="BR136">
        <v>4511.7431999999999</v>
      </c>
      <c r="BS136">
        <v>1323.1512000000002</v>
      </c>
      <c r="BT136">
        <v>0</v>
      </c>
      <c r="BU136">
        <v>0</v>
      </c>
      <c r="BV136">
        <v>2.16</v>
      </c>
      <c r="BW136">
        <v>1</v>
      </c>
      <c r="CV136">
        <v>0</v>
      </c>
      <c r="CW136">
        <f>ROUND(Y136*Source!I84*DO136,7)</f>
        <v>8.64</v>
      </c>
      <c r="CX136">
        <f>ROUND(Y136*Source!I84,7)</f>
        <v>8.64</v>
      </c>
      <c r="CY136">
        <f>AB136</f>
        <v>2631.85</v>
      </c>
      <c r="CZ136">
        <f>AF136</f>
        <v>2088.77</v>
      </c>
      <c r="DA136">
        <f>AJ136</f>
        <v>1.26</v>
      </c>
      <c r="DB136">
        <f>ROUND((ROUND(AT136*CZ136,2)*ROUND((0.2+0.15+1),7)),6)</f>
        <v>4511.7404999999999</v>
      </c>
      <c r="DC136">
        <f>ROUND((ROUND(AT136*AG136,2)*ROUND((0.2+0.15+1),7)),6)</f>
        <v>1323.1485</v>
      </c>
      <c r="DD136" t="s">
        <v>3</v>
      </c>
      <c r="DE136" t="s">
        <v>3</v>
      </c>
      <c r="DF136">
        <f>ROUND(ROUND(AE136,2)*CX136,2)</f>
        <v>0</v>
      </c>
      <c r="DG136">
        <f>ROUND(ROUND(AF136*AJ136,2)*CX136,2)</f>
        <v>22739.18</v>
      </c>
      <c r="DH136">
        <f t="shared" si="52"/>
        <v>5292.6</v>
      </c>
      <c r="DI136">
        <f t="shared" si="53"/>
        <v>0</v>
      </c>
      <c r="DJ136">
        <f>DG136+DH136</f>
        <v>28031.78</v>
      </c>
      <c r="DK136">
        <v>0</v>
      </c>
      <c r="DL136" t="s">
        <v>727</v>
      </c>
      <c r="DM136">
        <v>5</v>
      </c>
      <c r="DN136" t="s">
        <v>671</v>
      </c>
      <c r="DO136">
        <v>1</v>
      </c>
    </row>
    <row r="137" spans="1:119" x14ac:dyDescent="0.2">
      <c r="A137">
        <f>ROW(Source!A84)</f>
        <v>84</v>
      </c>
      <c r="B137">
        <v>84444888</v>
      </c>
      <c r="C137">
        <v>84445675</v>
      </c>
      <c r="D137">
        <v>80907648</v>
      </c>
      <c r="E137">
        <v>1</v>
      </c>
      <c r="F137">
        <v>1</v>
      </c>
      <c r="G137">
        <v>1</v>
      </c>
      <c r="H137">
        <v>2</v>
      </c>
      <c r="I137" t="s">
        <v>685</v>
      </c>
      <c r="J137" t="s">
        <v>686</v>
      </c>
      <c r="K137" t="s">
        <v>687</v>
      </c>
      <c r="L137">
        <v>1368</v>
      </c>
      <c r="N137">
        <v>1011</v>
      </c>
      <c r="O137" t="s">
        <v>677</v>
      </c>
      <c r="P137" t="s">
        <v>677</v>
      </c>
      <c r="Q137">
        <v>1</v>
      </c>
      <c r="W137">
        <v>0</v>
      </c>
      <c r="X137">
        <v>-950105757</v>
      </c>
      <c r="Y137">
        <f>(AT137*ROUND((0.2+0.15+1),7))</f>
        <v>0.54</v>
      </c>
      <c r="AA137">
        <v>0</v>
      </c>
      <c r="AB137">
        <v>640.84</v>
      </c>
      <c r="AC137">
        <v>533.01</v>
      </c>
      <c r="AD137">
        <v>0</v>
      </c>
      <c r="AE137">
        <v>0</v>
      </c>
      <c r="AF137">
        <v>640.84</v>
      </c>
      <c r="AG137">
        <v>533.01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0.4</v>
      </c>
      <c r="AU137" t="s">
        <v>42</v>
      </c>
      <c r="AV137">
        <v>1</v>
      </c>
      <c r="AW137">
        <v>2</v>
      </c>
      <c r="AX137">
        <v>84445689</v>
      </c>
      <c r="AY137">
        <v>1</v>
      </c>
      <c r="AZ137">
        <v>0</v>
      </c>
      <c r="BA137">
        <v>166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256.33600000000001</v>
      </c>
      <c r="BL137">
        <v>213.20400000000001</v>
      </c>
      <c r="BM137">
        <v>0</v>
      </c>
      <c r="BN137">
        <v>0</v>
      </c>
      <c r="BO137">
        <v>0.4</v>
      </c>
      <c r="BP137">
        <v>1</v>
      </c>
      <c r="BQ137">
        <v>0</v>
      </c>
      <c r="BR137">
        <v>346.05360000000002</v>
      </c>
      <c r="BS137">
        <v>287.8254</v>
      </c>
      <c r="BT137">
        <v>0</v>
      </c>
      <c r="BU137">
        <v>0</v>
      </c>
      <c r="BV137">
        <v>0.54</v>
      </c>
      <c r="BW137">
        <v>1</v>
      </c>
      <c r="CV137">
        <v>0</v>
      </c>
      <c r="CW137">
        <f>ROUND(Y137*Source!I84*DO137,7)</f>
        <v>2.16</v>
      </c>
      <c r="CX137">
        <f>ROUND(Y137*Source!I84,7)</f>
        <v>2.16</v>
      </c>
      <c r="CY137">
        <f>AB137</f>
        <v>640.84</v>
      </c>
      <c r="CZ137">
        <f>AF137</f>
        <v>640.84</v>
      </c>
      <c r="DA137">
        <f>AJ137</f>
        <v>1</v>
      </c>
      <c r="DB137">
        <f>ROUND((ROUND(AT137*CZ137,2)*ROUND((0.2+0.15+1),7)),6)</f>
        <v>346.05900000000003</v>
      </c>
      <c r="DC137">
        <f>ROUND((ROUND(AT137*AG137,2)*ROUND((0.2+0.15+1),7)),6)</f>
        <v>287.82</v>
      </c>
      <c r="DD137" t="s">
        <v>3</v>
      </c>
      <c r="DE137" t="s">
        <v>3</v>
      </c>
      <c r="DF137">
        <f>ROUND(ROUND(AE137,2)*CX137,2)</f>
        <v>0</v>
      </c>
      <c r="DG137">
        <f t="shared" ref="DG137:DG145" si="54">ROUND(ROUND(AF137,2)*CX137,2)</f>
        <v>1384.21</v>
      </c>
      <c r="DH137">
        <f t="shared" si="52"/>
        <v>1151.3</v>
      </c>
      <c r="DI137">
        <f t="shared" si="53"/>
        <v>0</v>
      </c>
      <c r="DJ137">
        <f>DG137+DH137</f>
        <v>2535.5100000000002</v>
      </c>
      <c r="DK137">
        <v>1</v>
      </c>
      <c r="DL137" t="s">
        <v>688</v>
      </c>
      <c r="DM137">
        <v>4</v>
      </c>
      <c r="DN137" t="s">
        <v>671</v>
      </c>
      <c r="DO137">
        <v>1</v>
      </c>
    </row>
    <row r="138" spans="1:119" x14ac:dyDescent="0.2">
      <c r="A138">
        <f>ROW(Source!A84)</f>
        <v>84</v>
      </c>
      <c r="B138">
        <v>84444888</v>
      </c>
      <c r="C138">
        <v>84445675</v>
      </c>
      <c r="D138">
        <v>80855473</v>
      </c>
      <c r="E138">
        <v>1</v>
      </c>
      <c r="F138">
        <v>1</v>
      </c>
      <c r="G138">
        <v>1</v>
      </c>
      <c r="H138">
        <v>3</v>
      </c>
      <c r="I138" t="s">
        <v>710</v>
      </c>
      <c r="J138" t="s">
        <v>711</v>
      </c>
      <c r="K138" t="s">
        <v>712</v>
      </c>
      <c r="L138">
        <v>1346</v>
      </c>
      <c r="N138">
        <v>1009</v>
      </c>
      <c r="O138" t="s">
        <v>699</v>
      </c>
      <c r="P138" t="s">
        <v>699</v>
      </c>
      <c r="Q138">
        <v>1</v>
      </c>
      <c r="W138">
        <v>0</v>
      </c>
      <c r="X138">
        <v>-1189743638</v>
      </c>
      <c r="Y138">
        <f t="shared" ref="Y138:Y143" si="55">AT138</f>
        <v>0.1</v>
      </c>
      <c r="AA138">
        <v>395.56</v>
      </c>
      <c r="AB138">
        <v>0</v>
      </c>
      <c r="AC138">
        <v>0</v>
      </c>
      <c r="AD138">
        <v>0</v>
      </c>
      <c r="AE138">
        <v>238.29</v>
      </c>
      <c r="AF138">
        <v>0</v>
      </c>
      <c r="AG138">
        <v>0</v>
      </c>
      <c r="AH138">
        <v>0</v>
      </c>
      <c r="AI138">
        <v>1.66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0.1</v>
      </c>
      <c r="AU138" t="s">
        <v>3</v>
      </c>
      <c r="AV138">
        <v>0</v>
      </c>
      <c r="AW138">
        <v>2</v>
      </c>
      <c r="AX138">
        <v>84445690</v>
      </c>
      <c r="AY138">
        <v>1</v>
      </c>
      <c r="AZ138">
        <v>0</v>
      </c>
      <c r="BA138">
        <v>167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23.829000000000001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23.829000000000001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v>0</v>
      </c>
      <c r="CX138">
        <f>ROUND(Y138*Source!I84,7)</f>
        <v>0.4</v>
      </c>
      <c r="CY138">
        <f t="shared" ref="CY138:CY143" si="56">AA138</f>
        <v>395.56</v>
      </c>
      <c r="CZ138">
        <f t="shared" ref="CZ138:CZ143" si="57">AE138</f>
        <v>238.29</v>
      </c>
      <c r="DA138">
        <f t="shared" ref="DA138:DA143" si="58">AI138</f>
        <v>1.66</v>
      </c>
      <c r="DB138">
        <f t="shared" ref="DB138:DB143" si="59">ROUND(ROUND(AT138*CZ138,2),6)</f>
        <v>23.83</v>
      </c>
      <c r="DC138">
        <f t="shared" ref="DC138:DC143" si="60">ROUND(ROUND(AT138*AG138,2),6)</f>
        <v>0</v>
      </c>
      <c r="DD138" t="s">
        <v>3</v>
      </c>
      <c r="DE138" t="s">
        <v>3</v>
      </c>
      <c r="DF138">
        <f t="shared" ref="DF138:DF143" si="61">ROUND(ROUND(AE138*AI138,2)*CX138,2)</f>
        <v>158.22</v>
      </c>
      <c r="DG138">
        <f t="shared" si="54"/>
        <v>0</v>
      </c>
      <c r="DH138">
        <f t="shared" si="52"/>
        <v>0</v>
      </c>
      <c r="DI138">
        <f t="shared" si="53"/>
        <v>0</v>
      </c>
      <c r="DJ138">
        <f t="shared" ref="DJ138:DJ143" si="62">DF138</f>
        <v>158.22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ROW(Source!A84)</f>
        <v>84</v>
      </c>
      <c r="B139">
        <v>84444888</v>
      </c>
      <c r="C139">
        <v>84445675</v>
      </c>
      <c r="D139">
        <v>80855480</v>
      </c>
      <c r="E139">
        <v>1</v>
      </c>
      <c r="F139">
        <v>1</v>
      </c>
      <c r="G139">
        <v>1</v>
      </c>
      <c r="H139">
        <v>3</v>
      </c>
      <c r="I139" t="s">
        <v>713</v>
      </c>
      <c r="J139" t="s">
        <v>714</v>
      </c>
      <c r="K139" t="s">
        <v>715</v>
      </c>
      <c r="L139">
        <v>1346</v>
      </c>
      <c r="N139">
        <v>1009</v>
      </c>
      <c r="O139" t="s">
        <v>699</v>
      </c>
      <c r="P139" t="s">
        <v>699</v>
      </c>
      <c r="Q139">
        <v>1</v>
      </c>
      <c r="W139">
        <v>0</v>
      </c>
      <c r="X139">
        <v>-1994148501</v>
      </c>
      <c r="Y139">
        <f t="shared" si="55"/>
        <v>0.03</v>
      </c>
      <c r="AA139">
        <v>97.16</v>
      </c>
      <c r="AB139">
        <v>0</v>
      </c>
      <c r="AC139">
        <v>0</v>
      </c>
      <c r="AD139">
        <v>0</v>
      </c>
      <c r="AE139">
        <v>58.53</v>
      </c>
      <c r="AF139">
        <v>0</v>
      </c>
      <c r="AG139">
        <v>0</v>
      </c>
      <c r="AH139">
        <v>0</v>
      </c>
      <c r="AI139">
        <v>1.66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0.03</v>
      </c>
      <c r="AU139" t="s">
        <v>3</v>
      </c>
      <c r="AV139">
        <v>0</v>
      </c>
      <c r="AW139">
        <v>2</v>
      </c>
      <c r="AX139">
        <v>84445691</v>
      </c>
      <c r="AY139">
        <v>1</v>
      </c>
      <c r="AZ139">
        <v>0</v>
      </c>
      <c r="BA139">
        <v>168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1.7559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1</v>
      </c>
      <c r="BQ139">
        <v>1.7559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1</v>
      </c>
      <c r="CV139">
        <v>0</v>
      </c>
      <c r="CW139">
        <v>0</v>
      </c>
      <c r="CX139">
        <f>ROUND(Y139*Source!I84,7)</f>
        <v>0.12</v>
      </c>
      <c r="CY139">
        <f t="shared" si="56"/>
        <v>97.16</v>
      </c>
      <c r="CZ139">
        <f t="shared" si="57"/>
        <v>58.53</v>
      </c>
      <c r="DA139">
        <f t="shared" si="58"/>
        <v>1.66</v>
      </c>
      <c r="DB139">
        <f t="shared" si="59"/>
        <v>1.76</v>
      </c>
      <c r="DC139">
        <f t="shared" si="60"/>
        <v>0</v>
      </c>
      <c r="DD139" t="s">
        <v>3</v>
      </c>
      <c r="DE139" t="s">
        <v>3</v>
      </c>
      <c r="DF139">
        <f t="shared" si="61"/>
        <v>11.66</v>
      </c>
      <c r="DG139">
        <f t="shared" si="54"/>
        <v>0</v>
      </c>
      <c r="DH139">
        <f t="shared" si="52"/>
        <v>0</v>
      </c>
      <c r="DI139">
        <f t="shared" si="53"/>
        <v>0</v>
      </c>
      <c r="DJ139">
        <f t="shared" si="62"/>
        <v>11.66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ROW(Source!A84)</f>
        <v>84</v>
      </c>
      <c r="B140">
        <v>84444888</v>
      </c>
      <c r="C140">
        <v>84445675</v>
      </c>
      <c r="D140">
        <v>80860128</v>
      </c>
      <c r="E140">
        <v>1</v>
      </c>
      <c r="F140">
        <v>1</v>
      </c>
      <c r="G140">
        <v>1</v>
      </c>
      <c r="H140">
        <v>3</v>
      </c>
      <c r="I140" t="s">
        <v>716</v>
      </c>
      <c r="J140" t="s">
        <v>717</v>
      </c>
      <c r="K140" t="s">
        <v>718</v>
      </c>
      <c r="L140">
        <v>1346</v>
      </c>
      <c r="N140">
        <v>1009</v>
      </c>
      <c r="O140" t="s">
        <v>699</v>
      </c>
      <c r="P140" t="s">
        <v>699</v>
      </c>
      <c r="Q140">
        <v>1</v>
      </c>
      <c r="W140">
        <v>0</v>
      </c>
      <c r="X140">
        <v>447926158</v>
      </c>
      <c r="Y140">
        <f t="shared" si="55"/>
        <v>0.02</v>
      </c>
      <c r="AA140">
        <v>86.41</v>
      </c>
      <c r="AB140">
        <v>0</v>
      </c>
      <c r="AC140">
        <v>0</v>
      </c>
      <c r="AD140">
        <v>0</v>
      </c>
      <c r="AE140">
        <v>56.11</v>
      </c>
      <c r="AF140">
        <v>0</v>
      </c>
      <c r="AG140">
        <v>0</v>
      </c>
      <c r="AH140">
        <v>0</v>
      </c>
      <c r="AI140">
        <v>1.54</v>
      </c>
      <c r="AJ140">
        <v>1</v>
      </c>
      <c r="AK140">
        <v>1</v>
      </c>
      <c r="AL140">
        <v>1</v>
      </c>
      <c r="AM140">
        <v>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0.02</v>
      </c>
      <c r="AU140" t="s">
        <v>3</v>
      </c>
      <c r="AV140">
        <v>0</v>
      </c>
      <c r="AW140">
        <v>2</v>
      </c>
      <c r="AX140">
        <v>84445693</v>
      </c>
      <c r="AY140">
        <v>1</v>
      </c>
      <c r="AZ140">
        <v>0</v>
      </c>
      <c r="BA140">
        <v>170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1.1222000000000001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1</v>
      </c>
      <c r="BQ140">
        <v>1.1222000000000001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1</v>
      </c>
      <c r="CV140">
        <v>0</v>
      </c>
      <c r="CW140">
        <v>0</v>
      </c>
      <c r="CX140">
        <f>ROUND(Y140*Source!I84,7)</f>
        <v>0.08</v>
      </c>
      <c r="CY140">
        <f t="shared" si="56"/>
        <v>86.41</v>
      </c>
      <c r="CZ140">
        <f t="shared" si="57"/>
        <v>56.11</v>
      </c>
      <c r="DA140">
        <f t="shared" si="58"/>
        <v>1.54</v>
      </c>
      <c r="DB140">
        <f t="shared" si="59"/>
        <v>1.1200000000000001</v>
      </c>
      <c r="DC140">
        <f t="shared" si="60"/>
        <v>0</v>
      </c>
      <c r="DD140" t="s">
        <v>3</v>
      </c>
      <c r="DE140" t="s">
        <v>3</v>
      </c>
      <c r="DF140">
        <f t="shared" si="61"/>
        <v>6.91</v>
      </c>
      <c r="DG140">
        <f t="shared" si="54"/>
        <v>0</v>
      </c>
      <c r="DH140">
        <f t="shared" si="52"/>
        <v>0</v>
      </c>
      <c r="DI140">
        <f t="shared" si="53"/>
        <v>0</v>
      </c>
      <c r="DJ140">
        <f t="shared" si="62"/>
        <v>6.91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ROW(Source!A84)</f>
        <v>84</v>
      </c>
      <c r="B141">
        <v>84444888</v>
      </c>
      <c r="C141">
        <v>84445675</v>
      </c>
      <c r="D141">
        <v>80876406</v>
      </c>
      <c r="E141">
        <v>1</v>
      </c>
      <c r="F141">
        <v>1</v>
      </c>
      <c r="G141">
        <v>1</v>
      </c>
      <c r="H141">
        <v>3</v>
      </c>
      <c r="I141" t="s">
        <v>797</v>
      </c>
      <c r="J141" t="s">
        <v>798</v>
      </c>
      <c r="K141" t="s">
        <v>799</v>
      </c>
      <c r="L141">
        <v>1348</v>
      </c>
      <c r="N141">
        <v>1009</v>
      </c>
      <c r="O141" t="s">
        <v>216</v>
      </c>
      <c r="P141" t="s">
        <v>216</v>
      </c>
      <c r="Q141">
        <v>1000</v>
      </c>
      <c r="W141">
        <v>0</v>
      </c>
      <c r="X141">
        <v>-824440168</v>
      </c>
      <c r="Y141">
        <f t="shared" si="55"/>
        <v>4.0000000000000002E-4</v>
      </c>
      <c r="AA141">
        <v>88222.16</v>
      </c>
      <c r="AB141">
        <v>0</v>
      </c>
      <c r="AC141">
        <v>0</v>
      </c>
      <c r="AD141">
        <v>0</v>
      </c>
      <c r="AE141">
        <v>61265.39</v>
      </c>
      <c r="AF141">
        <v>0</v>
      </c>
      <c r="AG141">
        <v>0</v>
      </c>
      <c r="AH141">
        <v>0</v>
      </c>
      <c r="AI141">
        <v>1.44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4.0000000000000002E-4</v>
      </c>
      <c r="AU141" t="s">
        <v>3</v>
      </c>
      <c r="AV141">
        <v>0</v>
      </c>
      <c r="AW141">
        <v>2</v>
      </c>
      <c r="AX141">
        <v>84445698</v>
      </c>
      <c r="AY141">
        <v>1</v>
      </c>
      <c r="AZ141">
        <v>0</v>
      </c>
      <c r="BA141">
        <v>175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24.506156000000001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1</v>
      </c>
      <c r="BQ141">
        <v>24.506156000000001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1</v>
      </c>
      <c r="CV141">
        <v>0</v>
      </c>
      <c r="CW141">
        <v>0</v>
      </c>
      <c r="CX141">
        <f>ROUND(Y141*Source!I84,7)</f>
        <v>1.6000000000000001E-3</v>
      </c>
      <c r="CY141">
        <f t="shared" si="56"/>
        <v>88222.16</v>
      </c>
      <c r="CZ141">
        <f t="shared" si="57"/>
        <v>61265.39</v>
      </c>
      <c r="DA141">
        <f t="shared" si="58"/>
        <v>1.44</v>
      </c>
      <c r="DB141">
        <f t="shared" si="59"/>
        <v>24.51</v>
      </c>
      <c r="DC141">
        <f t="shared" si="60"/>
        <v>0</v>
      </c>
      <c r="DD141" t="s">
        <v>3</v>
      </c>
      <c r="DE141" t="s">
        <v>3</v>
      </c>
      <c r="DF141">
        <f t="shared" si="61"/>
        <v>141.16</v>
      </c>
      <c r="DG141">
        <f t="shared" si="54"/>
        <v>0</v>
      </c>
      <c r="DH141">
        <f t="shared" si="52"/>
        <v>0</v>
      </c>
      <c r="DI141">
        <f t="shared" si="53"/>
        <v>0</v>
      </c>
      <c r="DJ141">
        <f t="shared" si="62"/>
        <v>141.16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ROW(Source!A84)</f>
        <v>84</v>
      </c>
      <c r="B142">
        <v>84444888</v>
      </c>
      <c r="C142">
        <v>84445675</v>
      </c>
      <c r="D142">
        <v>80876432</v>
      </c>
      <c r="E142">
        <v>1</v>
      </c>
      <c r="F142">
        <v>1</v>
      </c>
      <c r="G142">
        <v>1</v>
      </c>
      <c r="H142">
        <v>3</v>
      </c>
      <c r="I142" t="s">
        <v>533</v>
      </c>
      <c r="J142" t="s">
        <v>535</v>
      </c>
      <c r="K142" t="s">
        <v>534</v>
      </c>
      <c r="L142">
        <v>1348</v>
      </c>
      <c r="N142">
        <v>1009</v>
      </c>
      <c r="O142" t="s">
        <v>216</v>
      </c>
      <c r="P142" t="s">
        <v>216</v>
      </c>
      <c r="Q142">
        <v>1000</v>
      </c>
      <c r="W142">
        <v>0</v>
      </c>
      <c r="X142">
        <v>-1423024806</v>
      </c>
      <c r="Y142">
        <f t="shared" si="55"/>
        <v>1E-4</v>
      </c>
      <c r="AA142">
        <v>103227.06</v>
      </c>
      <c r="AB142">
        <v>0</v>
      </c>
      <c r="AC142">
        <v>0</v>
      </c>
      <c r="AD142">
        <v>0</v>
      </c>
      <c r="AE142">
        <v>80020.98</v>
      </c>
      <c r="AF142">
        <v>0</v>
      </c>
      <c r="AG142">
        <v>0</v>
      </c>
      <c r="AH142">
        <v>0</v>
      </c>
      <c r="AI142">
        <v>1.29</v>
      </c>
      <c r="AJ142">
        <v>1</v>
      </c>
      <c r="AK142">
        <v>1</v>
      </c>
      <c r="AL142">
        <v>1</v>
      </c>
      <c r="AM142">
        <v>2</v>
      </c>
      <c r="AN142">
        <v>0</v>
      </c>
      <c r="AO142">
        <v>0</v>
      </c>
      <c r="AP142">
        <v>1</v>
      </c>
      <c r="AQ142">
        <v>1</v>
      </c>
      <c r="AR142">
        <v>0</v>
      </c>
      <c r="AS142" t="s">
        <v>3</v>
      </c>
      <c r="AT142">
        <v>1E-4</v>
      </c>
      <c r="AU142" t="s">
        <v>3</v>
      </c>
      <c r="AV142">
        <v>0</v>
      </c>
      <c r="AW142">
        <v>2</v>
      </c>
      <c r="AX142">
        <v>84445699</v>
      </c>
      <c r="AY142">
        <v>1</v>
      </c>
      <c r="AZ142">
        <v>0</v>
      </c>
      <c r="BA142">
        <v>176</v>
      </c>
      <c r="BB142">
        <v>1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8.0020980000000002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1</v>
      </c>
      <c r="BQ142">
        <v>8.0020980000000002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1</v>
      </c>
      <c r="CV142">
        <v>0</v>
      </c>
      <c r="CW142">
        <v>0</v>
      </c>
      <c r="CX142">
        <f>ROUND(Y142*Source!I84,7)</f>
        <v>4.0000000000000002E-4</v>
      </c>
      <c r="CY142">
        <f t="shared" si="56"/>
        <v>103227.06</v>
      </c>
      <c r="CZ142">
        <f t="shared" si="57"/>
        <v>80020.98</v>
      </c>
      <c r="DA142">
        <f t="shared" si="58"/>
        <v>1.29</v>
      </c>
      <c r="DB142">
        <f t="shared" si="59"/>
        <v>8</v>
      </c>
      <c r="DC142">
        <f t="shared" si="60"/>
        <v>0</v>
      </c>
      <c r="DD142" t="s">
        <v>3</v>
      </c>
      <c r="DE142" t="s">
        <v>3</v>
      </c>
      <c r="DF142">
        <f t="shared" si="61"/>
        <v>41.29</v>
      </c>
      <c r="DG142">
        <f t="shared" si="54"/>
        <v>0</v>
      </c>
      <c r="DH142">
        <f t="shared" si="52"/>
        <v>0</v>
      </c>
      <c r="DI142">
        <f t="shared" si="53"/>
        <v>0</v>
      </c>
      <c r="DJ142">
        <f t="shared" si="62"/>
        <v>41.29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ROW(Source!A84)</f>
        <v>84</v>
      </c>
      <c r="B143">
        <v>84444888</v>
      </c>
      <c r="C143">
        <v>84445675</v>
      </c>
      <c r="D143">
        <v>80884040</v>
      </c>
      <c r="E143">
        <v>1</v>
      </c>
      <c r="F143">
        <v>1</v>
      </c>
      <c r="G143">
        <v>1</v>
      </c>
      <c r="H143">
        <v>3</v>
      </c>
      <c r="I143" t="s">
        <v>800</v>
      </c>
      <c r="J143" t="s">
        <v>801</v>
      </c>
      <c r="K143" t="s">
        <v>802</v>
      </c>
      <c r="L143">
        <v>1425</v>
      </c>
      <c r="N143">
        <v>1013</v>
      </c>
      <c r="O143" t="s">
        <v>243</v>
      </c>
      <c r="P143" t="s">
        <v>243</v>
      </c>
      <c r="Q143">
        <v>1</v>
      </c>
      <c r="W143">
        <v>0</v>
      </c>
      <c r="X143">
        <v>1062045542</v>
      </c>
      <c r="Y143">
        <f t="shared" si="55"/>
        <v>0.06</v>
      </c>
      <c r="AA143">
        <v>1382.52</v>
      </c>
      <c r="AB143">
        <v>0</v>
      </c>
      <c r="AC143">
        <v>0</v>
      </c>
      <c r="AD143">
        <v>0</v>
      </c>
      <c r="AE143">
        <v>1031.73</v>
      </c>
      <c r="AF143">
        <v>0</v>
      </c>
      <c r="AG143">
        <v>0</v>
      </c>
      <c r="AH143">
        <v>0</v>
      </c>
      <c r="AI143">
        <v>1.34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0</v>
      </c>
      <c r="AP143">
        <v>1</v>
      </c>
      <c r="AQ143">
        <v>1</v>
      </c>
      <c r="AR143">
        <v>0</v>
      </c>
      <c r="AS143" t="s">
        <v>3</v>
      </c>
      <c r="AT143">
        <v>0.06</v>
      </c>
      <c r="AU143" t="s">
        <v>3</v>
      </c>
      <c r="AV143">
        <v>0</v>
      </c>
      <c r="AW143">
        <v>2</v>
      </c>
      <c r="AX143">
        <v>84445700</v>
      </c>
      <c r="AY143">
        <v>1</v>
      </c>
      <c r="AZ143">
        <v>0</v>
      </c>
      <c r="BA143">
        <v>177</v>
      </c>
      <c r="BB143">
        <v>1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61.903799999999997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1</v>
      </c>
      <c r="BQ143">
        <v>61.903799999999997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1</v>
      </c>
      <c r="CV143">
        <v>0</v>
      </c>
      <c r="CW143">
        <v>0</v>
      </c>
      <c r="CX143">
        <f>ROUND(Y143*Source!I84,7)</f>
        <v>0.24</v>
      </c>
      <c r="CY143">
        <f t="shared" si="56"/>
        <v>1382.52</v>
      </c>
      <c r="CZ143">
        <f t="shared" si="57"/>
        <v>1031.73</v>
      </c>
      <c r="DA143">
        <f t="shared" si="58"/>
        <v>1.34</v>
      </c>
      <c r="DB143">
        <f t="shared" si="59"/>
        <v>61.9</v>
      </c>
      <c r="DC143">
        <f t="shared" si="60"/>
        <v>0</v>
      </c>
      <c r="DD143" t="s">
        <v>3</v>
      </c>
      <c r="DE143" t="s">
        <v>3</v>
      </c>
      <c r="DF143">
        <f t="shared" si="61"/>
        <v>331.8</v>
      </c>
      <c r="DG143">
        <f t="shared" si="54"/>
        <v>0</v>
      </c>
      <c r="DH143">
        <f t="shared" si="52"/>
        <v>0</v>
      </c>
      <c r="DI143">
        <f t="shared" si="53"/>
        <v>0</v>
      </c>
      <c r="DJ143">
        <f t="shared" si="62"/>
        <v>331.8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ROW(Source!A85)</f>
        <v>85</v>
      </c>
      <c r="B144">
        <v>84444888</v>
      </c>
      <c r="C144">
        <v>84445705</v>
      </c>
      <c r="D144">
        <v>80785573</v>
      </c>
      <c r="E144">
        <v>116</v>
      </c>
      <c r="F144">
        <v>1</v>
      </c>
      <c r="G144">
        <v>1</v>
      </c>
      <c r="H144">
        <v>1</v>
      </c>
      <c r="I144" t="s">
        <v>803</v>
      </c>
      <c r="J144" t="s">
        <v>3</v>
      </c>
      <c r="K144" t="s">
        <v>804</v>
      </c>
      <c r="L144">
        <v>1191</v>
      </c>
      <c r="N144">
        <v>1013</v>
      </c>
      <c r="O144" t="s">
        <v>671</v>
      </c>
      <c r="P144" t="s">
        <v>671</v>
      </c>
      <c r="Q144">
        <v>1</v>
      </c>
      <c r="W144">
        <v>0</v>
      </c>
      <c r="X144">
        <v>1426738182</v>
      </c>
      <c r="Y144">
        <f>(AT144*ROUND((0.2+0.15+1),7))</f>
        <v>21.087</v>
      </c>
      <c r="AA144">
        <v>0</v>
      </c>
      <c r="AB144">
        <v>0</v>
      </c>
      <c r="AC144">
        <v>0</v>
      </c>
      <c r="AD144">
        <v>479.31</v>
      </c>
      <c r="AE144">
        <v>0</v>
      </c>
      <c r="AF144">
        <v>0</v>
      </c>
      <c r="AG144">
        <v>0</v>
      </c>
      <c r="AH144">
        <v>479.31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0</v>
      </c>
      <c r="AP144">
        <v>1</v>
      </c>
      <c r="AQ144">
        <v>1</v>
      </c>
      <c r="AR144">
        <v>0</v>
      </c>
      <c r="AS144" t="s">
        <v>3</v>
      </c>
      <c r="AT144">
        <v>15.62</v>
      </c>
      <c r="AU144" t="s">
        <v>42</v>
      </c>
      <c r="AV144">
        <v>1</v>
      </c>
      <c r="AW144">
        <v>2</v>
      </c>
      <c r="AX144">
        <v>84445716</v>
      </c>
      <c r="AY144">
        <v>1</v>
      </c>
      <c r="AZ144">
        <v>0</v>
      </c>
      <c r="BA144">
        <v>182</v>
      </c>
      <c r="BB144">
        <v>1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7486.8221999999996</v>
      </c>
      <c r="BN144">
        <v>15.62</v>
      </c>
      <c r="BO144">
        <v>0</v>
      </c>
      <c r="BP144">
        <v>1</v>
      </c>
      <c r="BQ144">
        <v>0</v>
      </c>
      <c r="BR144">
        <v>0</v>
      </c>
      <c r="BS144">
        <v>0</v>
      </c>
      <c r="BT144">
        <v>10107.20997</v>
      </c>
      <c r="BU144">
        <v>21.087</v>
      </c>
      <c r="BV144">
        <v>0</v>
      </c>
      <c r="BW144">
        <v>1</v>
      </c>
      <c r="CU144">
        <f>ROUND(AT144*Source!I85*AH144*AL144,2)</f>
        <v>14973.64</v>
      </c>
      <c r="CV144">
        <f>ROUND(Y144*Source!I85,7)</f>
        <v>42.173999999999999</v>
      </c>
      <c r="CW144">
        <v>0</v>
      </c>
      <c r="CX144">
        <f>ROUND(Y144*Source!I85,7)</f>
        <v>42.173999999999999</v>
      </c>
      <c r="CY144">
        <f>AD144</f>
        <v>479.31</v>
      </c>
      <c r="CZ144">
        <f>AH144</f>
        <v>479.31</v>
      </c>
      <c r="DA144">
        <f>AL144</f>
        <v>1</v>
      </c>
      <c r="DB144">
        <f>ROUND((ROUND(AT144*CZ144,2)*ROUND((0.2+0.15+1),7)),6)</f>
        <v>10107.207</v>
      </c>
      <c r="DC144">
        <f>ROUND((ROUND(AT144*AG144,2)*ROUND((0.2+0.15+1),7)),6)</f>
        <v>0</v>
      </c>
      <c r="DD144" t="s">
        <v>3</v>
      </c>
      <c r="DE144" t="s">
        <v>3</v>
      </c>
      <c r="DF144">
        <f>ROUND(ROUND(AE144,2)*CX144,2)</f>
        <v>0</v>
      </c>
      <c r="DG144">
        <f t="shared" si="54"/>
        <v>0</v>
      </c>
      <c r="DH144">
        <f t="shared" si="52"/>
        <v>0</v>
      </c>
      <c r="DI144">
        <f t="shared" si="53"/>
        <v>20214.419999999998</v>
      </c>
      <c r="DJ144">
        <f>DI144</f>
        <v>20214.419999999998</v>
      </c>
      <c r="DK144">
        <v>1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ROW(Source!A85)</f>
        <v>85</v>
      </c>
      <c r="B145">
        <v>84444888</v>
      </c>
      <c r="C145">
        <v>84445705</v>
      </c>
      <c r="D145">
        <v>80785766</v>
      </c>
      <c r="E145">
        <v>116</v>
      </c>
      <c r="F145">
        <v>1</v>
      </c>
      <c r="G145">
        <v>1</v>
      </c>
      <c r="H145">
        <v>1</v>
      </c>
      <c r="I145" t="s">
        <v>672</v>
      </c>
      <c r="J145" t="s">
        <v>3</v>
      </c>
      <c r="K145" t="s">
        <v>673</v>
      </c>
      <c r="L145">
        <v>1191</v>
      </c>
      <c r="N145">
        <v>1013</v>
      </c>
      <c r="O145" t="s">
        <v>671</v>
      </c>
      <c r="P145" t="s">
        <v>671</v>
      </c>
      <c r="Q145">
        <v>1</v>
      </c>
      <c r="W145">
        <v>0</v>
      </c>
      <c r="X145">
        <v>-1417349443</v>
      </c>
      <c r="Y145">
        <f>(AT145*ROUND((0.2+0.15+1),7))</f>
        <v>3.9285000000000005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2.91</v>
      </c>
      <c r="AU145" t="s">
        <v>42</v>
      </c>
      <c r="AV145">
        <v>2</v>
      </c>
      <c r="AW145">
        <v>2</v>
      </c>
      <c r="AX145">
        <v>84445717</v>
      </c>
      <c r="AY145">
        <v>1</v>
      </c>
      <c r="AZ145">
        <v>2048</v>
      </c>
      <c r="BA145">
        <v>183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ROUND(Y145*Source!I85,7)</f>
        <v>7.8570000000000002</v>
      </c>
      <c r="CY145">
        <f>AD145</f>
        <v>0</v>
      </c>
      <c r="CZ145">
        <f>AH145</f>
        <v>0</v>
      </c>
      <c r="DA145">
        <f>AL145</f>
        <v>1</v>
      </c>
      <c r="DB145">
        <f>ROUND((ROUND(AT145*CZ145,2)*ROUND((0.2+0.15+1),7)),6)</f>
        <v>0</v>
      </c>
      <c r="DC145">
        <f>ROUND((ROUND(AT145*AG145,2)*ROUND((0.2+0.15+1),7)),6)</f>
        <v>0</v>
      </c>
      <c r="DD145" t="s">
        <v>3</v>
      </c>
      <c r="DE145" t="s">
        <v>3</v>
      </c>
      <c r="DF145">
        <f>ROUND(ROUND(AE145,2)*CX145,2)</f>
        <v>0</v>
      </c>
      <c r="DG145">
        <f t="shared" si="54"/>
        <v>0</v>
      </c>
      <c r="DH145">
        <f t="shared" si="52"/>
        <v>0</v>
      </c>
      <c r="DI145">
        <f t="shared" si="53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ROW(Source!A85)</f>
        <v>85</v>
      </c>
      <c r="B146">
        <v>84444888</v>
      </c>
      <c r="C146">
        <v>84445705</v>
      </c>
      <c r="D146">
        <v>80906643</v>
      </c>
      <c r="E146">
        <v>1</v>
      </c>
      <c r="F146">
        <v>1</v>
      </c>
      <c r="G146">
        <v>1</v>
      </c>
      <c r="H146">
        <v>2</v>
      </c>
      <c r="I146" t="s">
        <v>724</v>
      </c>
      <c r="J146" t="s">
        <v>725</v>
      </c>
      <c r="K146" t="s">
        <v>726</v>
      </c>
      <c r="L146">
        <v>1368</v>
      </c>
      <c r="N146">
        <v>1011</v>
      </c>
      <c r="O146" t="s">
        <v>677</v>
      </c>
      <c r="P146" t="s">
        <v>677</v>
      </c>
      <c r="Q146">
        <v>1</v>
      </c>
      <c r="W146">
        <v>0</v>
      </c>
      <c r="X146">
        <v>944335294</v>
      </c>
      <c r="Y146">
        <f>(AT146*ROUND((0.2+0.15+1),7))</f>
        <v>2.8755000000000002</v>
      </c>
      <c r="AA146">
        <v>0</v>
      </c>
      <c r="AB146">
        <v>2631.85</v>
      </c>
      <c r="AC146">
        <v>612.57000000000005</v>
      </c>
      <c r="AD146">
        <v>0</v>
      </c>
      <c r="AE146">
        <v>0</v>
      </c>
      <c r="AF146">
        <v>2088.77</v>
      </c>
      <c r="AG146">
        <v>612.57000000000005</v>
      </c>
      <c r="AH146">
        <v>0</v>
      </c>
      <c r="AI146">
        <v>1</v>
      </c>
      <c r="AJ146">
        <v>1.26</v>
      </c>
      <c r="AK146">
        <v>1</v>
      </c>
      <c r="AL146">
        <v>1</v>
      </c>
      <c r="AM146">
        <v>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2.13</v>
      </c>
      <c r="AU146" t="s">
        <v>42</v>
      </c>
      <c r="AV146">
        <v>1</v>
      </c>
      <c r="AW146">
        <v>2</v>
      </c>
      <c r="AX146">
        <v>84445718</v>
      </c>
      <c r="AY146">
        <v>1</v>
      </c>
      <c r="AZ146">
        <v>0</v>
      </c>
      <c r="BA146">
        <v>184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4449.0801000000001</v>
      </c>
      <c r="BL146">
        <v>1304.7741000000001</v>
      </c>
      <c r="BM146">
        <v>0</v>
      </c>
      <c r="BN146">
        <v>0</v>
      </c>
      <c r="BO146">
        <v>2.13</v>
      </c>
      <c r="BP146">
        <v>1</v>
      </c>
      <c r="BQ146">
        <v>0</v>
      </c>
      <c r="BR146">
        <v>6006.258135</v>
      </c>
      <c r="BS146">
        <v>1761.4450350000002</v>
      </c>
      <c r="BT146">
        <v>0</v>
      </c>
      <c r="BU146">
        <v>0</v>
      </c>
      <c r="BV146">
        <v>2.8755000000000002</v>
      </c>
      <c r="BW146">
        <v>1</v>
      </c>
      <c r="CV146">
        <v>0</v>
      </c>
      <c r="CW146">
        <f>ROUND(Y146*Source!I85*DO146,7)</f>
        <v>5.7510000000000003</v>
      </c>
      <c r="CX146">
        <f>ROUND(Y146*Source!I85,7)</f>
        <v>5.7510000000000003</v>
      </c>
      <c r="CY146">
        <f>AB146</f>
        <v>2631.85</v>
      </c>
      <c r="CZ146">
        <f>AF146</f>
        <v>2088.77</v>
      </c>
      <c r="DA146">
        <f>AJ146</f>
        <v>1.26</v>
      </c>
      <c r="DB146">
        <f>ROUND((ROUND(AT146*CZ146,2)*ROUND((0.2+0.15+1),7)),6)</f>
        <v>6006.2579999999998</v>
      </c>
      <c r="DC146">
        <f>ROUND((ROUND(AT146*AG146,2)*ROUND((0.2+0.15+1),7)),6)</f>
        <v>1761.4395</v>
      </c>
      <c r="DD146" t="s">
        <v>3</v>
      </c>
      <c r="DE146" t="s">
        <v>3</v>
      </c>
      <c r="DF146">
        <f>ROUND(ROUND(AE146,2)*CX146,2)</f>
        <v>0</v>
      </c>
      <c r="DG146">
        <f>ROUND(ROUND(AF146*AJ146,2)*CX146,2)</f>
        <v>15135.77</v>
      </c>
      <c r="DH146">
        <f t="shared" si="52"/>
        <v>3522.89</v>
      </c>
      <c r="DI146">
        <f t="shared" si="53"/>
        <v>0</v>
      </c>
      <c r="DJ146">
        <f>DG146+DH146</f>
        <v>18658.66</v>
      </c>
      <c r="DK146">
        <v>0</v>
      </c>
      <c r="DL146" t="s">
        <v>727</v>
      </c>
      <c r="DM146">
        <v>5</v>
      </c>
      <c r="DN146" t="s">
        <v>671</v>
      </c>
      <c r="DO146">
        <v>1</v>
      </c>
    </row>
    <row r="147" spans="1:119" x14ac:dyDescent="0.2">
      <c r="A147">
        <f>ROW(Source!A85)</f>
        <v>85</v>
      </c>
      <c r="B147">
        <v>84444888</v>
      </c>
      <c r="C147">
        <v>84445705</v>
      </c>
      <c r="D147">
        <v>80907648</v>
      </c>
      <c r="E147">
        <v>1</v>
      </c>
      <c r="F147">
        <v>1</v>
      </c>
      <c r="G147">
        <v>1</v>
      </c>
      <c r="H147">
        <v>2</v>
      </c>
      <c r="I147" t="s">
        <v>685</v>
      </c>
      <c r="J147" t="s">
        <v>686</v>
      </c>
      <c r="K147" t="s">
        <v>687</v>
      </c>
      <c r="L147">
        <v>1368</v>
      </c>
      <c r="N147">
        <v>1011</v>
      </c>
      <c r="O147" t="s">
        <v>677</v>
      </c>
      <c r="P147" t="s">
        <v>677</v>
      </c>
      <c r="Q147">
        <v>1</v>
      </c>
      <c r="W147">
        <v>0</v>
      </c>
      <c r="X147">
        <v>-950105757</v>
      </c>
      <c r="Y147">
        <f>(AT147*ROUND((0.2+0.15+1),7))</f>
        <v>1.0530000000000002</v>
      </c>
      <c r="AA147">
        <v>0</v>
      </c>
      <c r="AB147">
        <v>640.84</v>
      </c>
      <c r="AC147">
        <v>533.01</v>
      </c>
      <c r="AD147">
        <v>0</v>
      </c>
      <c r="AE147">
        <v>0</v>
      </c>
      <c r="AF147">
        <v>640.84</v>
      </c>
      <c r="AG147">
        <v>533.01</v>
      </c>
      <c r="AH147">
        <v>0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0.78</v>
      </c>
      <c r="AU147" t="s">
        <v>42</v>
      </c>
      <c r="AV147">
        <v>1</v>
      </c>
      <c r="AW147">
        <v>2</v>
      </c>
      <c r="AX147">
        <v>84445719</v>
      </c>
      <c r="AY147">
        <v>1</v>
      </c>
      <c r="AZ147">
        <v>2048</v>
      </c>
      <c r="BA147">
        <v>185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499.85520000000002</v>
      </c>
      <c r="BL147">
        <v>415.74779999999998</v>
      </c>
      <c r="BM147">
        <v>0</v>
      </c>
      <c r="BN147">
        <v>0</v>
      </c>
      <c r="BO147">
        <v>0.78</v>
      </c>
      <c r="BP147">
        <v>1</v>
      </c>
      <c r="BQ147">
        <v>0</v>
      </c>
      <c r="BR147">
        <v>674.80452000000002</v>
      </c>
      <c r="BS147">
        <v>561.25952999999993</v>
      </c>
      <c r="BT147">
        <v>0</v>
      </c>
      <c r="BU147">
        <v>0</v>
      </c>
      <c r="BV147">
        <v>1.0529999999999999</v>
      </c>
      <c r="BW147">
        <v>1</v>
      </c>
      <c r="CV147">
        <v>0</v>
      </c>
      <c r="CW147">
        <f>ROUND(Y147*Source!I85*DO147,7)</f>
        <v>2.1059999999999999</v>
      </c>
      <c r="CX147">
        <f>ROUND(Y147*Source!I85,7)</f>
        <v>2.1059999999999999</v>
      </c>
      <c r="CY147">
        <f>AB147</f>
        <v>640.84</v>
      </c>
      <c r="CZ147">
        <f>AF147</f>
        <v>640.84</v>
      </c>
      <c r="DA147">
        <f>AJ147</f>
        <v>1</v>
      </c>
      <c r="DB147">
        <f>ROUND((ROUND(AT147*CZ147,2)*ROUND((0.2+0.15+1),7)),6)</f>
        <v>674.81100000000004</v>
      </c>
      <c r="DC147">
        <f>ROUND((ROUND(AT147*AG147,2)*ROUND((0.2+0.15+1),7)),6)</f>
        <v>561.26250000000005</v>
      </c>
      <c r="DD147" t="s">
        <v>3</v>
      </c>
      <c r="DE147" t="s">
        <v>3</v>
      </c>
      <c r="DF147">
        <f>ROUND(ROUND(AE147,2)*CX147,2)</f>
        <v>0</v>
      </c>
      <c r="DG147">
        <f t="shared" ref="DG147:DG155" si="63">ROUND(ROUND(AF147,2)*CX147,2)</f>
        <v>1349.61</v>
      </c>
      <c r="DH147">
        <f t="shared" si="52"/>
        <v>1122.52</v>
      </c>
      <c r="DI147">
        <f t="shared" si="53"/>
        <v>0</v>
      </c>
      <c r="DJ147">
        <f>DG147+DH147</f>
        <v>2472.13</v>
      </c>
      <c r="DK147">
        <v>1</v>
      </c>
      <c r="DL147" t="s">
        <v>688</v>
      </c>
      <c r="DM147">
        <v>4</v>
      </c>
      <c r="DN147" t="s">
        <v>671</v>
      </c>
      <c r="DO147">
        <v>1</v>
      </c>
    </row>
    <row r="148" spans="1:119" x14ac:dyDescent="0.2">
      <c r="A148">
        <f>ROW(Source!A85)</f>
        <v>85</v>
      </c>
      <c r="B148">
        <v>84444888</v>
      </c>
      <c r="C148">
        <v>84445705</v>
      </c>
      <c r="D148">
        <v>80855473</v>
      </c>
      <c r="E148">
        <v>1</v>
      </c>
      <c r="F148">
        <v>1</v>
      </c>
      <c r="G148">
        <v>1</v>
      </c>
      <c r="H148">
        <v>3</v>
      </c>
      <c r="I148" t="s">
        <v>710</v>
      </c>
      <c r="J148" t="s">
        <v>711</v>
      </c>
      <c r="K148" t="s">
        <v>712</v>
      </c>
      <c r="L148">
        <v>1346</v>
      </c>
      <c r="N148">
        <v>1009</v>
      </c>
      <c r="O148" t="s">
        <v>699</v>
      </c>
      <c r="P148" t="s">
        <v>699</v>
      </c>
      <c r="Q148">
        <v>1</v>
      </c>
      <c r="W148">
        <v>0</v>
      </c>
      <c r="X148">
        <v>-1189743638</v>
      </c>
      <c r="Y148">
        <f t="shared" ref="Y148:Y153" si="64">AT148</f>
        <v>0.1</v>
      </c>
      <c r="AA148">
        <v>395.56</v>
      </c>
      <c r="AB148">
        <v>0</v>
      </c>
      <c r="AC148">
        <v>0</v>
      </c>
      <c r="AD148">
        <v>0</v>
      </c>
      <c r="AE148">
        <v>238.29</v>
      </c>
      <c r="AF148">
        <v>0</v>
      </c>
      <c r="AG148">
        <v>0</v>
      </c>
      <c r="AH148">
        <v>0</v>
      </c>
      <c r="AI148">
        <v>1.66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0.1</v>
      </c>
      <c r="AU148" t="s">
        <v>3</v>
      </c>
      <c r="AV148">
        <v>0</v>
      </c>
      <c r="AW148">
        <v>2</v>
      </c>
      <c r="AX148">
        <v>84445720</v>
      </c>
      <c r="AY148">
        <v>1</v>
      </c>
      <c r="AZ148">
        <v>0</v>
      </c>
      <c r="BA148">
        <v>186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23.829000000000001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1</v>
      </c>
      <c r="BQ148">
        <v>23.829000000000001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1</v>
      </c>
      <c r="CV148">
        <v>0</v>
      </c>
      <c r="CW148">
        <v>0</v>
      </c>
      <c r="CX148">
        <f>ROUND(Y148*Source!I85,7)</f>
        <v>0.2</v>
      </c>
      <c r="CY148">
        <f t="shared" ref="CY148:CY153" si="65">AA148</f>
        <v>395.56</v>
      </c>
      <c r="CZ148">
        <f t="shared" ref="CZ148:CZ153" si="66">AE148</f>
        <v>238.29</v>
      </c>
      <c r="DA148">
        <f t="shared" ref="DA148:DA153" si="67">AI148</f>
        <v>1.66</v>
      </c>
      <c r="DB148">
        <f t="shared" ref="DB148:DB153" si="68">ROUND(ROUND(AT148*CZ148,2),6)</f>
        <v>23.83</v>
      </c>
      <c r="DC148">
        <f t="shared" ref="DC148:DC153" si="69">ROUND(ROUND(AT148*AG148,2),6)</f>
        <v>0</v>
      </c>
      <c r="DD148" t="s">
        <v>3</v>
      </c>
      <c r="DE148" t="s">
        <v>3</v>
      </c>
      <c r="DF148">
        <f t="shared" ref="DF148:DF153" si="70">ROUND(ROUND(AE148*AI148,2)*CX148,2)</f>
        <v>79.11</v>
      </c>
      <c r="DG148">
        <f t="shared" si="63"/>
        <v>0</v>
      </c>
      <c r="DH148">
        <f t="shared" si="52"/>
        <v>0</v>
      </c>
      <c r="DI148">
        <f t="shared" si="53"/>
        <v>0</v>
      </c>
      <c r="DJ148">
        <f t="shared" ref="DJ148:DJ153" si="71">DF148</f>
        <v>79.11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ROW(Source!A85)</f>
        <v>85</v>
      </c>
      <c r="B149">
        <v>84444888</v>
      </c>
      <c r="C149">
        <v>84445705</v>
      </c>
      <c r="D149">
        <v>80855480</v>
      </c>
      <c r="E149">
        <v>1</v>
      </c>
      <c r="F149">
        <v>1</v>
      </c>
      <c r="G149">
        <v>1</v>
      </c>
      <c r="H149">
        <v>3</v>
      </c>
      <c r="I149" t="s">
        <v>713</v>
      </c>
      <c r="J149" t="s">
        <v>714</v>
      </c>
      <c r="K149" t="s">
        <v>715</v>
      </c>
      <c r="L149">
        <v>1346</v>
      </c>
      <c r="N149">
        <v>1009</v>
      </c>
      <c r="O149" t="s">
        <v>699</v>
      </c>
      <c r="P149" t="s">
        <v>699</v>
      </c>
      <c r="Q149">
        <v>1</v>
      </c>
      <c r="W149">
        <v>0</v>
      </c>
      <c r="X149">
        <v>-1994148501</v>
      </c>
      <c r="Y149">
        <f t="shared" si="64"/>
        <v>0.03</v>
      </c>
      <c r="AA149">
        <v>97.16</v>
      </c>
      <c r="AB149">
        <v>0</v>
      </c>
      <c r="AC149">
        <v>0</v>
      </c>
      <c r="AD149">
        <v>0</v>
      </c>
      <c r="AE149">
        <v>58.53</v>
      </c>
      <c r="AF149">
        <v>0</v>
      </c>
      <c r="AG149">
        <v>0</v>
      </c>
      <c r="AH149">
        <v>0</v>
      </c>
      <c r="AI149">
        <v>1.66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0.03</v>
      </c>
      <c r="AU149" t="s">
        <v>3</v>
      </c>
      <c r="AV149">
        <v>0</v>
      </c>
      <c r="AW149">
        <v>2</v>
      </c>
      <c r="AX149">
        <v>84445721</v>
      </c>
      <c r="AY149">
        <v>1</v>
      </c>
      <c r="AZ149">
        <v>0</v>
      </c>
      <c r="BA149">
        <v>187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1.7559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1</v>
      </c>
      <c r="BQ149">
        <v>1.7559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1</v>
      </c>
      <c r="CV149">
        <v>0</v>
      </c>
      <c r="CW149">
        <v>0</v>
      </c>
      <c r="CX149">
        <f>ROUND(Y149*Source!I85,7)</f>
        <v>0.06</v>
      </c>
      <c r="CY149">
        <f t="shared" si="65"/>
        <v>97.16</v>
      </c>
      <c r="CZ149">
        <f t="shared" si="66"/>
        <v>58.53</v>
      </c>
      <c r="DA149">
        <f t="shared" si="67"/>
        <v>1.66</v>
      </c>
      <c r="DB149">
        <f t="shared" si="68"/>
        <v>1.76</v>
      </c>
      <c r="DC149">
        <f t="shared" si="69"/>
        <v>0</v>
      </c>
      <c r="DD149" t="s">
        <v>3</v>
      </c>
      <c r="DE149" t="s">
        <v>3</v>
      </c>
      <c r="DF149">
        <f t="shared" si="70"/>
        <v>5.83</v>
      </c>
      <c r="DG149">
        <f t="shared" si="63"/>
        <v>0</v>
      </c>
      <c r="DH149">
        <f t="shared" si="52"/>
        <v>0</v>
      </c>
      <c r="DI149">
        <f t="shared" si="53"/>
        <v>0</v>
      </c>
      <c r="DJ149">
        <f t="shared" si="71"/>
        <v>5.83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ROW(Source!A85)</f>
        <v>85</v>
      </c>
      <c r="B150">
        <v>84444888</v>
      </c>
      <c r="C150">
        <v>84445705</v>
      </c>
      <c r="D150">
        <v>80860128</v>
      </c>
      <c r="E150">
        <v>1</v>
      </c>
      <c r="F150">
        <v>1</v>
      </c>
      <c r="G150">
        <v>1</v>
      </c>
      <c r="H150">
        <v>3</v>
      </c>
      <c r="I150" t="s">
        <v>716</v>
      </c>
      <c r="J150" t="s">
        <v>717</v>
      </c>
      <c r="K150" t="s">
        <v>718</v>
      </c>
      <c r="L150">
        <v>1346</v>
      </c>
      <c r="N150">
        <v>1009</v>
      </c>
      <c r="O150" t="s">
        <v>699</v>
      </c>
      <c r="P150" t="s">
        <v>699</v>
      </c>
      <c r="Q150">
        <v>1</v>
      </c>
      <c r="W150">
        <v>0</v>
      </c>
      <c r="X150">
        <v>447926158</v>
      </c>
      <c r="Y150">
        <f t="shared" si="64"/>
        <v>0.02</v>
      </c>
      <c r="AA150">
        <v>86.41</v>
      </c>
      <c r="AB150">
        <v>0</v>
      </c>
      <c r="AC150">
        <v>0</v>
      </c>
      <c r="AD150">
        <v>0</v>
      </c>
      <c r="AE150">
        <v>56.11</v>
      </c>
      <c r="AF150">
        <v>0</v>
      </c>
      <c r="AG150">
        <v>0</v>
      </c>
      <c r="AH150">
        <v>0</v>
      </c>
      <c r="AI150">
        <v>1.54</v>
      </c>
      <c r="AJ150">
        <v>1</v>
      </c>
      <c r="AK150">
        <v>1</v>
      </c>
      <c r="AL150">
        <v>1</v>
      </c>
      <c r="AM150">
        <v>2</v>
      </c>
      <c r="AN150">
        <v>0</v>
      </c>
      <c r="AO150">
        <v>0</v>
      </c>
      <c r="AP150">
        <v>1</v>
      </c>
      <c r="AQ150">
        <v>1</v>
      </c>
      <c r="AR150">
        <v>0</v>
      </c>
      <c r="AS150" t="s">
        <v>3</v>
      </c>
      <c r="AT150">
        <v>0.02</v>
      </c>
      <c r="AU150" t="s">
        <v>3</v>
      </c>
      <c r="AV150">
        <v>0</v>
      </c>
      <c r="AW150">
        <v>2</v>
      </c>
      <c r="AX150">
        <v>84445723</v>
      </c>
      <c r="AY150">
        <v>1</v>
      </c>
      <c r="AZ150">
        <v>0</v>
      </c>
      <c r="BA150">
        <v>189</v>
      </c>
      <c r="BB150">
        <v>1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1.1222000000000001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1</v>
      </c>
      <c r="BQ150">
        <v>1.1222000000000001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1</v>
      </c>
      <c r="CV150">
        <v>0</v>
      </c>
      <c r="CW150">
        <v>0</v>
      </c>
      <c r="CX150">
        <f>ROUND(Y150*Source!I85,7)</f>
        <v>0.04</v>
      </c>
      <c r="CY150">
        <f t="shared" si="65"/>
        <v>86.41</v>
      </c>
      <c r="CZ150">
        <f t="shared" si="66"/>
        <v>56.11</v>
      </c>
      <c r="DA150">
        <f t="shared" si="67"/>
        <v>1.54</v>
      </c>
      <c r="DB150">
        <f t="shared" si="68"/>
        <v>1.1200000000000001</v>
      </c>
      <c r="DC150">
        <f t="shared" si="69"/>
        <v>0</v>
      </c>
      <c r="DD150" t="s">
        <v>3</v>
      </c>
      <c r="DE150" t="s">
        <v>3</v>
      </c>
      <c r="DF150">
        <f t="shared" si="70"/>
        <v>3.46</v>
      </c>
      <c r="DG150">
        <f t="shared" si="63"/>
        <v>0</v>
      </c>
      <c r="DH150">
        <f t="shared" si="52"/>
        <v>0</v>
      </c>
      <c r="DI150">
        <f t="shared" si="53"/>
        <v>0</v>
      </c>
      <c r="DJ150">
        <f t="shared" si="71"/>
        <v>3.46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ROW(Source!A85)</f>
        <v>85</v>
      </c>
      <c r="B151">
        <v>84444888</v>
      </c>
      <c r="C151">
        <v>84445705</v>
      </c>
      <c r="D151">
        <v>80876406</v>
      </c>
      <c r="E151">
        <v>1</v>
      </c>
      <c r="F151">
        <v>1</v>
      </c>
      <c r="G151">
        <v>1</v>
      </c>
      <c r="H151">
        <v>3</v>
      </c>
      <c r="I151" t="s">
        <v>797</v>
      </c>
      <c r="J151" t="s">
        <v>798</v>
      </c>
      <c r="K151" t="s">
        <v>799</v>
      </c>
      <c r="L151">
        <v>1348</v>
      </c>
      <c r="N151">
        <v>1009</v>
      </c>
      <c r="O151" t="s">
        <v>216</v>
      </c>
      <c r="P151" t="s">
        <v>216</v>
      </c>
      <c r="Q151">
        <v>1000</v>
      </c>
      <c r="W151">
        <v>0</v>
      </c>
      <c r="X151">
        <v>-824440168</v>
      </c>
      <c r="Y151">
        <f t="shared" si="64"/>
        <v>4.0000000000000002E-4</v>
      </c>
      <c r="AA151">
        <v>88222.16</v>
      </c>
      <c r="AB151">
        <v>0</v>
      </c>
      <c r="AC151">
        <v>0</v>
      </c>
      <c r="AD151">
        <v>0</v>
      </c>
      <c r="AE151">
        <v>61265.39</v>
      </c>
      <c r="AF151">
        <v>0</v>
      </c>
      <c r="AG151">
        <v>0</v>
      </c>
      <c r="AH151">
        <v>0</v>
      </c>
      <c r="AI151">
        <v>1.44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0</v>
      </c>
      <c r="AP151">
        <v>1</v>
      </c>
      <c r="AQ151">
        <v>1</v>
      </c>
      <c r="AR151">
        <v>0</v>
      </c>
      <c r="AS151" t="s">
        <v>3</v>
      </c>
      <c r="AT151">
        <v>4.0000000000000002E-4</v>
      </c>
      <c r="AU151" t="s">
        <v>3</v>
      </c>
      <c r="AV151">
        <v>0</v>
      </c>
      <c r="AW151">
        <v>2</v>
      </c>
      <c r="AX151">
        <v>84445729</v>
      </c>
      <c r="AY151">
        <v>1</v>
      </c>
      <c r="AZ151">
        <v>0</v>
      </c>
      <c r="BA151">
        <v>195</v>
      </c>
      <c r="BB151">
        <v>1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24.506156000000001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1</v>
      </c>
      <c r="BQ151">
        <v>24.506156000000001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1</v>
      </c>
      <c r="CV151">
        <v>0</v>
      </c>
      <c r="CW151">
        <v>0</v>
      </c>
      <c r="CX151">
        <f>ROUND(Y151*Source!I85,7)</f>
        <v>8.0000000000000004E-4</v>
      </c>
      <c r="CY151">
        <f t="shared" si="65"/>
        <v>88222.16</v>
      </c>
      <c r="CZ151">
        <f t="shared" si="66"/>
        <v>61265.39</v>
      </c>
      <c r="DA151">
        <f t="shared" si="67"/>
        <v>1.44</v>
      </c>
      <c r="DB151">
        <f t="shared" si="68"/>
        <v>24.51</v>
      </c>
      <c r="DC151">
        <f t="shared" si="69"/>
        <v>0</v>
      </c>
      <c r="DD151" t="s">
        <v>3</v>
      </c>
      <c r="DE151" t="s">
        <v>3</v>
      </c>
      <c r="DF151">
        <f t="shared" si="70"/>
        <v>70.58</v>
      </c>
      <c r="DG151">
        <f t="shared" si="63"/>
        <v>0</v>
      </c>
      <c r="DH151">
        <f t="shared" si="52"/>
        <v>0</v>
      </c>
      <c r="DI151">
        <f t="shared" si="53"/>
        <v>0</v>
      </c>
      <c r="DJ151">
        <f t="shared" si="71"/>
        <v>70.58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ROW(Source!A85)</f>
        <v>85</v>
      </c>
      <c r="B152">
        <v>84444888</v>
      </c>
      <c r="C152">
        <v>84445705</v>
      </c>
      <c r="D152">
        <v>80876432</v>
      </c>
      <c r="E152">
        <v>1</v>
      </c>
      <c r="F152">
        <v>1</v>
      </c>
      <c r="G152">
        <v>1</v>
      </c>
      <c r="H152">
        <v>3</v>
      </c>
      <c r="I152" t="s">
        <v>533</v>
      </c>
      <c r="J152" t="s">
        <v>535</v>
      </c>
      <c r="K152" t="s">
        <v>534</v>
      </c>
      <c r="L152">
        <v>1348</v>
      </c>
      <c r="N152">
        <v>1009</v>
      </c>
      <c r="O152" t="s">
        <v>216</v>
      </c>
      <c r="P152" t="s">
        <v>216</v>
      </c>
      <c r="Q152">
        <v>1000</v>
      </c>
      <c r="W152">
        <v>0</v>
      </c>
      <c r="X152">
        <v>-1423024806</v>
      </c>
      <c r="Y152">
        <f t="shared" si="64"/>
        <v>1E-4</v>
      </c>
      <c r="AA152">
        <v>103227.06</v>
      </c>
      <c r="AB152">
        <v>0</v>
      </c>
      <c r="AC152">
        <v>0</v>
      </c>
      <c r="AD152">
        <v>0</v>
      </c>
      <c r="AE152">
        <v>80020.98</v>
      </c>
      <c r="AF152">
        <v>0</v>
      </c>
      <c r="AG152">
        <v>0</v>
      </c>
      <c r="AH152">
        <v>0</v>
      </c>
      <c r="AI152">
        <v>1.29</v>
      </c>
      <c r="AJ152">
        <v>1</v>
      </c>
      <c r="AK152">
        <v>1</v>
      </c>
      <c r="AL152">
        <v>1</v>
      </c>
      <c r="AM152">
        <v>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1E-4</v>
      </c>
      <c r="AU152" t="s">
        <v>3</v>
      </c>
      <c r="AV152">
        <v>0</v>
      </c>
      <c r="AW152">
        <v>2</v>
      </c>
      <c r="AX152">
        <v>84445730</v>
      </c>
      <c r="AY152">
        <v>1</v>
      </c>
      <c r="AZ152">
        <v>0</v>
      </c>
      <c r="BA152">
        <v>196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8.0020980000000002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1</v>
      </c>
      <c r="BQ152">
        <v>8.0020980000000002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1</v>
      </c>
      <c r="CV152">
        <v>0</v>
      </c>
      <c r="CW152">
        <v>0</v>
      </c>
      <c r="CX152">
        <f>ROUND(Y152*Source!I85,7)</f>
        <v>2.0000000000000001E-4</v>
      </c>
      <c r="CY152">
        <f t="shared" si="65"/>
        <v>103227.06</v>
      </c>
      <c r="CZ152">
        <f t="shared" si="66"/>
        <v>80020.98</v>
      </c>
      <c r="DA152">
        <f t="shared" si="67"/>
        <v>1.29</v>
      </c>
      <c r="DB152">
        <f t="shared" si="68"/>
        <v>8</v>
      </c>
      <c r="DC152">
        <f t="shared" si="69"/>
        <v>0</v>
      </c>
      <c r="DD152" t="s">
        <v>3</v>
      </c>
      <c r="DE152" t="s">
        <v>3</v>
      </c>
      <c r="DF152">
        <f t="shared" si="70"/>
        <v>20.65</v>
      </c>
      <c r="DG152">
        <f t="shared" si="63"/>
        <v>0</v>
      </c>
      <c r="DH152">
        <f t="shared" si="52"/>
        <v>0</v>
      </c>
      <c r="DI152">
        <f t="shared" si="53"/>
        <v>0</v>
      </c>
      <c r="DJ152">
        <f t="shared" si="71"/>
        <v>20.65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ROW(Source!A85)</f>
        <v>85</v>
      </c>
      <c r="B153">
        <v>84444888</v>
      </c>
      <c r="C153">
        <v>84445705</v>
      </c>
      <c r="D153">
        <v>80884040</v>
      </c>
      <c r="E153">
        <v>1</v>
      </c>
      <c r="F153">
        <v>1</v>
      </c>
      <c r="G153">
        <v>1</v>
      </c>
      <c r="H153">
        <v>3</v>
      </c>
      <c r="I153" t="s">
        <v>800</v>
      </c>
      <c r="J153" t="s">
        <v>801</v>
      </c>
      <c r="K153" t="s">
        <v>802</v>
      </c>
      <c r="L153">
        <v>1425</v>
      </c>
      <c r="N153">
        <v>1013</v>
      </c>
      <c r="O153" t="s">
        <v>243</v>
      </c>
      <c r="P153" t="s">
        <v>243</v>
      </c>
      <c r="Q153">
        <v>1</v>
      </c>
      <c r="W153">
        <v>0</v>
      </c>
      <c r="X153">
        <v>1062045542</v>
      </c>
      <c r="Y153">
        <f t="shared" si="64"/>
        <v>0.06</v>
      </c>
      <c r="AA153">
        <v>1382.52</v>
      </c>
      <c r="AB153">
        <v>0</v>
      </c>
      <c r="AC153">
        <v>0</v>
      </c>
      <c r="AD153">
        <v>0</v>
      </c>
      <c r="AE153">
        <v>1031.73</v>
      </c>
      <c r="AF153">
        <v>0</v>
      </c>
      <c r="AG153">
        <v>0</v>
      </c>
      <c r="AH153">
        <v>0</v>
      </c>
      <c r="AI153">
        <v>1.34</v>
      </c>
      <c r="AJ153">
        <v>1</v>
      </c>
      <c r="AK153">
        <v>1</v>
      </c>
      <c r="AL153">
        <v>1</v>
      </c>
      <c r="AM153">
        <v>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0.06</v>
      </c>
      <c r="AU153" t="s">
        <v>3</v>
      </c>
      <c r="AV153">
        <v>0</v>
      </c>
      <c r="AW153">
        <v>2</v>
      </c>
      <c r="AX153">
        <v>84445731</v>
      </c>
      <c r="AY153">
        <v>1</v>
      </c>
      <c r="AZ153">
        <v>0</v>
      </c>
      <c r="BA153">
        <v>197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61.903799999999997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1</v>
      </c>
      <c r="BQ153">
        <v>61.903799999999997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1</v>
      </c>
      <c r="CV153">
        <v>0</v>
      </c>
      <c r="CW153">
        <v>0</v>
      </c>
      <c r="CX153">
        <f>ROUND(Y153*Source!I85,7)</f>
        <v>0.12</v>
      </c>
      <c r="CY153">
        <f t="shared" si="65"/>
        <v>1382.52</v>
      </c>
      <c r="CZ153">
        <f t="shared" si="66"/>
        <v>1031.73</v>
      </c>
      <c r="DA153">
        <f t="shared" si="67"/>
        <v>1.34</v>
      </c>
      <c r="DB153">
        <f t="shared" si="68"/>
        <v>61.9</v>
      </c>
      <c r="DC153">
        <f t="shared" si="69"/>
        <v>0</v>
      </c>
      <c r="DD153" t="s">
        <v>3</v>
      </c>
      <c r="DE153" t="s">
        <v>3</v>
      </c>
      <c r="DF153">
        <f t="shared" si="70"/>
        <v>165.9</v>
      </c>
      <c r="DG153">
        <f t="shared" si="63"/>
        <v>0</v>
      </c>
      <c r="DH153">
        <f t="shared" si="52"/>
        <v>0</v>
      </c>
      <c r="DI153">
        <f t="shared" si="53"/>
        <v>0</v>
      </c>
      <c r="DJ153">
        <f t="shared" si="71"/>
        <v>165.9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ROW(Source!A86)</f>
        <v>86</v>
      </c>
      <c r="B154">
        <v>84444888</v>
      </c>
      <c r="C154">
        <v>84445736</v>
      </c>
      <c r="D154">
        <v>80785577</v>
      </c>
      <c r="E154">
        <v>116</v>
      </c>
      <c r="F154">
        <v>1</v>
      </c>
      <c r="G154">
        <v>1</v>
      </c>
      <c r="H154">
        <v>1</v>
      </c>
      <c r="I154" t="s">
        <v>768</v>
      </c>
      <c r="J154" t="s">
        <v>3</v>
      </c>
      <c r="K154" t="s">
        <v>769</v>
      </c>
      <c r="L154">
        <v>1191</v>
      </c>
      <c r="N154">
        <v>1013</v>
      </c>
      <c r="O154" t="s">
        <v>671</v>
      </c>
      <c r="P154" t="s">
        <v>671</v>
      </c>
      <c r="Q154">
        <v>1</v>
      </c>
      <c r="W154">
        <v>0</v>
      </c>
      <c r="X154">
        <v>32079103</v>
      </c>
      <c r="Y154">
        <f>(AT154*ROUND((0.2+0.15+1),7))</f>
        <v>12.15</v>
      </c>
      <c r="AA154">
        <v>0</v>
      </c>
      <c r="AB154">
        <v>0</v>
      </c>
      <c r="AC154">
        <v>0</v>
      </c>
      <c r="AD154">
        <v>491.25</v>
      </c>
      <c r="AE154">
        <v>0</v>
      </c>
      <c r="AF154">
        <v>0</v>
      </c>
      <c r="AG154">
        <v>0</v>
      </c>
      <c r="AH154">
        <v>491.25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9</v>
      </c>
      <c r="AU154" t="s">
        <v>42</v>
      </c>
      <c r="AV154">
        <v>1</v>
      </c>
      <c r="AW154">
        <v>2</v>
      </c>
      <c r="AX154">
        <v>84445747</v>
      </c>
      <c r="AY154">
        <v>1</v>
      </c>
      <c r="AZ154">
        <v>0</v>
      </c>
      <c r="BA154">
        <v>202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4421.25</v>
      </c>
      <c r="BN154">
        <v>9</v>
      </c>
      <c r="BO154">
        <v>0</v>
      </c>
      <c r="BP154">
        <v>1</v>
      </c>
      <c r="BQ154">
        <v>0</v>
      </c>
      <c r="BR154">
        <v>0</v>
      </c>
      <c r="BS154">
        <v>0</v>
      </c>
      <c r="BT154">
        <v>5968.6875</v>
      </c>
      <c r="BU154">
        <v>12.15</v>
      </c>
      <c r="BV154">
        <v>0</v>
      </c>
      <c r="BW154">
        <v>1</v>
      </c>
      <c r="CU154">
        <f>ROUND(AT154*Source!I86*AH154*AL154,2)</f>
        <v>35370</v>
      </c>
      <c r="CV154">
        <f>ROUND(Y154*Source!I86,7)</f>
        <v>97.2</v>
      </c>
      <c r="CW154">
        <v>0</v>
      </c>
      <c r="CX154">
        <f>ROUND(Y154*Source!I86,7)</f>
        <v>97.2</v>
      </c>
      <c r="CY154">
        <f>AD154</f>
        <v>491.25</v>
      </c>
      <c r="CZ154">
        <f>AH154</f>
        <v>491.25</v>
      </c>
      <c r="DA154">
        <f>AL154</f>
        <v>1</v>
      </c>
      <c r="DB154">
        <f>ROUND((ROUND(AT154*CZ154,2)*ROUND((0.2+0.15+1),7)),6)</f>
        <v>5968.6875</v>
      </c>
      <c r="DC154">
        <f>ROUND((ROUND(AT154*AG154,2)*ROUND((0.2+0.15+1),7)),6)</f>
        <v>0</v>
      </c>
      <c r="DD154" t="s">
        <v>3</v>
      </c>
      <c r="DE154" t="s">
        <v>3</v>
      </c>
      <c r="DF154">
        <f>ROUND(ROUND(AE154,2)*CX154,2)</f>
        <v>0</v>
      </c>
      <c r="DG154">
        <f t="shared" si="63"/>
        <v>0</v>
      </c>
      <c r="DH154">
        <f t="shared" si="52"/>
        <v>0</v>
      </c>
      <c r="DI154">
        <f t="shared" si="53"/>
        <v>47749.5</v>
      </c>
      <c r="DJ154">
        <f>DI154</f>
        <v>47749.5</v>
      </c>
      <c r="DK154">
        <v>1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ROW(Source!A86)</f>
        <v>86</v>
      </c>
      <c r="B155">
        <v>84444888</v>
      </c>
      <c r="C155">
        <v>84445736</v>
      </c>
      <c r="D155">
        <v>80785766</v>
      </c>
      <c r="E155">
        <v>116</v>
      </c>
      <c r="F155">
        <v>1</v>
      </c>
      <c r="G155">
        <v>1</v>
      </c>
      <c r="H155">
        <v>1</v>
      </c>
      <c r="I155" t="s">
        <v>672</v>
      </c>
      <c r="J155" t="s">
        <v>3</v>
      </c>
      <c r="K155" t="s">
        <v>673</v>
      </c>
      <c r="L155">
        <v>1191</v>
      </c>
      <c r="N155">
        <v>1013</v>
      </c>
      <c r="O155" t="s">
        <v>671</v>
      </c>
      <c r="P155" t="s">
        <v>671</v>
      </c>
      <c r="Q155">
        <v>1</v>
      </c>
      <c r="W155">
        <v>0</v>
      </c>
      <c r="X155">
        <v>-1417349443</v>
      </c>
      <c r="Y155">
        <f>(AT155*ROUND((0.2+0.15+1),7))</f>
        <v>4.3334999999999999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3.21</v>
      </c>
      <c r="AU155" t="s">
        <v>42</v>
      </c>
      <c r="AV155">
        <v>2</v>
      </c>
      <c r="AW155">
        <v>2</v>
      </c>
      <c r="AX155">
        <v>84445748</v>
      </c>
      <c r="AY155">
        <v>1</v>
      </c>
      <c r="AZ155">
        <v>0</v>
      </c>
      <c r="BA155">
        <v>203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ROUND(Y155*Source!I86,7)</f>
        <v>34.667999999999999</v>
      </c>
      <c r="CY155">
        <f>AD155</f>
        <v>0</v>
      </c>
      <c r="CZ155">
        <f>AH155</f>
        <v>0</v>
      </c>
      <c r="DA155">
        <f>AL155</f>
        <v>1</v>
      </c>
      <c r="DB155">
        <f>ROUND((ROUND(AT155*CZ155,2)*ROUND((0.2+0.15+1),7)),6)</f>
        <v>0</v>
      </c>
      <c r="DC155">
        <f>ROUND((ROUND(AT155*AG155,2)*ROUND((0.2+0.15+1),7)),6)</f>
        <v>0</v>
      </c>
      <c r="DD155" t="s">
        <v>3</v>
      </c>
      <c r="DE155" t="s">
        <v>3</v>
      </c>
      <c r="DF155">
        <f>ROUND(ROUND(AE155,2)*CX155,2)</f>
        <v>0</v>
      </c>
      <c r="DG155">
        <f t="shared" si="63"/>
        <v>0</v>
      </c>
      <c r="DH155">
        <f t="shared" si="52"/>
        <v>0</v>
      </c>
      <c r="DI155">
        <f t="shared" si="53"/>
        <v>0</v>
      </c>
      <c r="DJ155">
        <f>DI155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ROW(Source!A86)</f>
        <v>86</v>
      </c>
      <c r="B156">
        <v>84444888</v>
      </c>
      <c r="C156">
        <v>84445736</v>
      </c>
      <c r="D156">
        <v>80906643</v>
      </c>
      <c r="E156">
        <v>1</v>
      </c>
      <c r="F156">
        <v>1</v>
      </c>
      <c r="G156">
        <v>1</v>
      </c>
      <c r="H156">
        <v>2</v>
      </c>
      <c r="I156" t="s">
        <v>724</v>
      </c>
      <c r="J156" t="s">
        <v>725</v>
      </c>
      <c r="K156" t="s">
        <v>726</v>
      </c>
      <c r="L156">
        <v>1368</v>
      </c>
      <c r="N156">
        <v>1011</v>
      </c>
      <c r="O156" t="s">
        <v>677</v>
      </c>
      <c r="P156" t="s">
        <v>677</v>
      </c>
      <c r="Q156">
        <v>1</v>
      </c>
      <c r="W156">
        <v>0</v>
      </c>
      <c r="X156">
        <v>944335294</v>
      </c>
      <c r="Y156">
        <f>(AT156*ROUND((0.2+0.15+1),7))</f>
        <v>3.5100000000000002</v>
      </c>
      <c r="AA156">
        <v>0</v>
      </c>
      <c r="AB156">
        <v>2631.85</v>
      </c>
      <c r="AC156">
        <v>612.57000000000005</v>
      </c>
      <c r="AD156">
        <v>0</v>
      </c>
      <c r="AE156">
        <v>0</v>
      </c>
      <c r="AF156">
        <v>2088.77</v>
      </c>
      <c r="AG156">
        <v>612.57000000000005</v>
      </c>
      <c r="AH156">
        <v>0</v>
      </c>
      <c r="AI156">
        <v>1</v>
      </c>
      <c r="AJ156">
        <v>1.26</v>
      </c>
      <c r="AK156">
        <v>1</v>
      </c>
      <c r="AL156">
        <v>1</v>
      </c>
      <c r="AM156">
        <v>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2.6</v>
      </c>
      <c r="AU156" t="s">
        <v>42</v>
      </c>
      <c r="AV156">
        <v>1</v>
      </c>
      <c r="AW156">
        <v>2</v>
      </c>
      <c r="AX156">
        <v>84445749</v>
      </c>
      <c r="AY156">
        <v>1</v>
      </c>
      <c r="AZ156">
        <v>2048</v>
      </c>
      <c r="BA156">
        <v>204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5430.8020000000006</v>
      </c>
      <c r="BL156">
        <v>1592.6820000000002</v>
      </c>
      <c r="BM156">
        <v>0</v>
      </c>
      <c r="BN156">
        <v>0</v>
      </c>
      <c r="BO156">
        <v>2.6</v>
      </c>
      <c r="BP156">
        <v>1</v>
      </c>
      <c r="BQ156">
        <v>0</v>
      </c>
      <c r="BR156">
        <v>7331.5826999999999</v>
      </c>
      <c r="BS156">
        <v>2150.1206999999999</v>
      </c>
      <c r="BT156">
        <v>0</v>
      </c>
      <c r="BU156">
        <v>0</v>
      </c>
      <c r="BV156">
        <v>3.51</v>
      </c>
      <c r="BW156">
        <v>1</v>
      </c>
      <c r="CV156">
        <v>0</v>
      </c>
      <c r="CW156">
        <f>ROUND(Y156*Source!I86*DO156,7)</f>
        <v>28.08</v>
      </c>
      <c r="CX156">
        <f>ROUND(Y156*Source!I86,7)</f>
        <v>28.08</v>
      </c>
      <c r="CY156">
        <f>AB156</f>
        <v>2631.85</v>
      </c>
      <c r="CZ156">
        <f>AF156</f>
        <v>2088.77</v>
      </c>
      <c r="DA156">
        <f>AJ156</f>
        <v>1.26</v>
      </c>
      <c r="DB156">
        <f>ROUND((ROUND(AT156*CZ156,2)*ROUND((0.2+0.15+1),7)),6)</f>
        <v>7331.58</v>
      </c>
      <c r="DC156">
        <f>ROUND((ROUND(AT156*AG156,2)*ROUND((0.2+0.15+1),7)),6)</f>
        <v>2150.1179999999999</v>
      </c>
      <c r="DD156" t="s">
        <v>3</v>
      </c>
      <c r="DE156" t="s">
        <v>3</v>
      </c>
      <c r="DF156">
        <f>ROUND(ROUND(AE156,2)*CX156,2)</f>
        <v>0</v>
      </c>
      <c r="DG156">
        <f>ROUND(ROUND(AF156*AJ156,2)*CX156,2)</f>
        <v>73902.350000000006</v>
      </c>
      <c r="DH156">
        <f t="shared" si="52"/>
        <v>17200.97</v>
      </c>
      <c r="DI156">
        <f t="shared" si="53"/>
        <v>0</v>
      </c>
      <c r="DJ156">
        <f>DG156+DH156</f>
        <v>91103.32</v>
      </c>
      <c r="DK156">
        <v>0</v>
      </c>
      <c r="DL156" t="s">
        <v>727</v>
      </c>
      <c r="DM156">
        <v>5</v>
      </c>
      <c r="DN156" t="s">
        <v>671</v>
      </c>
      <c r="DO156">
        <v>1</v>
      </c>
    </row>
    <row r="157" spans="1:119" x14ac:dyDescent="0.2">
      <c r="A157">
        <f>ROW(Source!A86)</f>
        <v>86</v>
      </c>
      <c r="B157">
        <v>84444888</v>
      </c>
      <c r="C157">
        <v>84445736</v>
      </c>
      <c r="D157">
        <v>80907648</v>
      </c>
      <c r="E157">
        <v>1</v>
      </c>
      <c r="F157">
        <v>1</v>
      </c>
      <c r="G157">
        <v>1</v>
      </c>
      <c r="H157">
        <v>2</v>
      </c>
      <c r="I157" t="s">
        <v>685</v>
      </c>
      <c r="J157" t="s">
        <v>686</v>
      </c>
      <c r="K157" t="s">
        <v>687</v>
      </c>
      <c r="L157">
        <v>1368</v>
      </c>
      <c r="N157">
        <v>1011</v>
      </c>
      <c r="O157" t="s">
        <v>677</v>
      </c>
      <c r="P157" t="s">
        <v>677</v>
      </c>
      <c r="Q157">
        <v>1</v>
      </c>
      <c r="W157">
        <v>0</v>
      </c>
      <c r="X157">
        <v>-950105757</v>
      </c>
      <c r="Y157">
        <f>(AT157*ROUND((0.2+0.15+1),7))</f>
        <v>0.82350000000000001</v>
      </c>
      <c r="AA157">
        <v>0</v>
      </c>
      <c r="AB157">
        <v>640.84</v>
      </c>
      <c r="AC157">
        <v>533.01</v>
      </c>
      <c r="AD157">
        <v>0</v>
      </c>
      <c r="AE157">
        <v>0</v>
      </c>
      <c r="AF157">
        <v>640.84</v>
      </c>
      <c r="AG157">
        <v>533.01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0.61</v>
      </c>
      <c r="AU157" t="s">
        <v>42</v>
      </c>
      <c r="AV157">
        <v>1</v>
      </c>
      <c r="AW157">
        <v>2</v>
      </c>
      <c r="AX157">
        <v>84445750</v>
      </c>
      <c r="AY157">
        <v>1</v>
      </c>
      <c r="AZ157">
        <v>0</v>
      </c>
      <c r="BA157">
        <v>205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390.91239999999999</v>
      </c>
      <c r="BL157">
        <v>325.1361</v>
      </c>
      <c r="BM157">
        <v>0</v>
      </c>
      <c r="BN157">
        <v>0</v>
      </c>
      <c r="BO157">
        <v>0.61</v>
      </c>
      <c r="BP157">
        <v>1</v>
      </c>
      <c r="BQ157">
        <v>0</v>
      </c>
      <c r="BR157">
        <v>527.73174000000006</v>
      </c>
      <c r="BS157">
        <v>438.93373500000001</v>
      </c>
      <c r="BT157">
        <v>0</v>
      </c>
      <c r="BU157">
        <v>0</v>
      </c>
      <c r="BV157">
        <v>0.82350000000000001</v>
      </c>
      <c r="BW157">
        <v>1</v>
      </c>
      <c r="CV157">
        <v>0</v>
      </c>
      <c r="CW157">
        <f>ROUND(Y157*Source!I86*DO157,7)</f>
        <v>6.5880000000000001</v>
      </c>
      <c r="CX157">
        <f>ROUND(Y157*Source!I86,7)</f>
        <v>6.5880000000000001</v>
      </c>
      <c r="CY157">
        <f>AB157</f>
        <v>640.84</v>
      </c>
      <c r="CZ157">
        <f>AF157</f>
        <v>640.84</v>
      </c>
      <c r="DA157">
        <f>AJ157</f>
        <v>1</v>
      </c>
      <c r="DB157">
        <f>ROUND((ROUND(AT157*CZ157,2)*ROUND((0.2+0.15+1),7)),6)</f>
        <v>527.72850000000005</v>
      </c>
      <c r="DC157">
        <f>ROUND((ROUND(AT157*AG157,2)*ROUND((0.2+0.15+1),7)),6)</f>
        <v>438.93900000000002</v>
      </c>
      <c r="DD157" t="s">
        <v>3</v>
      </c>
      <c r="DE157" t="s">
        <v>3</v>
      </c>
      <c r="DF157">
        <f>ROUND(ROUND(AE157,2)*CX157,2)</f>
        <v>0</v>
      </c>
      <c r="DG157">
        <f t="shared" ref="DG157:DG165" si="72">ROUND(ROUND(AF157,2)*CX157,2)</f>
        <v>4221.8500000000004</v>
      </c>
      <c r="DH157">
        <f t="shared" si="52"/>
        <v>3511.47</v>
      </c>
      <c r="DI157">
        <f t="shared" si="53"/>
        <v>0</v>
      </c>
      <c r="DJ157">
        <f>DG157+DH157</f>
        <v>7733.32</v>
      </c>
      <c r="DK157">
        <v>1</v>
      </c>
      <c r="DL157" t="s">
        <v>688</v>
      </c>
      <c r="DM157">
        <v>4</v>
      </c>
      <c r="DN157" t="s">
        <v>671</v>
      </c>
      <c r="DO157">
        <v>1</v>
      </c>
    </row>
    <row r="158" spans="1:119" x14ac:dyDescent="0.2">
      <c r="A158">
        <f>ROW(Source!A86)</f>
        <v>86</v>
      </c>
      <c r="B158">
        <v>84444888</v>
      </c>
      <c r="C158">
        <v>84445736</v>
      </c>
      <c r="D158">
        <v>80855473</v>
      </c>
      <c r="E158">
        <v>1</v>
      </c>
      <c r="F158">
        <v>1</v>
      </c>
      <c r="G158">
        <v>1</v>
      </c>
      <c r="H158">
        <v>3</v>
      </c>
      <c r="I158" t="s">
        <v>710</v>
      </c>
      <c r="J158" t="s">
        <v>711</v>
      </c>
      <c r="K158" t="s">
        <v>712</v>
      </c>
      <c r="L158">
        <v>1346</v>
      </c>
      <c r="N158">
        <v>1009</v>
      </c>
      <c r="O158" t="s">
        <v>699</v>
      </c>
      <c r="P158" t="s">
        <v>699</v>
      </c>
      <c r="Q158">
        <v>1</v>
      </c>
      <c r="W158">
        <v>0</v>
      </c>
      <c r="X158">
        <v>-1189743638</v>
      </c>
      <c r="Y158">
        <f t="shared" ref="Y158:Y163" si="73">AT158</f>
        <v>0.1</v>
      </c>
      <c r="AA158">
        <v>395.56</v>
      </c>
      <c r="AB158">
        <v>0</v>
      </c>
      <c r="AC158">
        <v>0</v>
      </c>
      <c r="AD158">
        <v>0</v>
      </c>
      <c r="AE158">
        <v>238.29</v>
      </c>
      <c r="AF158">
        <v>0</v>
      </c>
      <c r="AG158">
        <v>0</v>
      </c>
      <c r="AH158">
        <v>0</v>
      </c>
      <c r="AI158">
        <v>1.66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0.1</v>
      </c>
      <c r="AU158" t="s">
        <v>3</v>
      </c>
      <c r="AV158">
        <v>0</v>
      </c>
      <c r="AW158">
        <v>2</v>
      </c>
      <c r="AX158">
        <v>84445751</v>
      </c>
      <c r="AY158">
        <v>1</v>
      </c>
      <c r="AZ158">
        <v>0</v>
      </c>
      <c r="BA158">
        <v>206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23.829000000000001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1</v>
      </c>
      <c r="BQ158">
        <v>23.829000000000001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1</v>
      </c>
      <c r="CV158">
        <v>0</v>
      </c>
      <c r="CW158">
        <v>0</v>
      </c>
      <c r="CX158">
        <f>ROUND(Y158*Source!I86,7)</f>
        <v>0.8</v>
      </c>
      <c r="CY158">
        <f t="shared" ref="CY158:CY163" si="74">AA158</f>
        <v>395.56</v>
      </c>
      <c r="CZ158">
        <f t="shared" ref="CZ158:CZ163" si="75">AE158</f>
        <v>238.29</v>
      </c>
      <c r="DA158">
        <f t="shared" ref="DA158:DA163" si="76">AI158</f>
        <v>1.66</v>
      </c>
      <c r="DB158">
        <f t="shared" ref="DB158:DB163" si="77">ROUND(ROUND(AT158*CZ158,2),6)</f>
        <v>23.83</v>
      </c>
      <c r="DC158">
        <f t="shared" ref="DC158:DC163" si="78">ROUND(ROUND(AT158*AG158,2),6)</f>
        <v>0</v>
      </c>
      <c r="DD158" t="s">
        <v>3</v>
      </c>
      <c r="DE158" t="s">
        <v>3</v>
      </c>
      <c r="DF158">
        <f t="shared" ref="DF158:DF163" si="79">ROUND(ROUND(AE158*AI158,2)*CX158,2)</f>
        <v>316.45</v>
      </c>
      <c r="DG158">
        <f t="shared" si="72"/>
        <v>0</v>
      </c>
      <c r="DH158">
        <f t="shared" si="52"/>
        <v>0</v>
      </c>
      <c r="DI158">
        <f t="shared" si="53"/>
        <v>0</v>
      </c>
      <c r="DJ158">
        <f t="shared" ref="DJ158:DJ163" si="80">DF158</f>
        <v>316.45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ROW(Source!A86)</f>
        <v>86</v>
      </c>
      <c r="B159">
        <v>84444888</v>
      </c>
      <c r="C159">
        <v>84445736</v>
      </c>
      <c r="D159">
        <v>80855480</v>
      </c>
      <c r="E159">
        <v>1</v>
      </c>
      <c r="F159">
        <v>1</v>
      </c>
      <c r="G159">
        <v>1</v>
      </c>
      <c r="H159">
        <v>3</v>
      </c>
      <c r="I159" t="s">
        <v>713</v>
      </c>
      <c r="J159" t="s">
        <v>714</v>
      </c>
      <c r="K159" t="s">
        <v>715</v>
      </c>
      <c r="L159">
        <v>1346</v>
      </c>
      <c r="N159">
        <v>1009</v>
      </c>
      <c r="O159" t="s">
        <v>699</v>
      </c>
      <c r="P159" t="s">
        <v>699</v>
      </c>
      <c r="Q159">
        <v>1</v>
      </c>
      <c r="W159">
        <v>0</v>
      </c>
      <c r="X159">
        <v>-1994148501</v>
      </c>
      <c r="Y159">
        <f t="shared" si="73"/>
        <v>0.03</v>
      </c>
      <c r="AA159">
        <v>97.16</v>
      </c>
      <c r="AB159">
        <v>0</v>
      </c>
      <c r="AC159">
        <v>0</v>
      </c>
      <c r="AD159">
        <v>0</v>
      </c>
      <c r="AE159">
        <v>58.53</v>
      </c>
      <c r="AF159">
        <v>0</v>
      </c>
      <c r="AG159">
        <v>0</v>
      </c>
      <c r="AH159">
        <v>0</v>
      </c>
      <c r="AI159">
        <v>1.66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0.03</v>
      </c>
      <c r="AU159" t="s">
        <v>3</v>
      </c>
      <c r="AV159">
        <v>0</v>
      </c>
      <c r="AW159">
        <v>2</v>
      </c>
      <c r="AX159">
        <v>84445752</v>
      </c>
      <c r="AY159">
        <v>1</v>
      </c>
      <c r="AZ159">
        <v>0</v>
      </c>
      <c r="BA159">
        <v>207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1.7559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1</v>
      </c>
      <c r="BQ159">
        <v>1.7559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1</v>
      </c>
      <c r="CV159">
        <v>0</v>
      </c>
      <c r="CW159">
        <v>0</v>
      </c>
      <c r="CX159">
        <f>ROUND(Y159*Source!I86,7)</f>
        <v>0.24</v>
      </c>
      <c r="CY159">
        <f t="shared" si="74"/>
        <v>97.16</v>
      </c>
      <c r="CZ159">
        <f t="shared" si="75"/>
        <v>58.53</v>
      </c>
      <c r="DA159">
        <f t="shared" si="76"/>
        <v>1.66</v>
      </c>
      <c r="DB159">
        <f t="shared" si="77"/>
        <v>1.76</v>
      </c>
      <c r="DC159">
        <f t="shared" si="78"/>
        <v>0</v>
      </c>
      <c r="DD159" t="s">
        <v>3</v>
      </c>
      <c r="DE159" t="s">
        <v>3</v>
      </c>
      <c r="DF159">
        <f t="shared" si="79"/>
        <v>23.32</v>
      </c>
      <c r="DG159">
        <f t="shared" si="72"/>
        <v>0</v>
      </c>
      <c r="DH159">
        <f t="shared" si="52"/>
        <v>0</v>
      </c>
      <c r="DI159">
        <f t="shared" si="53"/>
        <v>0</v>
      </c>
      <c r="DJ159">
        <f t="shared" si="80"/>
        <v>23.32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ROW(Source!A86)</f>
        <v>86</v>
      </c>
      <c r="B160">
        <v>84444888</v>
      </c>
      <c r="C160">
        <v>84445736</v>
      </c>
      <c r="D160">
        <v>80860128</v>
      </c>
      <c r="E160">
        <v>1</v>
      </c>
      <c r="F160">
        <v>1</v>
      </c>
      <c r="G160">
        <v>1</v>
      </c>
      <c r="H160">
        <v>3</v>
      </c>
      <c r="I160" t="s">
        <v>716</v>
      </c>
      <c r="J160" t="s">
        <v>717</v>
      </c>
      <c r="K160" t="s">
        <v>718</v>
      </c>
      <c r="L160">
        <v>1346</v>
      </c>
      <c r="N160">
        <v>1009</v>
      </c>
      <c r="O160" t="s">
        <v>699</v>
      </c>
      <c r="P160" t="s">
        <v>699</v>
      </c>
      <c r="Q160">
        <v>1</v>
      </c>
      <c r="W160">
        <v>0</v>
      </c>
      <c r="X160">
        <v>447926158</v>
      </c>
      <c r="Y160">
        <f t="shared" si="73"/>
        <v>0.02</v>
      </c>
      <c r="AA160">
        <v>86.41</v>
      </c>
      <c r="AB160">
        <v>0</v>
      </c>
      <c r="AC160">
        <v>0</v>
      </c>
      <c r="AD160">
        <v>0</v>
      </c>
      <c r="AE160">
        <v>56.11</v>
      </c>
      <c r="AF160">
        <v>0</v>
      </c>
      <c r="AG160">
        <v>0</v>
      </c>
      <c r="AH160">
        <v>0</v>
      </c>
      <c r="AI160">
        <v>1.54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0.02</v>
      </c>
      <c r="AU160" t="s">
        <v>3</v>
      </c>
      <c r="AV160">
        <v>0</v>
      </c>
      <c r="AW160">
        <v>2</v>
      </c>
      <c r="AX160">
        <v>84445754</v>
      </c>
      <c r="AY160">
        <v>1</v>
      </c>
      <c r="AZ160">
        <v>0</v>
      </c>
      <c r="BA160">
        <v>209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1.1222000000000001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1</v>
      </c>
      <c r="BQ160">
        <v>1.1222000000000001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1</v>
      </c>
      <c r="CV160">
        <v>0</v>
      </c>
      <c r="CW160">
        <v>0</v>
      </c>
      <c r="CX160">
        <f>ROUND(Y160*Source!I86,7)</f>
        <v>0.16</v>
      </c>
      <c r="CY160">
        <f t="shared" si="74"/>
        <v>86.41</v>
      </c>
      <c r="CZ160">
        <f t="shared" si="75"/>
        <v>56.11</v>
      </c>
      <c r="DA160">
        <f t="shared" si="76"/>
        <v>1.54</v>
      </c>
      <c r="DB160">
        <f t="shared" si="77"/>
        <v>1.1200000000000001</v>
      </c>
      <c r="DC160">
        <f t="shared" si="78"/>
        <v>0</v>
      </c>
      <c r="DD160" t="s">
        <v>3</v>
      </c>
      <c r="DE160" t="s">
        <v>3</v>
      </c>
      <c r="DF160">
        <f t="shared" si="79"/>
        <v>13.83</v>
      </c>
      <c r="DG160">
        <f t="shared" si="72"/>
        <v>0</v>
      </c>
      <c r="DH160">
        <f t="shared" si="52"/>
        <v>0</v>
      </c>
      <c r="DI160">
        <f t="shared" si="53"/>
        <v>0</v>
      </c>
      <c r="DJ160">
        <f t="shared" si="80"/>
        <v>13.83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ROW(Source!A86)</f>
        <v>86</v>
      </c>
      <c r="B161">
        <v>84444888</v>
      </c>
      <c r="C161">
        <v>84445736</v>
      </c>
      <c r="D161">
        <v>80876406</v>
      </c>
      <c r="E161">
        <v>1</v>
      </c>
      <c r="F161">
        <v>1</v>
      </c>
      <c r="G161">
        <v>1</v>
      </c>
      <c r="H161">
        <v>3</v>
      </c>
      <c r="I161" t="s">
        <v>797</v>
      </c>
      <c r="J161" t="s">
        <v>798</v>
      </c>
      <c r="K161" t="s">
        <v>799</v>
      </c>
      <c r="L161">
        <v>1348</v>
      </c>
      <c r="N161">
        <v>1009</v>
      </c>
      <c r="O161" t="s">
        <v>216</v>
      </c>
      <c r="P161" t="s">
        <v>216</v>
      </c>
      <c r="Q161">
        <v>1000</v>
      </c>
      <c r="W161">
        <v>0</v>
      </c>
      <c r="X161">
        <v>-824440168</v>
      </c>
      <c r="Y161">
        <f t="shared" si="73"/>
        <v>4.0000000000000002E-4</v>
      </c>
      <c r="AA161">
        <v>88222.16</v>
      </c>
      <c r="AB161">
        <v>0</v>
      </c>
      <c r="AC161">
        <v>0</v>
      </c>
      <c r="AD161">
        <v>0</v>
      </c>
      <c r="AE161">
        <v>61265.39</v>
      </c>
      <c r="AF161">
        <v>0</v>
      </c>
      <c r="AG161">
        <v>0</v>
      </c>
      <c r="AH161">
        <v>0</v>
      </c>
      <c r="AI161">
        <v>1.44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4.0000000000000002E-4</v>
      </c>
      <c r="AU161" t="s">
        <v>3</v>
      </c>
      <c r="AV161">
        <v>0</v>
      </c>
      <c r="AW161">
        <v>2</v>
      </c>
      <c r="AX161">
        <v>84445759</v>
      </c>
      <c r="AY161">
        <v>1</v>
      </c>
      <c r="AZ161">
        <v>0</v>
      </c>
      <c r="BA161">
        <v>214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24.506156000000001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1</v>
      </c>
      <c r="BQ161">
        <v>24.506156000000001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1</v>
      </c>
      <c r="CV161">
        <v>0</v>
      </c>
      <c r="CW161">
        <v>0</v>
      </c>
      <c r="CX161">
        <f>ROUND(Y161*Source!I86,7)</f>
        <v>3.2000000000000002E-3</v>
      </c>
      <c r="CY161">
        <f t="shared" si="74"/>
        <v>88222.16</v>
      </c>
      <c r="CZ161">
        <f t="shared" si="75"/>
        <v>61265.39</v>
      </c>
      <c r="DA161">
        <f t="shared" si="76"/>
        <v>1.44</v>
      </c>
      <c r="DB161">
        <f t="shared" si="77"/>
        <v>24.51</v>
      </c>
      <c r="DC161">
        <f t="shared" si="78"/>
        <v>0</v>
      </c>
      <c r="DD161" t="s">
        <v>3</v>
      </c>
      <c r="DE161" t="s">
        <v>3</v>
      </c>
      <c r="DF161">
        <f t="shared" si="79"/>
        <v>282.31</v>
      </c>
      <c r="DG161">
        <f t="shared" si="72"/>
        <v>0</v>
      </c>
      <c r="DH161">
        <f t="shared" si="52"/>
        <v>0</v>
      </c>
      <c r="DI161">
        <f t="shared" si="53"/>
        <v>0</v>
      </c>
      <c r="DJ161">
        <f t="shared" si="80"/>
        <v>282.31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ROW(Source!A86)</f>
        <v>86</v>
      </c>
      <c r="B162">
        <v>84444888</v>
      </c>
      <c r="C162">
        <v>84445736</v>
      </c>
      <c r="D162">
        <v>80876432</v>
      </c>
      <c r="E162">
        <v>1</v>
      </c>
      <c r="F162">
        <v>1</v>
      </c>
      <c r="G162">
        <v>1</v>
      </c>
      <c r="H162">
        <v>3</v>
      </c>
      <c r="I162" t="s">
        <v>533</v>
      </c>
      <c r="J162" t="s">
        <v>535</v>
      </c>
      <c r="K162" t="s">
        <v>534</v>
      </c>
      <c r="L162">
        <v>1348</v>
      </c>
      <c r="N162">
        <v>1009</v>
      </c>
      <c r="O162" t="s">
        <v>216</v>
      </c>
      <c r="P162" t="s">
        <v>216</v>
      </c>
      <c r="Q162">
        <v>1000</v>
      </c>
      <c r="W162">
        <v>0</v>
      </c>
      <c r="X162">
        <v>-1423024806</v>
      </c>
      <c r="Y162">
        <f t="shared" si="73"/>
        <v>1E-4</v>
      </c>
      <c r="AA162">
        <v>103227.06</v>
      </c>
      <c r="AB162">
        <v>0</v>
      </c>
      <c r="AC162">
        <v>0</v>
      </c>
      <c r="AD162">
        <v>0</v>
      </c>
      <c r="AE162">
        <v>80020.98</v>
      </c>
      <c r="AF162">
        <v>0</v>
      </c>
      <c r="AG162">
        <v>0</v>
      </c>
      <c r="AH162">
        <v>0</v>
      </c>
      <c r="AI162">
        <v>1.29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1E-4</v>
      </c>
      <c r="AU162" t="s">
        <v>3</v>
      </c>
      <c r="AV162">
        <v>0</v>
      </c>
      <c r="AW162">
        <v>2</v>
      </c>
      <c r="AX162">
        <v>84445760</v>
      </c>
      <c r="AY162">
        <v>1</v>
      </c>
      <c r="AZ162">
        <v>0</v>
      </c>
      <c r="BA162">
        <v>215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8.0020980000000002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1</v>
      </c>
      <c r="BQ162">
        <v>8.0020980000000002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1</v>
      </c>
      <c r="CV162">
        <v>0</v>
      </c>
      <c r="CW162">
        <v>0</v>
      </c>
      <c r="CX162">
        <f>ROUND(Y162*Source!I86,7)</f>
        <v>8.0000000000000004E-4</v>
      </c>
      <c r="CY162">
        <f t="shared" si="74"/>
        <v>103227.06</v>
      </c>
      <c r="CZ162">
        <f t="shared" si="75"/>
        <v>80020.98</v>
      </c>
      <c r="DA162">
        <f t="shared" si="76"/>
        <v>1.29</v>
      </c>
      <c r="DB162">
        <f t="shared" si="77"/>
        <v>8</v>
      </c>
      <c r="DC162">
        <f t="shared" si="78"/>
        <v>0</v>
      </c>
      <c r="DD162" t="s">
        <v>3</v>
      </c>
      <c r="DE162" t="s">
        <v>3</v>
      </c>
      <c r="DF162">
        <f t="shared" si="79"/>
        <v>82.58</v>
      </c>
      <c r="DG162">
        <f t="shared" si="72"/>
        <v>0</v>
      </c>
      <c r="DH162">
        <f t="shared" si="52"/>
        <v>0</v>
      </c>
      <c r="DI162">
        <f t="shared" si="53"/>
        <v>0</v>
      </c>
      <c r="DJ162">
        <f t="shared" si="80"/>
        <v>82.58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ROW(Source!A86)</f>
        <v>86</v>
      </c>
      <c r="B163">
        <v>84444888</v>
      </c>
      <c r="C163">
        <v>84445736</v>
      </c>
      <c r="D163">
        <v>80884040</v>
      </c>
      <c r="E163">
        <v>1</v>
      </c>
      <c r="F163">
        <v>1</v>
      </c>
      <c r="G163">
        <v>1</v>
      </c>
      <c r="H163">
        <v>3</v>
      </c>
      <c r="I163" t="s">
        <v>800</v>
      </c>
      <c r="J163" t="s">
        <v>801</v>
      </c>
      <c r="K163" t="s">
        <v>802</v>
      </c>
      <c r="L163">
        <v>1425</v>
      </c>
      <c r="N163">
        <v>1013</v>
      </c>
      <c r="O163" t="s">
        <v>243</v>
      </c>
      <c r="P163" t="s">
        <v>243</v>
      </c>
      <c r="Q163">
        <v>1</v>
      </c>
      <c r="W163">
        <v>0</v>
      </c>
      <c r="X163">
        <v>1062045542</v>
      </c>
      <c r="Y163">
        <f t="shared" si="73"/>
        <v>0.06</v>
      </c>
      <c r="AA163">
        <v>1382.52</v>
      </c>
      <c r="AB163">
        <v>0</v>
      </c>
      <c r="AC163">
        <v>0</v>
      </c>
      <c r="AD163">
        <v>0</v>
      </c>
      <c r="AE163">
        <v>1031.73</v>
      </c>
      <c r="AF163">
        <v>0</v>
      </c>
      <c r="AG163">
        <v>0</v>
      </c>
      <c r="AH163">
        <v>0</v>
      </c>
      <c r="AI163">
        <v>1.34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0.06</v>
      </c>
      <c r="AU163" t="s">
        <v>3</v>
      </c>
      <c r="AV163">
        <v>0</v>
      </c>
      <c r="AW163">
        <v>2</v>
      </c>
      <c r="AX163">
        <v>84445761</v>
      </c>
      <c r="AY163">
        <v>1</v>
      </c>
      <c r="AZ163">
        <v>0</v>
      </c>
      <c r="BA163">
        <v>216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61.903799999999997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1</v>
      </c>
      <c r="BQ163">
        <v>61.903799999999997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1</v>
      </c>
      <c r="CV163">
        <v>0</v>
      </c>
      <c r="CW163">
        <v>0</v>
      </c>
      <c r="CX163">
        <f>ROUND(Y163*Source!I86,7)</f>
        <v>0.48</v>
      </c>
      <c r="CY163">
        <f t="shared" si="74"/>
        <v>1382.52</v>
      </c>
      <c r="CZ163">
        <f t="shared" si="75"/>
        <v>1031.73</v>
      </c>
      <c r="DA163">
        <f t="shared" si="76"/>
        <v>1.34</v>
      </c>
      <c r="DB163">
        <f t="shared" si="77"/>
        <v>61.9</v>
      </c>
      <c r="DC163">
        <f t="shared" si="78"/>
        <v>0</v>
      </c>
      <c r="DD163" t="s">
        <v>3</v>
      </c>
      <c r="DE163" t="s">
        <v>3</v>
      </c>
      <c r="DF163">
        <f t="shared" si="79"/>
        <v>663.61</v>
      </c>
      <c r="DG163">
        <f t="shared" si="72"/>
        <v>0</v>
      </c>
      <c r="DH163">
        <f t="shared" si="52"/>
        <v>0</v>
      </c>
      <c r="DI163">
        <f t="shared" si="53"/>
        <v>0</v>
      </c>
      <c r="DJ163">
        <f t="shared" si="80"/>
        <v>663.61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ROW(Source!A87)</f>
        <v>87</v>
      </c>
      <c r="B164">
        <v>84444888</v>
      </c>
      <c r="C164">
        <v>84445766</v>
      </c>
      <c r="D164">
        <v>80785573</v>
      </c>
      <c r="E164">
        <v>116</v>
      </c>
      <c r="F164">
        <v>1</v>
      </c>
      <c r="G164">
        <v>1</v>
      </c>
      <c r="H164">
        <v>1</v>
      </c>
      <c r="I164" t="s">
        <v>803</v>
      </c>
      <c r="J164" t="s">
        <v>3</v>
      </c>
      <c r="K164" t="s">
        <v>804</v>
      </c>
      <c r="L164">
        <v>1191</v>
      </c>
      <c r="N164">
        <v>1013</v>
      </c>
      <c r="O164" t="s">
        <v>671</v>
      </c>
      <c r="P164" t="s">
        <v>671</v>
      </c>
      <c r="Q164">
        <v>1</v>
      </c>
      <c r="W164">
        <v>0</v>
      </c>
      <c r="X164">
        <v>1426738182</v>
      </c>
      <c r="Y164">
        <f>(AT164*ROUND((0.2+0.15+1),7))</f>
        <v>31.981500000000004</v>
      </c>
      <c r="AA164">
        <v>0</v>
      </c>
      <c r="AB164">
        <v>0</v>
      </c>
      <c r="AC164">
        <v>0</v>
      </c>
      <c r="AD164">
        <v>479.31</v>
      </c>
      <c r="AE164">
        <v>0</v>
      </c>
      <c r="AF164">
        <v>0</v>
      </c>
      <c r="AG164">
        <v>0</v>
      </c>
      <c r="AH164">
        <v>479.31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23.69</v>
      </c>
      <c r="AU164" t="s">
        <v>42</v>
      </c>
      <c r="AV164">
        <v>1</v>
      </c>
      <c r="AW164">
        <v>2</v>
      </c>
      <c r="AX164">
        <v>84445777</v>
      </c>
      <c r="AY164">
        <v>1</v>
      </c>
      <c r="AZ164">
        <v>2048</v>
      </c>
      <c r="BA164">
        <v>221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11354.8539</v>
      </c>
      <c r="BN164">
        <v>23.69</v>
      </c>
      <c r="BO164">
        <v>0</v>
      </c>
      <c r="BP164">
        <v>1</v>
      </c>
      <c r="BQ164">
        <v>0</v>
      </c>
      <c r="BR164">
        <v>0</v>
      </c>
      <c r="BS164">
        <v>0</v>
      </c>
      <c r="BT164">
        <v>15329.052765</v>
      </c>
      <c r="BU164">
        <v>31.9815</v>
      </c>
      <c r="BV164">
        <v>0</v>
      </c>
      <c r="BW164">
        <v>1</v>
      </c>
      <c r="CU164">
        <f>ROUND(AT164*Source!I87*AH164*AL164,2)</f>
        <v>11354.85</v>
      </c>
      <c r="CV164">
        <f>ROUND(Y164*Source!I87,7)</f>
        <v>31.9815</v>
      </c>
      <c r="CW164">
        <v>0</v>
      </c>
      <c r="CX164">
        <f>ROUND(Y164*Source!I87,7)</f>
        <v>31.9815</v>
      </c>
      <c r="CY164">
        <f>AD164</f>
        <v>479.31</v>
      </c>
      <c r="CZ164">
        <f>AH164</f>
        <v>479.31</v>
      </c>
      <c r="DA164">
        <f>AL164</f>
        <v>1</v>
      </c>
      <c r="DB164">
        <f>ROUND((ROUND(AT164*CZ164,2)*ROUND((0.2+0.15+1),7)),6)</f>
        <v>15329.047500000001</v>
      </c>
      <c r="DC164">
        <f>ROUND((ROUND(AT164*AG164,2)*ROUND((0.2+0.15+1),7)),6)</f>
        <v>0</v>
      </c>
      <c r="DD164" t="s">
        <v>3</v>
      </c>
      <c r="DE164" t="s">
        <v>3</v>
      </c>
      <c r="DF164">
        <f>ROUND(ROUND(AE164,2)*CX164,2)</f>
        <v>0</v>
      </c>
      <c r="DG164">
        <f t="shared" si="72"/>
        <v>0</v>
      </c>
      <c r="DH164">
        <f t="shared" si="52"/>
        <v>0</v>
      </c>
      <c r="DI164">
        <f t="shared" si="53"/>
        <v>15329.05</v>
      </c>
      <c r="DJ164">
        <f>DI164</f>
        <v>15329.05</v>
      </c>
      <c r="DK164">
        <v>1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ROW(Source!A87)</f>
        <v>87</v>
      </c>
      <c r="B165">
        <v>84444888</v>
      </c>
      <c r="C165">
        <v>84445766</v>
      </c>
      <c r="D165">
        <v>80785766</v>
      </c>
      <c r="E165">
        <v>116</v>
      </c>
      <c r="F165">
        <v>1</v>
      </c>
      <c r="G165">
        <v>1</v>
      </c>
      <c r="H165">
        <v>1</v>
      </c>
      <c r="I165" t="s">
        <v>672</v>
      </c>
      <c r="J165" t="s">
        <v>3</v>
      </c>
      <c r="K165" t="s">
        <v>673</v>
      </c>
      <c r="L165">
        <v>1191</v>
      </c>
      <c r="N165">
        <v>1013</v>
      </c>
      <c r="O165" t="s">
        <v>671</v>
      </c>
      <c r="P165" t="s">
        <v>671</v>
      </c>
      <c r="Q165">
        <v>1</v>
      </c>
      <c r="W165">
        <v>0</v>
      </c>
      <c r="X165">
        <v>-1417349443</v>
      </c>
      <c r="Y165">
        <f>(AT165*ROUND((0.2+0.15+1),7))</f>
        <v>6.2235000000000005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4.6100000000000003</v>
      </c>
      <c r="AU165" t="s">
        <v>42</v>
      </c>
      <c r="AV165">
        <v>2</v>
      </c>
      <c r="AW165">
        <v>2</v>
      </c>
      <c r="AX165">
        <v>84445778</v>
      </c>
      <c r="AY165">
        <v>1</v>
      </c>
      <c r="AZ165">
        <v>2048</v>
      </c>
      <c r="BA165">
        <v>222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ROUND(Y165*Source!I87,7)</f>
        <v>6.2234999999999996</v>
      </c>
      <c r="CY165">
        <f>AD165</f>
        <v>0</v>
      </c>
      <c r="CZ165">
        <f>AH165</f>
        <v>0</v>
      </c>
      <c r="DA165">
        <f>AL165</f>
        <v>1</v>
      </c>
      <c r="DB165">
        <f>ROUND((ROUND(AT165*CZ165,2)*ROUND((0.2+0.15+1),7)),6)</f>
        <v>0</v>
      </c>
      <c r="DC165">
        <f>ROUND((ROUND(AT165*AG165,2)*ROUND((0.2+0.15+1),7)),6)</f>
        <v>0</v>
      </c>
      <c r="DD165" t="s">
        <v>3</v>
      </c>
      <c r="DE165" t="s">
        <v>3</v>
      </c>
      <c r="DF165">
        <f>ROUND(ROUND(AE165,2)*CX165,2)</f>
        <v>0</v>
      </c>
      <c r="DG165">
        <f t="shared" si="72"/>
        <v>0</v>
      </c>
      <c r="DH165">
        <f t="shared" si="52"/>
        <v>0</v>
      </c>
      <c r="DI165">
        <f t="shared" si="53"/>
        <v>0</v>
      </c>
      <c r="DJ165">
        <f>DI165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ROW(Source!A87)</f>
        <v>87</v>
      </c>
      <c r="B166">
        <v>84444888</v>
      </c>
      <c r="C166">
        <v>84445766</v>
      </c>
      <c r="D166">
        <v>80906643</v>
      </c>
      <c r="E166">
        <v>1</v>
      </c>
      <c r="F166">
        <v>1</v>
      </c>
      <c r="G166">
        <v>1</v>
      </c>
      <c r="H166">
        <v>2</v>
      </c>
      <c r="I166" t="s">
        <v>724</v>
      </c>
      <c r="J166" t="s">
        <v>725</v>
      </c>
      <c r="K166" t="s">
        <v>726</v>
      </c>
      <c r="L166">
        <v>1368</v>
      </c>
      <c r="N166">
        <v>1011</v>
      </c>
      <c r="O166" t="s">
        <v>677</v>
      </c>
      <c r="P166" t="s">
        <v>677</v>
      </c>
      <c r="Q166">
        <v>1</v>
      </c>
      <c r="W166">
        <v>0</v>
      </c>
      <c r="X166">
        <v>944335294</v>
      </c>
      <c r="Y166">
        <f>(AT166*ROUND((0.2+0.15+1),7))</f>
        <v>4.617</v>
      </c>
      <c r="AA166">
        <v>0</v>
      </c>
      <c r="AB166">
        <v>2631.85</v>
      </c>
      <c r="AC166">
        <v>612.57000000000005</v>
      </c>
      <c r="AD166">
        <v>0</v>
      </c>
      <c r="AE166">
        <v>0</v>
      </c>
      <c r="AF166">
        <v>2088.77</v>
      </c>
      <c r="AG166">
        <v>612.57000000000005</v>
      </c>
      <c r="AH166">
        <v>0</v>
      </c>
      <c r="AI166">
        <v>1</v>
      </c>
      <c r="AJ166">
        <v>1.26</v>
      </c>
      <c r="AK166">
        <v>1</v>
      </c>
      <c r="AL166">
        <v>1</v>
      </c>
      <c r="AM166">
        <v>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3.42</v>
      </c>
      <c r="AU166" t="s">
        <v>42</v>
      </c>
      <c r="AV166">
        <v>1</v>
      </c>
      <c r="AW166">
        <v>2</v>
      </c>
      <c r="AX166">
        <v>84445779</v>
      </c>
      <c r="AY166">
        <v>1</v>
      </c>
      <c r="AZ166">
        <v>0</v>
      </c>
      <c r="BA166">
        <v>223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7143.5933999999997</v>
      </c>
      <c r="BL166">
        <v>2094.9893999999999</v>
      </c>
      <c r="BM166">
        <v>0</v>
      </c>
      <c r="BN166">
        <v>0</v>
      </c>
      <c r="BO166">
        <v>3.42</v>
      </c>
      <c r="BP166">
        <v>1</v>
      </c>
      <c r="BQ166">
        <v>0</v>
      </c>
      <c r="BR166">
        <v>9643.8510900000001</v>
      </c>
      <c r="BS166">
        <v>2828.2356900000004</v>
      </c>
      <c r="BT166">
        <v>0</v>
      </c>
      <c r="BU166">
        <v>0</v>
      </c>
      <c r="BV166">
        <v>4.617</v>
      </c>
      <c r="BW166">
        <v>1</v>
      </c>
      <c r="CV166">
        <v>0</v>
      </c>
      <c r="CW166">
        <f>ROUND(Y166*Source!I87*DO166,7)</f>
        <v>4.617</v>
      </c>
      <c r="CX166">
        <f>ROUND(Y166*Source!I87,7)</f>
        <v>4.617</v>
      </c>
      <c r="CY166">
        <f>AB166</f>
        <v>2631.85</v>
      </c>
      <c r="CZ166">
        <f>AF166</f>
        <v>2088.77</v>
      </c>
      <c r="DA166">
        <f>AJ166</f>
        <v>1.26</v>
      </c>
      <c r="DB166">
        <f>ROUND((ROUND(AT166*CZ166,2)*ROUND((0.2+0.15+1),7)),6)</f>
        <v>9643.8464999999997</v>
      </c>
      <c r="DC166">
        <f>ROUND((ROUND(AT166*AG166,2)*ROUND((0.2+0.15+1),7)),6)</f>
        <v>2828.2365</v>
      </c>
      <c r="DD166" t="s">
        <v>3</v>
      </c>
      <c r="DE166" t="s">
        <v>3</v>
      </c>
      <c r="DF166">
        <f>ROUND(ROUND(AE166,2)*CX166,2)</f>
        <v>0</v>
      </c>
      <c r="DG166">
        <f>ROUND(ROUND(AF166*AJ166,2)*CX166,2)</f>
        <v>12151.25</v>
      </c>
      <c r="DH166">
        <f t="shared" si="52"/>
        <v>2828.24</v>
      </c>
      <c r="DI166">
        <f t="shared" si="53"/>
        <v>0</v>
      </c>
      <c r="DJ166">
        <f>DG166+DH166</f>
        <v>14979.49</v>
      </c>
      <c r="DK166">
        <v>0</v>
      </c>
      <c r="DL166" t="s">
        <v>727</v>
      </c>
      <c r="DM166">
        <v>5</v>
      </c>
      <c r="DN166" t="s">
        <v>671</v>
      </c>
      <c r="DO166">
        <v>1</v>
      </c>
    </row>
    <row r="167" spans="1:119" x14ac:dyDescent="0.2">
      <c r="A167">
        <f>ROW(Source!A87)</f>
        <v>87</v>
      </c>
      <c r="B167">
        <v>84444888</v>
      </c>
      <c r="C167">
        <v>84445766</v>
      </c>
      <c r="D167">
        <v>80907648</v>
      </c>
      <c r="E167">
        <v>1</v>
      </c>
      <c r="F167">
        <v>1</v>
      </c>
      <c r="G167">
        <v>1</v>
      </c>
      <c r="H167">
        <v>2</v>
      </c>
      <c r="I167" t="s">
        <v>685</v>
      </c>
      <c r="J167" t="s">
        <v>686</v>
      </c>
      <c r="K167" t="s">
        <v>687</v>
      </c>
      <c r="L167">
        <v>1368</v>
      </c>
      <c r="N167">
        <v>1011</v>
      </c>
      <c r="O167" t="s">
        <v>677</v>
      </c>
      <c r="P167" t="s">
        <v>677</v>
      </c>
      <c r="Q167">
        <v>1</v>
      </c>
      <c r="W167">
        <v>0</v>
      </c>
      <c r="X167">
        <v>-950105757</v>
      </c>
      <c r="Y167">
        <f>(AT167*ROUND((0.2+0.15+1),7))</f>
        <v>1.6065</v>
      </c>
      <c r="AA167">
        <v>0</v>
      </c>
      <c r="AB167">
        <v>640.84</v>
      </c>
      <c r="AC167">
        <v>533.01</v>
      </c>
      <c r="AD167">
        <v>0</v>
      </c>
      <c r="AE167">
        <v>0</v>
      </c>
      <c r="AF167">
        <v>640.84</v>
      </c>
      <c r="AG167">
        <v>533.01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1.19</v>
      </c>
      <c r="AU167" t="s">
        <v>42</v>
      </c>
      <c r="AV167">
        <v>1</v>
      </c>
      <c r="AW167">
        <v>2</v>
      </c>
      <c r="AX167">
        <v>84445780</v>
      </c>
      <c r="AY167">
        <v>1</v>
      </c>
      <c r="AZ167">
        <v>0</v>
      </c>
      <c r="BA167">
        <v>224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762.59960000000001</v>
      </c>
      <c r="BL167">
        <v>634.28189999999995</v>
      </c>
      <c r="BM167">
        <v>0</v>
      </c>
      <c r="BN167">
        <v>0</v>
      </c>
      <c r="BO167">
        <v>1.19</v>
      </c>
      <c r="BP167">
        <v>1</v>
      </c>
      <c r="BQ167">
        <v>0</v>
      </c>
      <c r="BR167">
        <v>1029.50946</v>
      </c>
      <c r="BS167">
        <v>856.28056500000002</v>
      </c>
      <c r="BT167">
        <v>0</v>
      </c>
      <c r="BU167">
        <v>0</v>
      </c>
      <c r="BV167">
        <v>1.6065</v>
      </c>
      <c r="BW167">
        <v>1</v>
      </c>
      <c r="CV167">
        <v>0</v>
      </c>
      <c r="CW167">
        <f>ROUND(Y167*Source!I87*DO167,7)</f>
        <v>1.6065</v>
      </c>
      <c r="CX167">
        <f>ROUND(Y167*Source!I87,7)</f>
        <v>1.6065</v>
      </c>
      <c r="CY167">
        <f>AB167</f>
        <v>640.84</v>
      </c>
      <c r="CZ167">
        <f>AF167</f>
        <v>640.84</v>
      </c>
      <c r="DA167">
        <f>AJ167</f>
        <v>1</v>
      </c>
      <c r="DB167">
        <f>ROUND((ROUND(AT167*CZ167,2)*ROUND((0.2+0.15+1),7)),6)</f>
        <v>1029.51</v>
      </c>
      <c r="DC167">
        <f>ROUND((ROUND(AT167*AG167,2)*ROUND((0.2+0.15+1),7)),6)</f>
        <v>856.27800000000002</v>
      </c>
      <c r="DD167" t="s">
        <v>3</v>
      </c>
      <c r="DE167" t="s">
        <v>3</v>
      </c>
      <c r="DF167">
        <f>ROUND(ROUND(AE167,2)*CX167,2)</f>
        <v>0</v>
      </c>
      <c r="DG167">
        <f t="shared" ref="DG167:DG175" si="81">ROUND(ROUND(AF167,2)*CX167,2)</f>
        <v>1029.51</v>
      </c>
      <c r="DH167">
        <f t="shared" si="52"/>
        <v>856.28</v>
      </c>
      <c r="DI167">
        <f t="shared" si="53"/>
        <v>0</v>
      </c>
      <c r="DJ167">
        <f>DG167+DH167</f>
        <v>1885.79</v>
      </c>
      <c r="DK167">
        <v>1</v>
      </c>
      <c r="DL167" t="s">
        <v>688</v>
      </c>
      <c r="DM167">
        <v>4</v>
      </c>
      <c r="DN167" t="s">
        <v>671</v>
      </c>
      <c r="DO167">
        <v>1</v>
      </c>
    </row>
    <row r="168" spans="1:119" x14ac:dyDescent="0.2">
      <c r="A168">
        <f>ROW(Source!A87)</f>
        <v>87</v>
      </c>
      <c r="B168">
        <v>84444888</v>
      </c>
      <c r="C168">
        <v>84445766</v>
      </c>
      <c r="D168">
        <v>80855473</v>
      </c>
      <c r="E168">
        <v>1</v>
      </c>
      <c r="F168">
        <v>1</v>
      </c>
      <c r="G168">
        <v>1</v>
      </c>
      <c r="H168">
        <v>3</v>
      </c>
      <c r="I168" t="s">
        <v>710</v>
      </c>
      <c r="J168" t="s">
        <v>711</v>
      </c>
      <c r="K168" t="s">
        <v>712</v>
      </c>
      <c r="L168">
        <v>1346</v>
      </c>
      <c r="N168">
        <v>1009</v>
      </c>
      <c r="O168" t="s">
        <v>699</v>
      </c>
      <c r="P168" t="s">
        <v>699</v>
      </c>
      <c r="Q168">
        <v>1</v>
      </c>
      <c r="W168">
        <v>0</v>
      </c>
      <c r="X168">
        <v>-1189743638</v>
      </c>
      <c r="Y168">
        <f t="shared" ref="Y168:Y173" si="82">AT168</f>
        <v>0.1</v>
      </c>
      <c r="AA168">
        <v>395.56</v>
      </c>
      <c r="AB168">
        <v>0</v>
      </c>
      <c r="AC168">
        <v>0</v>
      </c>
      <c r="AD168">
        <v>0</v>
      </c>
      <c r="AE168">
        <v>238.29</v>
      </c>
      <c r="AF168">
        <v>0</v>
      </c>
      <c r="AG168">
        <v>0</v>
      </c>
      <c r="AH168">
        <v>0</v>
      </c>
      <c r="AI168">
        <v>1.66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0.1</v>
      </c>
      <c r="AU168" t="s">
        <v>3</v>
      </c>
      <c r="AV168">
        <v>0</v>
      </c>
      <c r="AW168">
        <v>2</v>
      </c>
      <c r="AX168">
        <v>84445781</v>
      </c>
      <c r="AY168">
        <v>1</v>
      </c>
      <c r="AZ168">
        <v>0</v>
      </c>
      <c r="BA168">
        <v>225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23.829000000000001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1</v>
      </c>
      <c r="BQ168">
        <v>23.829000000000001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1</v>
      </c>
      <c r="CV168">
        <v>0</v>
      </c>
      <c r="CW168">
        <v>0</v>
      </c>
      <c r="CX168">
        <f>ROUND(Y168*Source!I87,7)</f>
        <v>0.1</v>
      </c>
      <c r="CY168">
        <f t="shared" ref="CY168:CY173" si="83">AA168</f>
        <v>395.56</v>
      </c>
      <c r="CZ168">
        <f t="shared" ref="CZ168:CZ173" si="84">AE168</f>
        <v>238.29</v>
      </c>
      <c r="DA168">
        <f t="shared" ref="DA168:DA173" si="85">AI168</f>
        <v>1.66</v>
      </c>
      <c r="DB168">
        <f t="shared" ref="DB168:DB173" si="86">ROUND(ROUND(AT168*CZ168,2),6)</f>
        <v>23.83</v>
      </c>
      <c r="DC168">
        <f t="shared" ref="DC168:DC173" si="87">ROUND(ROUND(AT168*AG168,2),6)</f>
        <v>0</v>
      </c>
      <c r="DD168" t="s">
        <v>3</v>
      </c>
      <c r="DE168" t="s">
        <v>3</v>
      </c>
      <c r="DF168">
        <f t="shared" ref="DF168:DF173" si="88">ROUND(ROUND(AE168*AI168,2)*CX168,2)</f>
        <v>39.56</v>
      </c>
      <c r="DG168">
        <f t="shared" si="81"/>
        <v>0</v>
      </c>
      <c r="DH168">
        <f t="shared" si="52"/>
        <v>0</v>
      </c>
      <c r="DI168">
        <f t="shared" si="53"/>
        <v>0</v>
      </c>
      <c r="DJ168">
        <f t="shared" ref="DJ168:DJ173" si="89">DF168</f>
        <v>39.56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ROW(Source!A87)</f>
        <v>87</v>
      </c>
      <c r="B169">
        <v>84444888</v>
      </c>
      <c r="C169">
        <v>84445766</v>
      </c>
      <c r="D169">
        <v>80855480</v>
      </c>
      <c r="E169">
        <v>1</v>
      </c>
      <c r="F169">
        <v>1</v>
      </c>
      <c r="G169">
        <v>1</v>
      </c>
      <c r="H169">
        <v>3</v>
      </c>
      <c r="I169" t="s">
        <v>713</v>
      </c>
      <c r="J169" t="s">
        <v>714</v>
      </c>
      <c r="K169" t="s">
        <v>715</v>
      </c>
      <c r="L169">
        <v>1346</v>
      </c>
      <c r="N169">
        <v>1009</v>
      </c>
      <c r="O169" t="s">
        <v>699</v>
      </c>
      <c r="P169" t="s">
        <v>699</v>
      </c>
      <c r="Q169">
        <v>1</v>
      </c>
      <c r="W169">
        <v>0</v>
      </c>
      <c r="X169">
        <v>-1994148501</v>
      </c>
      <c r="Y169">
        <f t="shared" si="82"/>
        <v>0.03</v>
      </c>
      <c r="AA169">
        <v>97.16</v>
      </c>
      <c r="AB169">
        <v>0</v>
      </c>
      <c r="AC169">
        <v>0</v>
      </c>
      <c r="AD169">
        <v>0</v>
      </c>
      <c r="AE169">
        <v>58.53</v>
      </c>
      <c r="AF169">
        <v>0</v>
      </c>
      <c r="AG169">
        <v>0</v>
      </c>
      <c r="AH169">
        <v>0</v>
      </c>
      <c r="AI169">
        <v>1.66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0.03</v>
      </c>
      <c r="AU169" t="s">
        <v>3</v>
      </c>
      <c r="AV169">
        <v>0</v>
      </c>
      <c r="AW169">
        <v>2</v>
      </c>
      <c r="AX169">
        <v>84445782</v>
      </c>
      <c r="AY169">
        <v>1</v>
      </c>
      <c r="AZ169">
        <v>0</v>
      </c>
      <c r="BA169">
        <v>226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1.7559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1</v>
      </c>
      <c r="BQ169">
        <v>1.7559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1</v>
      </c>
      <c r="CV169">
        <v>0</v>
      </c>
      <c r="CW169">
        <v>0</v>
      </c>
      <c r="CX169">
        <f>ROUND(Y169*Source!I87,7)</f>
        <v>0.03</v>
      </c>
      <c r="CY169">
        <f t="shared" si="83"/>
        <v>97.16</v>
      </c>
      <c r="CZ169">
        <f t="shared" si="84"/>
        <v>58.53</v>
      </c>
      <c r="DA169">
        <f t="shared" si="85"/>
        <v>1.66</v>
      </c>
      <c r="DB169">
        <f t="shared" si="86"/>
        <v>1.76</v>
      </c>
      <c r="DC169">
        <f t="shared" si="87"/>
        <v>0</v>
      </c>
      <c r="DD169" t="s">
        <v>3</v>
      </c>
      <c r="DE169" t="s">
        <v>3</v>
      </c>
      <c r="DF169">
        <f t="shared" si="88"/>
        <v>2.91</v>
      </c>
      <c r="DG169">
        <f t="shared" si="81"/>
        <v>0</v>
      </c>
      <c r="DH169">
        <f t="shared" si="52"/>
        <v>0</v>
      </c>
      <c r="DI169">
        <f t="shared" si="53"/>
        <v>0</v>
      </c>
      <c r="DJ169">
        <f t="shared" si="89"/>
        <v>2.91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ROW(Source!A87)</f>
        <v>87</v>
      </c>
      <c r="B170">
        <v>84444888</v>
      </c>
      <c r="C170">
        <v>84445766</v>
      </c>
      <c r="D170">
        <v>80860128</v>
      </c>
      <c r="E170">
        <v>1</v>
      </c>
      <c r="F170">
        <v>1</v>
      </c>
      <c r="G170">
        <v>1</v>
      </c>
      <c r="H170">
        <v>3</v>
      </c>
      <c r="I170" t="s">
        <v>716</v>
      </c>
      <c r="J170" t="s">
        <v>717</v>
      </c>
      <c r="K170" t="s">
        <v>718</v>
      </c>
      <c r="L170">
        <v>1346</v>
      </c>
      <c r="N170">
        <v>1009</v>
      </c>
      <c r="O170" t="s">
        <v>699</v>
      </c>
      <c r="P170" t="s">
        <v>699</v>
      </c>
      <c r="Q170">
        <v>1</v>
      </c>
      <c r="W170">
        <v>0</v>
      </c>
      <c r="X170">
        <v>447926158</v>
      </c>
      <c r="Y170">
        <f t="shared" si="82"/>
        <v>0.02</v>
      </c>
      <c r="AA170">
        <v>86.41</v>
      </c>
      <c r="AB170">
        <v>0</v>
      </c>
      <c r="AC170">
        <v>0</v>
      </c>
      <c r="AD170">
        <v>0</v>
      </c>
      <c r="AE170">
        <v>56.11</v>
      </c>
      <c r="AF170">
        <v>0</v>
      </c>
      <c r="AG170">
        <v>0</v>
      </c>
      <c r="AH170">
        <v>0</v>
      </c>
      <c r="AI170">
        <v>1.54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0.02</v>
      </c>
      <c r="AU170" t="s">
        <v>3</v>
      </c>
      <c r="AV170">
        <v>0</v>
      </c>
      <c r="AW170">
        <v>2</v>
      </c>
      <c r="AX170">
        <v>84445784</v>
      </c>
      <c r="AY170">
        <v>1</v>
      </c>
      <c r="AZ170">
        <v>0</v>
      </c>
      <c r="BA170">
        <v>228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1.1222000000000001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1</v>
      </c>
      <c r="BQ170">
        <v>1.1222000000000001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1</v>
      </c>
      <c r="CV170">
        <v>0</v>
      </c>
      <c r="CW170">
        <v>0</v>
      </c>
      <c r="CX170">
        <f>ROUND(Y170*Source!I87,7)</f>
        <v>0.02</v>
      </c>
      <c r="CY170">
        <f t="shared" si="83"/>
        <v>86.41</v>
      </c>
      <c r="CZ170">
        <f t="shared" si="84"/>
        <v>56.11</v>
      </c>
      <c r="DA170">
        <f t="shared" si="85"/>
        <v>1.54</v>
      </c>
      <c r="DB170">
        <f t="shared" si="86"/>
        <v>1.1200000000000001</v>
      </c>
      <c r="DC170">
        <f t="shared" si="87"/>
        <v>0</v>
      </c>
      <c r="DD170" t="s">
        <v>3</v>
      </c>
      <c r="DE170" t="s">
        <v>3</v>
      </c>
      <c r="DF170">
        <f t="shared" si="88"/>
        <v>1.73</v>
      </c>
      <c r="DG170">
        <f t="shared" si="81"/>
        <v>0</v>
      </c>
      <c r="DH170">
        <f t="shared" si="52"/>
        <v>0</v>
      </c>
      <c r="DI170">
        <f t="shared" si="53"/>
        <v>0</v>
      </c>
      <c r="DJ170">
        <f t="shared" si="89"/>
        <v>1.73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ROW(Source!A87)</f>
        <v>87</v>
      </c>
      <c r="B171">
        <v>84444888</v>
      </c>
      <c r="C171">
        <v>84445766</v>
      </c>
      <c r="D171">
        <v>80876406</v>
      </c>
      <c r="E171">
        <v>1</v>
      </c>
      <c r="F171">
        <v>1</v>
      </c>
      <c r="G171">
        <v>1</v>
      </c>
      <c r="H171">
        <v>3</v>
      </c>
      <c r="I171" t="s">
        <v>797</v>
      </c>
      <c r="J171" t="s">
        <v>798</v>
      </c>
      <c r="K171" t="s">
        <v>799</v>
      </c>
      <c r="L171">
        <v>1348</v>
      </c>
      <c r="N171">
        <v>1009</v>
      </c>
      <c r="O171" t="s">
        <v>216</v>
      </c>
      <c r="P171" t="s">
        <v>216</v>
      </c>
      <c r="Q171">
        <v>1000</v>
      </c>
      <c r="W171">
        <v>0</v>
      </c>
      <c r="X171">
        <v>-824440168</v>
      </c>
      <c r="Y171">
        <f t="shared" si="82"/>
        <v>4.0000000000000002E-4</v>
      </c>
      <c r="AA171">
        <v>88222.16</v>
      </c>
      <c r="AB171">
        <v>0</v>
      </c>
      <c r="AC171">
        <v>0</v>
      </c>
      <c r="AD171">
        <v>0</v>
      </c>
      <c r="AE171">
        <v>61265.39</v>
      </c>
      <c r="AF171">
        <v>0</v>
      </c>
      <c r="AG171">
        <v>0</v>
      </c>
      <c r="AH171">
        <v>0</v>
      </c>
      <c r="AI171">
        <v>1.44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4.0000000000000002E-4</v>
      </c>
      <c r="AU171" t="s">
        <v>3</v>
      </c>
      <c r="AV171">
        <v>0</v>
      </c>
      <c r="AW171">
        <v>2</v>
      </c>
      <c r="AX171">
        <v>84445790</v>
      </c>
      <c r="AY171">
        <v>1</v>
      </c>
      <c r="AZ171">
        <v>0</v>
      </c>
      <c r="BA171">
        <v>234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24.506156000000001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1</v>
      </c>
      <c r="BQ171">
        <v>24.506156000000001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1</v>
      </c>
      <c r="CV171">
        <v>0</v>
      </c>
      <c r="CW171">
        <v>0</v>
      </c>
      <c r="CX171">
        <f>ROUND(Y171*Source!I87,7)</f>
        <v>4.0000000000000002E-4</v>
      </c>
      <c r="CY171">
        <f t="shared" si="83"/>
        <v>88222.16</v>
      </c>
      <c r="CZ171">
        <f t="shared" si="84"/>
        <v>61265.39</v>
      </c>
      <c r="DA171">
        <f t="shared" si="85"/>
        <v>1.44</v>
      </c>
      <c r="DB171">
        <f t="shared" si="86"/>
        <v>24.51</v>
      </c>
      <c r="DC171">
        <f t="shared" si="87"/>
        <v>0</v>
      </c>
      <c r="DD171" t="s">
        <v>3</v>
      </c>
      <c r="DE171" t="s">
        <v>3</v>
      </c>
      <c r="DF171">
        <f t="shared" si="88"/>
        <v>35.29</v>
      </c>
      <c r="DG171">
        <f t="shared" si="81"/>
        <v>0</v>
      </c>
      <c r="DH171">
        <f t="shared" si="52"/>
        <v>0</v>
      </c>
      <c r="DI171">
        <f t="shared" si="53"/>
        <v>0</v>
      </c>
      <c r="DJ171">
        <f t="shared" si="89"/>
        <v>35.29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ROW(Source!A87)</f>
        <v>87</v>
      </c>
      <c r="B172">
        <v>84444888</v>
      </c>
      <c r="C172">
        <v>84445766</v>
      </c>
      <c r="D172">
        <v>80876432</v>
      </c>
      <c r="E172">
        <v>1</v>
      </c>
      <c r="F172">
        <v>1</v>
      </c>
      <c r="G172">
        <v>1</v>
      </c>
      <c r="H172">
        <v>3</v>
      </c>
      <c r="I172" t="s">
        <v>533</v>
      </c>
      <c r="J172" t="s">
        <v>535</v>
      </c>
      <c r="K172" t="s">
        <v>534</v>
      </c>
      <c r="L172">
        <v>1348</v>
      </c>
      <c r="N172">
        <v>1009</v>
      </c>
      <c r="O172" t="s">
        <v>216</v>
      </c>
      <c r="P172" t="s">
        <v>216</v>
      </c>
      <c r="Q172">
        <v>1000</v>
      </c>
      <c r="W172">
        <v>0</v>
      </c>
      <c r="X172">
        <v>-1423024806</v>
      </c>
      <c r="Y172">
        <f t="shared" si="82"/>
        <v>1E-4</v>
      </c>
      <c r="AA172">
        <v>103227.06</v>
      </c>
      <c r="AB172">
        <v>0</v>
      </c>
      <c r="AC172">
        <v>0</v>
      </c>
      <c r="AD172">
        <v>0</v>
      </c>
      <c r="AE172">
        <v>80020.98</v>
      </c>
      <c r="AF172">
        <v>0</v>
      </c>
      <c r="AG172">
        <v>0</v>
      </c>
      <c r="AH172">
        <v>0</v>
      </c>
      <c r="AI172">
        <v>1.29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1E-4</v>
      </c>
      <c r="AU172" t="s">
        <v>3</v>
      </c>
      <c r="AV172">
        <v>0</v>
      </c>
      <c r="AW172">
        <v>2</v>
      </c>
      <c r="AX172">
        <v>84445791</v>
      </c>
      <c r="AY172">
        <v>1</v>
      </c>
      <c r="AZ172">
        <v>0</v>
      </c>
      <c r="BA172">
        <v>235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8.0020980000000002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1</v>
      </c>
      <c r="BQ172">
        <v>8.0020980000000002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1</v>
      </c>
      <c r="CV172">
        <v>0</v>
      </c>
      <c r="CW172">
        <v>0</v>
      </c>
      <c r="CX172">
        <f>ROUND(Y172*Source!I87,7)</f>
        <v>1E-4</v>
      </c>
      <c r="CY172">
        <f t="shared" si="83"/>
        <v>103227.06</v>
      </c>
      <c r="CZ172">
        <f t="shared" si="84"/>
        <v>80020.98</v>
      </c>
      <c r="DA172">
        <f t="shared" si="85"/>
        <v>1.29</v>
      </c>
      <c r="DB172">
        <f t="shared" si="86"/>
        <v>8</v>
      </c>
      <c r="DC172">
        <f t="shared" si="87"/>
        <v>0</v>
      </c>
      <c r="DD172" t="s">
        <v>3</v>
      </c>
      <c r="DE172" t="s">
        <v>3</v>
      </c>
      <c r="DF172">
        <f t="shared" si="88"/>
        <v>10.32</v>
      </c>
      <c r="DG172">
        <f t="shared" si="81"/>
        <v>0</v>
      </c>
      <c r="DH172">
        <f t="shared" si="52"/>
        <v>0</v>
      </c>
      <c r="DI172">
        <f t="shared" si="53"/>
        <v>0</v>
      </c>
      <c r="DJ172">
        <f t="shared" si="89"/>
        <v>10.32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ROW(Source!A87)</f>
        <v>87</v>
      </c>
      <c r="B173">
        <v>84444888</v>
      </c>
      <c r="C173">
        <v>84445766</v>
      </c>
      <c r="D173">
        <v>80884040</v>
      </c>
      <c r="E173">
        <v>1</v>
      </c>
      <c r="F173">
        <v>1</v>
      </c>
      <c r="G173">
        <v>1</v>
      </c>
      <c r="H173">
        <v>3</v>
      </c>
      <c r="I173" t="s">
        <v>800</v>
      </c>
      <c r="J173" t="s">
        <v>801</v>
      </c>
      <c r="K173" t="s">
        <v>802</v>
      </c>
      <c r="L173">
        <v>1425</v>
      </c>
      <c r="N173">
        <v>1013</v>
      </c>
      <c r="O173" t="s">
        <v>243</v>
      </c>
      <c r="P173" t="s">
        <v>243</v>
      </c>
      <c r="Q173">
        <v>1</v>
      </c>
      <c r="W173">
        <v>0</v>
      </c>
      <c r="X173">
        <v>1062045542</v>
      </c>
      <c r="Y173">
        <f t="shared" si="82"/>
        <v>0.06</v>
      </c>
      <c r="AA173">
        <v>1382.52</v>
      </c>
      <c r="AB173">
        <v>0</v>
      </c>
      <c r="AC173">
        <v>0</v>
      </c>
      <c r="AD173">
        <v>0</v>
      </c>
      <c r="AE173">
        <v>1031.73</v>
      </c>
      <c r="AF173">
        <v>0</v>
      </c>
      <c r="AG173">
        <v>0</v>
      </c>
      <c r="AH173">
        <v>0</v>
      </c>
      <c r="AI173">
        <v>1.34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0.06</v>
      </c>
      <c r="AU173" t="s">
        <v>3</v>
      </c>
      <c r="AV173">
        <v>0</v>
      </c>
      <c r="AW173">
        <v>2</v>
      </c>
      <c r="AX173">
        <v>84445792</v>
      </c>
      <c r="AY173">
        <v>1</v>
      </c>
      <c r="AZ173">
        <v>0</v>
      </c>
      <c r="BA173">
        <v>236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61.903799999999997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1</v>
      </c>
      <c r="BQ173">
        <v>61.903799999999997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1</v>
      </c>
      <c r="CV173">
        <v>0</v>
      </c>
      <c r="CW173">
        <v>0</v>
      </c>
      <c r="CX173">
        <f>ROUND(Y173*Source!I87,7)</f>
        <v>0.06</v>
      </c>
      <c r="CY173">
        <f t="shared" si="83"/>
        <v>1382.52</v>
      </c>
      <c r="CZ173">
        <f t="shared" si="84"/>
        <v>1031.73</v>
      </c>
      <c r="DA173">
        <f t="shared" si="85"/>
        <v>1.34</v>
      </c>
      <c r="DB173">
        <f t="shared" si="86"/>
        <v>61.9</v>
      </c>
      <c r="DC173">
        <f t="shared" si="87"/>
        <v>0</v>
      </c>
      <c r="DD173" t="s">
        <v>3</v>
      </c>
      <c r="DE173" t="s">
        <v>3</v>
      </c>
      <c r="DF173">
        <f t="shared" si="88"/>
        <v>82.95</v>
      </c>
      <c r="DG173">
        <f t="shared" si="81"/>
        <v>0</v>
      </c>
      <c r="DH173">
        <f t="shared" si="52"/>
        <v>0</v>
      </c>
      <c r="DI173">
        <f t="shared" si="53"/>
        <v>0</v>
      </c>
      <c r="DJ173">
        <f t="shared" si="89"/>
        <v>82.95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ROW(Source!A88)</f>
        <v>88</v>
      </c>
      <c r="B174">
        <v>84444888</v>
      </c>
      <c r="C174">
        <v>84445797</v>
      </c>
      <c r="D174">
        <v>80785593</v>
      </c>
      <c r="E174">
        <v>116</v>
      </c>
      <c r="F174">
        <v>1</v>
      </c>
      <c r="G174">
        <v>1</v>
      </c>
      <c r="H174">
        <v>1</v>
      </c>
      <c r="I174" t="s">
        <v>805</v>
      </c>
      <c r="J174" t="s">
        <v>3</v>
      </c>
      <c r="K174" t="s">
        <v>806</v>
      </c>
      <c r="L174">
        <v>1191</v>
      </c>
      <c r="N174">
        <v>1013</v>
      </c>
      <c r="O174" t="s">
        <v>671</v>
      </c>
      <c r="P174" t="s">
        <v>671</v>
      </c>
      <c r="Q174">
        <v>1</v>
      </c>
      <c r="W174">
        <v>0</v>
      </c>
      <c r="X174">
        <v>-1088579471</v>
      </c>
      <c r="Y174">
        <f>(AT174*ROUND((0.2+0.15+1),7))</f>
        <v>68.984999999999999</v>
      </c>
      <c r="AA174">
        <v>0</v>
      </c>
      <c r="AB174">
        <v>0</v>
      </c>
      <c r="AC174">
        <v>0</v>
      </c>
      <c r="AD174">
        <v>527.04999999999995</v>
      </c>
      <c r="AE174">
        <v>0</v>
      </c>
      <c r="AF174">
        <v>0</v>
      </c>
      <c r="AG174">
        <v>0</v>
      </c>
      <c r="AH174">
        <v>527.04999999999995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51.1</v>
      </c>
      <c r="AU174" t="s">
        <v>42</v>
      </c>
      <c r="AV174">
        <v>1</v>
      </c>
      <c r="AW174">
        <v>2</v>
      </c>
      <c r="AX174">
        <v>84445809</v>
      </c>
      <c r="AY174">
        <v>1</v>
      </c>
      <c r="AZ174">
        <v>0</v>
      </c>
      <c r="BA174">
        <v>241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26932.254999999997</v>
      </c>
      <c r="BN174">
        <v>51.1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36358.544249999999</v>
      </c>
      <c r="BU174">
        <v>68.984999999999999</v>
      </c>
      <c r="BV174">
        <v>0</v>
      </c>
      <c r="BW174">
        <v>1</v>
      </c>
      <c r="CU174">
        <f>ROUND(AT174*Source!I88*AH174*AL174,2)</f>
        <v>77268.639999999999</v>
      </c>
      <c r="CV174">
        <f>ROUND(Y174*Source!I88,7)</f>
        <v>197.91796500000001</v>
      </c>
      <c r="CW174">
        <v>0</v>
      </c>
      <c r="CX174">
        <f>ROUND(Y174*Source!I88,7)</f>
        <v>197.91796500000001</v>
      </c>
      <c r="CY174">
        <f>AD174</f>
        <v>527.04999999999995</v>
      </c>
      <c r="CZ174">
        <f>AH174</f>
        <v>527.04999999999995</v>
      </c>
      <c r="DA174">
        <f>AL174</f>
        <v>1</v>
      </c>
      <c r="DB174">
        <f>ROUND((ROUND(AT174*CZ174,2)*ROUND((0.2+0.15+1),7)),6)</f>
        <v>36358.550999999999</v>
      </c>
      <c r="DC174">
        <f>ROUND((ROUND(AT174*AG174,2)*ROUND((0.2+0.15+1),7)),6)</f>
        <v>0</v>
      </c>
      <c r="DD174" t="s">
        <v>3</v>
      </c>
      <c r="DE174" t="s">
        <v>3</v>
      </c>
      <c r="DF174">
        <f>ROUND(ROUND(AE174,2)*CX174,2)</f>
        <v>0</v>
      </c>
      <c r="DG174">
        <f t="shared" si="81"/>
        <v>0</v>
      </c>
      <c r="DH174">
        <f t="shared" si="52"/>
        <v>0</v>
      </c>
      <c r="DI174">
        <f t="shared" si="53"/>
        <v>104312.66</v>
      </c>
      <c r="DJ174">
        <f>DI174</f>
        <v>104312.66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ROW(Source!A88)</f>
        <v>88</v>
      </c>
      <c r="B175">
        <v>84444888</v>
      </c>
      <c r="C175">
        <v>84445797</v>
      </c>
      <c r="D175">
        <v>80785766</v>
      </c>
      <c r="E175">
        <v>116</v>
      </c>
      <c r="F175">
        <v>1</v>
      </c>
      <c r="G175">
        <v>1</v>
      </c>
      <c r="H175">
        <v>1</v>
      </c>
      <c r="I175" t="s">
        <v>672</v>
      </c>
      <c r="J175" t="s">
        <v>3</v>
      </c>
      <c r="K175" t="s">
        <v>673</v>
      </c>
      <c r="L175">
        <v>1191</v>
      </c>
      <c r="N175">
        <v>1013</v>
      </c>
      <c r="O175" t="s">
        <v>671</v>
      </c>
      <c r="P175" t="s">
        <v>671</v>
      </c>
      <c r="Q175">
        <v>1</v>
      </c>
      <c r="W175">
        <v>0</v>
      </c>
      <c r="X175">
        <v>-1417349443</v>
      </c>
      <c r="Y175">
        <f>(AT175*ROUND((0.2+0.15+1),7))</f>
        <v>30.685500000000001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22.73</v>
      </c>
      <c r="AU175" t="s">
        <v>42</v>
      </c>
      <c r="AV175">
        <v>2</v>
      </c>
      <c r="AW175">
        <v>2</v>
      </c>
      <c r="AX175">
        <v>84445810</v>
      </c>
      <c r="AY175">
        <v>1</v>
      </c>
      <c r="AZ175">
        <v>0</v>
      </c>
      <c r="BA175">
        <v>242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ROUND(Y175*Source!I88,7)</f>
        <v>88.036699499999997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ROUND((ROUND(AT175*CZ175,2)*ROUND((0.2+0.15+1),7)),6)</f>
        <v>0</v>
      </c>
      <c r="DC175">
        <f>ROUND((ROUND(AT175*AG175,2)*ROUND((0.2+0.15+1),7)),6)</f>
        <v>0</v>
      </c>
      <c r="DD175" t="s">
        <v>3</v>
      </c>
      <c r="DE175" t="s">
        <v>3</v>
      </c>
      <c r="DF175">
        <f>ROUND(ROUND(AE175,2)*CX175,2)</f>
        <v>0</v>
      </c>
      <c r="DG175">
        <f t="shared" si="81"/>
        <v>0</v>
      </c>
      <c r="DH175">
        <f t="shared" si="52"/>
        <v>0</v>
      </c>
      <c r="DI175">
        <f t="shared" si="53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ROW(Source!A88)</f>
        <v>88</v>
      </c>
      <c r="B176">
        <v>84444888</v>
      </c>
      <c r="C176">
        <v>84445797</v>
      </c>
      <c r="D176">
        <v>80906930</v>
      </c>
      <c r="E176">
        <v>1</v>
      </c>
      <c r="F176">
        <v>1</v>
      </c>
      <c r="G176">
        <v>1</v>
      </c>
      <c r="H176">
        <v>2</v>
      </c>
      <c r="I176" t="s">
        <v>705</v>
      </c>
      <c r="J176" t="s">
        <v>706</v>
      </c>
      <c r="K176" t="s">
        <v>707</v>
      </c>
      <c r="L176">
        <v>1368</v>
      </c>
      <c r="N176">
        <v>1011</v>
      </c>
      <c r="O176" t="s">
        <v>677</v>
      </c>
      <c r="P176" t="s">
        <v>677</v>
      </c>
      <c r="Q176">
        <v>1</v>
      </c>
      <c r="W176">
        <v>0</v>
      </c>
      <c r="X176">
        <v>1933698176</v>
      </c>
      <c r="Y176">
        <f>(AT176*ROUND((0.2+0.15+1),7))</f>
        <v>17.55</v>
      </c>
      <c r="AA176">
        <v>0</v>
      </c>
      <c r="AB176">
        <v>502.76</v>
      </c>
      <c r="AC176">
        <v>533.01</v>
      </c>
      <c r="AD176">
        <v>0</v>
      </c>
      <c r="AE176">
        <v>0</v>
      </c>
      <c r="AF176">
        <v>346.73</v>
      </c>
      <c r="AG176">
        <v>533.01</v>
      </c>
      <c r="AH176">
        <v>0</v>
      </c>
      <c r="AI176">
        <v>1</v>
      </c>
      <c r="AJ176">
        <v>1.45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13</v>
      </c>
      <c r="AU176" t="s">
        <v>42</v>
      </c>
      <c r="AV176">
        <v>1</v>
      </c>
      <c r="AW176">
        <v>2</v>
      </c>
      <c r="AX176">
        <v>84445811</v>
      </c>
      <c r="AY176">
        <v>1</v>
      </c>
      <c r="AZ176">
        <v>0</v>
      </c>
      <c r="BA176">
        <v>243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4507.49</v>
      </c>
      <c r="BL176">
        <v>6929.13</v>
      </c>
      <c r="BM176">
        <v>0</v>
      </c>
      <c r="BN176">
        <v>0</v>
      </c>
      <c r="BO176">
        <v>13</v>
      </c>
      <c r="BP176">
        <v>1</v>
      </c>
      <c r="BQ176">
        <v>0</v>
      </c>
      <c r="BR176">
        <v>6085.1115000000009</v>
      </c>
      <c r="BS176">
        <v>9354.3255000000008</v>
      </c>
      <c r="BT176">
        <v>0</v>
      </c>
      <c r="BU176">
        <v>0</v>
      </c>
      <c r="BV176">
        <v>17.55</v>
      </c>
      <c r="BW176">
        <v>1</v>
      </c>
      <c r="CV176">
        <v>0</v>
      </c>
      <c r="CW176">
        <f>ROUND(Y176*Source!I88*DO176,7)</f>
        <v>50.350949999999997</v>
      </c>
      <c r="CX176">
        <f>ROUND(Y176*Source!I88,7)</f>
        <v>50.350949999999997</v>
      </c>
      <c r="CY176">
        <f>AB176</f>
        <v>502.76</v>
      </c>
      <c r="CZ176">
        <f>AF176</f>
        <v>346.73</v>
      </c>
      <c r="DA176">
        <f>AJ176</f>
        <v>1.45</v>
      </c>
      <c r="DB176">
        <f>ROUND((ROUND(AT176*CZ176,2)*ROUND((0.2+0.15+1),7)),6)</f>
        <v>6085.1115</v>
      </c>
      <c r="DC176">
        <f>ROUND((ROUND(AT176*AG176,2)*ROUND((0.2+0.15+1),7)),6)</f>
        <v>9354.3255000000008</v>
      </c>
      <c r="DD176" t="s">
        <v>3</v>
      </c>
      <c r="DE176" t="s">
        <v>3</v>
      </c>
      <c r="DF176">
        <f>ROUND(ROUND(AE176,2)*CX176,2)</f>
        <v>0</v>
      </c>
      <c r="DG176">
        <f>ROUND(ROUND(AF176*AJ176,2)*CX176,2)</f>
        <v>25314.44</v>
      </c>
      <c r="DH176">
        <f t="shared" si="52"/>
        <v>26837.56</v>
      </c>
      <c r="DI176">
        <f t="shared" si="53"/>
        <v>0</v>
      </c>
      <c r="DJ176">
        <f>DG176+DH176</f>
        <v>52152</v>
      </c>
      <c r="DK176">
        <v>0</v>
      </c>
      <c r="DL176" t="s">
        <v>688</v>
      </c>
      <c r="DM176">
        <v>4</v>
      </c>
      <c r="DN176" t="s">
        <v>671</v>
      </c>
      <c r="DO176">
        <v>1</v>
      </c>
    </row>
    <row r="177" spans="1:119" x14ac:dyDescent="0.2">
      <c r="A177">
        <f>ROW(Source!A88)</f>
        <v>88</v>
      </c>
      <c r="B177">
        <v>84444888</v>
      </c>
      <c r="C177">
        <v>84445797</v>
      </c>
      <c r="D177">
        <v>80907648</v>
      </c>
      <c r="E177">
        <v>1</v>
      </c>
      <c r="F177">
        <v>1</v>
      </c>
      <c r="G177">
        <v>1</v>
      </c>
      <c r="H177">
        <v>2</v>
      </c>
      <c r="I177" t="s">
        <v>685</v>
      </c>
      <c r="J177" t="s">
        <v>686</v>
      </c>
      <c r="K177" t="s">
        <v>687</v>
      </c>
      <c r="L177">
        <v>1368</v>
      </c>
      <c r="N177">
        <v>1011</v>
      </c>
      <c r="O177" t="s">
        <v>677</v>
      </c>
      <c r="P177" t="s">
        <v>677</v>
      </c>
      <c r="Q177">
        <v>1</v>
      </c>
      <c r="W177">
        <v>0</v>
      </c>
      <c r="X177">
        <v>-950105757</v>
      </c>
      <c r="Y177">
        <f>(AT177*ROUND((0.2+0.15+1),7))</f>
        <v>3.8610000000000002</v>
      </c>
      <c r="AA177">
        <v>0</v>
      </c>
      <c r="AB177">
        <v>640.84</v>
      </c>
      <c r="AC177">
        <v>533.01</v>
      </c>
      <c r="AD177">
        <v>0</v>
      </c>
      <c r="AE177">
        <v>0</v>
      </c>
      <c r="AF177">
        <v>640.84</v>
      </c>
      <c r="AG177">
        <v>533.01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2.86</v>
      </c>
      <c r="AU177" t="s">
        <v>42</v>
      </c>
      <c r="AV177">
        <v>1</v>
      </c>
      <c r="AW177">
        <v>2</v>
      </c>
      <c r="AX177">
        <v>84445812</v>
      </c>
      <c r="AY177">
        <v>1</v>
      </c>
      <c r="AZ177">
        <v>0</v>
      </c>
      <c r="BA177">
        <v>244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1832.8024</v>
      </c>
      <c r="BL177">
        <v>1524.4086</v>
      </c>
      <c r="BM177">
        <v>0</v>
      </c>
      <c r="BN177">
        <v>0</v>
      </c>
      <c r="BO177">
        <v>2.86</v>
      </c>
      <c r="BP177">
        <v>1</v>
      </c>
      <c r="BQ177">
        <v>0</v>
      </c>
      <c r="BR177">
        <v>2474.2832400000002</v>
      </c>
      <c r="BS177">
        <v>2057.9516100000001</v>
      </c>
      <c r="BT177">
        <v>0</v>
      </c>
      <c r="BU177">
        <v>0</v>
      </c>
      <c r="BV177">
        <v>3.8610000000000002</v>
      </c>
      <c r="BW177">
        <v>1</v>
      </c>
      <c r="CV177">
        <v>0</v>
      </c>
      <c r="CW177">
        <f>ROUND(Y177*Source!I88*DO177,7)</f>
        <v>11.077209</v>
      </c>
      <c r="CX177">
        <f>ROUND(Y177*Source!I88,7)</f>
        <v>11.077209</v>
      </c>
      <c r="CY177">
        <f>AB177</f>
        <v>640.84</v>
      </c>
      <c r="CZ177">
        <f>AF177</f>
        <v>640.84</v>
      </c>
      <c r="DA177">
        <f>AJ177</f>
        <v>1</v>
      </c>
      <c r="DB177">
        <f>ROUND((ROUND(AT177*CZ177,2)*ROUND((0.2+0.15+1),7)),6)</f>
        <v>2474.2800000000002</v>
      </c>
      <c r="DC177">
        <f>ROUND((ROUND(AT177*AG177,2)*ROUND((0.2+0.15+1),7)),6)</f>
        <v>2057.9535000000001</v>
      </c>
      <c r="DD177" t="s">
        <v>3</v>
      </c>
      <c r="DE177" t="s">
        <v>3</v>
      </c>
      <c r="DF177">
        <f>ROUND(ROUND(AE177,2)*CX177,2)</f>
        <v>0</v>
      </c>
      <c r="DG177">
        <f>ROUND(ROUND(AF177,2)*CX177,2)</f>
        <v>7098.72</v>
      </c>
      <c r="DH177">
        <f t="shared" si="52"/>
        <v>5904.26</v>
      </c>
      <c r="DI177">
        <f t="shared" si="53"/>
        <v>0</v>
      </c>
      <c r="DJ177">
        <f>DG177+DH177</f>
        <v>13002.98</v>
      </c>
      <c r="DK177">
        <v>1</v>
      </c>
      <c r="DL177" t="s">
        <v>688</v>
      </c>
      <c r="DM177">
        <v>4</v>
      </c>
      <c r="DN177" t="s">
        <v>671</v>
      </c>
      <c r="DO177">
        <v>1</v>
      </c>
    </row>
    <row r="178" spans="1:119" x14ac:dyDescent="0.2">
      <c r="A178">
        <f>ROW(Source!A88)</f>
        <v>88</v>
      </c>
      <c r="B178">
        <v>84444888</v>
      </c>
      <c r="C178">
        <v>84445797</v>
      </c>
      <c r="D178">
        <v>80907731</v>
      </c>
      <c r="E178">
        <v>1</v>
      </c>
      <c r="F178">
        <v>1</v>
      </c>
      <c r="G178">
        <v>1</v>
      </c>
      <c r="H178">
        <v>2</v>
      </c>
      <c r="I178" t="s">
        <v>733</v>
      </c>
      <c r="J178" t="s">
        <v>734</v>
      </c>
      <c r="K178" t="s">
        <v>735</v>
      </c>
      <c r="L178">
        <v>1368</v>
      </c>
      <c r="N178">
        <v>1011</v>
      </c>
      <c r="O178" t="s">
        <v>677</v>
      </c>
      <c r="P178" t="s">
        <v>677</v>
      </c>
      <c r="Q178">
        <v>1</v>
      </c>
      <c r="W178">
        <v>0</v>
      </c>
      <c r="X178">
        <v>670530050</v>
      </c>
      <c r="Y178">
        <f>(AT178*ROUND((0.2+0.15+1),7))</f>
        <v>9.2745000000000015</v>
      </c>
      <c r="AA178">
        <v>0</v>
      </c>
      <c r="AB178">
        <v>600.16999999999996</v>
      </c>
      <c r="AC178">
        <v>533.01</v>
      </c>
      <c r="AD178">
        <v>0</v>
      </c>
      <c r="AE178">
        <v>0</v>
      </c>
      <c r="AF178">
        <v>487.94</v>
      </c>
      <c r="AG178">
        <v>533.01</v>
      </c>
      <c r="AH178">
        <v>0</v>
      </c>
      <c r="AI178">
        <v>1</v>
      </c>
      <c r="AJ178">
        <v>1.23</v>
      </c>
      <c r="AK178">
        <v>1</v>
      </c>
      <c r="AL178">
        <v>1</v>
      </c>
      <c r="AM178">
        <v>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6.87</v>
      </c>
      <c r="AU178" t="s">
        <v>42</v>
      </c>
      <c r="AV178">
        <v>1</v>
      </c>
      <c r="AW178">
        <v>2</v>
      </c>
      <c r="AX178">
        <v>84445813</v>
      </c>
      <c r="AY178">
        <v>1</v>
      </c>
      <c r="AZ178">
        <v>2048</v>
      </c>
      <c r="BA178">
        <v>245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3352.1478000000002</v>
      </c>
      <c r="BL178">
        <v>3661.7786999999998</v>
      </c>
      <c r="BM178">
        <v>0</v>
      </c>
      <c r="BN178">
        <v>0</v>
      </c>
      <c r="BO178">
        <v>6.87</v>
      </c>
      <c r="BP178">
        <v>1</v>
      </c>
      <c r="BQ178">
        <v>0</v>
      </c>
      <c r="BR178">
        <v>4525.3995299999997</v>
      </c>
      <c r="BS178">
        <v>4943.401245</v>
      </c>
      <c r="BT178">
        <v>0</v>
      </c>
      <c r="BU178">
        <v>0</v>
      </c>
      <c r="BV178">
        <v>9.2744999999999997</v>
      </c>
      <c r="BW178">
        <v>1</v>
      </c>
      <c r="CV178">
        <v>0</v>
      </c>
      <c r="CW178">
        <f>ROUND(Y178*Source!I88*DO178,7)</f>
        <v>26.6085405</v>
      </c>
      <c r="CX178">
        <f>ROUND(Y178*Source!I88,7)</f>
        <v>26.6085405</v>
      </c>
      <c r="CY178">
        <f>AB178</f>
        <v>600.16999999999996</v>
      </c>
      <c r="CZ178">
        <f>AF178</f>
        <v>487.94</v>
      </c>
      <c r="DA178">
        <f>AJ178</f>
        <v>1.23</v>
      </c>
      <c r="DB178">
        <f>ROUND((ROUND(AT178*CZ178,2)*ROUND((0.2+0.15+1),7)),6)</f>
        <v>4525.4025000000001</v>
      </c>
      <c r="DC178">
        <f>ROUND((ROUND(AT178*AG178,2)*ROUND((0.2+0.15+1),7)),6)</f>
        <v>4943.4030000000002</v>
      </c>
      <c r="DD178" t="s">
        <v>3</v>
      </c>
      <c r="DE178" t="s">
        <v>3</v>
      </c>
      <c r="DF178">
        <f>ROUND(ROUND(AE178,2)*CX178,2)</f>
        <v>0</v>
      </c>
      <c r="DG178">
        <f>ROUND(ROUND(AF178*AJ178,2)*CX178,2)</f>
        <v>15969.65</v>
      </c>
      <c r="DH178">
        <f t="shared" si="52"/>
        <v>14182.62</v>
      </c>
      <c r="DI178">
        <f t="shared" si="53"/>
        <v>0</v>
      </c>
      <c r="DJ178">
        <f>DG178+DH178</f>
        <v>30152.27</v>
      </c>
      <c r="DK178">
        <v>0</v>
      </c>
      <c r="DL178" t="s">
        <v>688</v>
      </c>
      <c r="DM178">
        <v>4</v>
      </c>
      <c r="DN178" t="s">
        <v>671</v>
      </c>
      <c r="DO178">
        <v>1</v>
      </c>
    </row>
    <row r="179" spans="1:119" x14ac:dyDescent="0.2">
      <c r="A179">
        <f>ROW(Source!A88)</f>
        <v>88</v>
      </c>
      <c r="B179">
        <v>84444888</v>
      </c>
      <c r="C179">
        <v>84445797</v>
      </c>
      <c r="D179">
        <v>80855450</v>
      </c>
      <c r="E179">
        <v>1</v>
      </c>
      <c r="F179">
        <v>1</v>
      </c>
      <c r="G179">
        <v>1</v>
      </c>
      <c r="H179">
        <v>3</v>
      </c>
      <c r="I179" t="s">
        <v>807</v>
      </c>
      <c r="J179" t="s">
        <v>808</v>
      </c>
      <c r="K179" t="s">
        <v>809</v>
      </c>
      <c r="L179">
        <v>1346</v>
      </c>
      <c r="N179">
        <v>1009</v>
      </c>
      <c r="O179" t="s">
        <v>699</v>
      </c>
      <c r="P179" t="s">
        <v>699</v>
      </c>
      <c r="Q179">
        <v>1</v>
      </c>
      <c r="W179">
        <v>0</v>
      </c>
      <c r="X179">
        <v>-1715737409</v>
      </c>
      <c r="Y179">
        <f t="shared" ref="Y179:Y184" si="90">AT179</f>
        <v>0.06</v>
      </c>
      <c r="AA179">
        <v>224.38</v>
      </c>
      <c r="AB179">
        <v>0</v>
      </c>
      <c r="AC179">
        <v>0</v>
      </c>
      <c r="AD179">
        <v>0</v>
      </c>
      <c r="AE179">
        <v>160.27000000000001</v>
      </c>
      <c r="AF179">
        <v>0</v>
      </c>
      <c r="AG179">
        <v>0</v>
      </c>
      <c r="AH179">
        <v>0</v>
      </c>
      <c r="AI179">
        <v>1.4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0.06</v>
      </c>
      <c r="AU179" t="s">
        <v>3</v>
      </c>
      <c r="AV179">
        <v>0</v>
      </c>
      <c r="AW179">
        <v>2</v>
      </c>
      <c r="AX179">
        <v>84445814</v>
      </c>
      <c r="AY179">
        <v>1</v>
      </c>
      <c r="AZ179">
        <v>0</v>
      </c>
      <c r="BA179">
        <v>246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9.616200000000001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1</v>
      </c>
      <c r="BQ179">
        <v>9.616200000000001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1</v>
      </c>
      <c r="CV179">
        <v>0</v>
      </c>
      <c r="CW179">
        <v>0</v>
      </c>
      <c r="CX179">
        <f>ROUND(Y179*Source!I88,7)</f>
        <v>0.17213999999999999</v>
      </c>
      <c r="CY179">
        <f t="shared" ref="CY179:CY184" si="91">AA179</f>
        <v>224.38</v>
      </c>
      <c r="CZ179">
        <f t="shared" ref="CZ179:CZ184" si="92">AE179</f>
        <v>160.27000000000001</v>
      </c>
      <c r="DA179">
        <f t="shared" ref="DA179:DA184" si="93">AI179</f>
        <v>1.4</v>
      </c>
      <c r="DB179">
        <f t="shared" ref="DB179:DB184" si="94">ROUND(ROUND(AT179*CZ179,2),6)</f>
        <v>9.6199999999999992</v>
      </c>
      <c r="DC179">
        <f t="shared" ref="DC179:DC184" si="95">ROUND(ROUND(AT179*AG179,2),6)</f>
        <v>0</v>
      </c>
      <c r="DD179" t="s">
        <v>3</v>
      </c>
      <c r="DE179" t="s">
        <v>3</v>
      </c>
      <c r="DF179">
        <f t="shared" ref="DF179:DF184" si="96">ROUND(ROUND(AE179*AI179,2)*CX179,2)</f>
        <v>38.619999999999997</v>
      </c>
      <c r="DG179">
        <f t="shared" ref="DG179:DG186" si="97">ROUND(ROUND(AF179,2)*CX179,2)</f>
        <v>0</v>
      </c>
      <c r="DH179">
        <f t="shared" si="52"/>
        <v>0</v>
      </c>
      <c r="DI179">
        <f t="shared" si="53"/>
        <v>0</v>
      </c>
      <c r="DJ179">
        <f t="shared" ref="DJ179:DJ184" si="98">DF179</f>
        <v>38.619999999999997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ROW(Source!A88)</f>
        <v>88</v>
      </c>
      <c r="B180">
        <v>84444888</v>
      </c>
      <c r="C180">
        <v>84445797</v>
      </c>
      <c r="D180">
        <v>80855473</v>
      </c>
      <c r="E180">
        <v>1</v>
      </c>
      <c r="F180">
        <v>1</v>
      </c>
      <c r="G180">
        <v>1</v>
      </c>
      <c r="H180">
        <v>3</v>
      </c>
      <c r="I180" t="s">
        <v>710</v>
      </c>
      <c r="J180" t="s">
        <v>711</v>
      </c>
      <c r="K180" t="s">
        <v>712</v>
      </c>
      <c r="L180">
        <v>1346</v>
      </c>
      <c r="N180">
        <v>1009</v>
      </c>
      <c r="O180" t="s">
        <v>699</v>
      </c>
      <c r="P180" t="s">
        <v>699</v>
      </c>
      <c r="Q180">
        <v>1</v>
      </c>
      <c r="W180">
        <v>0</v>
      </c>
      <c r="X180">
        <v>-1189743638</v>
      </c>
      <c r="Y180">
        <f t="shared" si="90"/>
        <v>0.1</v>
      </c>
      <c r="AA180">
        <v>395.56</v>
      </c>
      <c r="AB180">
        <v>0</v>
      </c>
      <c r="AC180">
        <v>0</v>
      </c>
      <c r="AD180">
        <v>0</v>
      </c>
      <c r="AE180">
        <v>238.29</v>
      </c>
      <c r="AF180">
        <v>0</v>
      </c>
      <c r="AG180">
        <v>0</v>
      </c>
      <c r="AH180">
        <v>0</v>
      </c>
      <c r="AI180">
        <v>1.66</v>
      </c>
      <c r="AJ180">
        <v>1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0.1</v>
      </c>
      <c r="AU180" t="s">
        <v>3</v>
      </c>
      <c r="AV180">
        <v>0</v>
      </c>
      <c r="AW180">
        <v>2</v>
      </c>
      <c r="AX180">
        <v>84445815</v>
      </c>
      <c r="AY180">
        <v>1</v>
      </c>
      <c r="AZ180">
        <v>0</v>
      </c>
      <c r="BA180">
        <v>247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23.829000000000001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1</v>
      </c>
      <c r="BQ180">
        <v>23.829000000000001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1</v>
      </c>
      <c r="CV180">
        <v>0</v>
      </c>
      <c r="CW180">
        <v>0</v>
      </c>
      <c r="CX180">
        <f>ROUND(Y180*Source!I88,7)</f>
        <v>0.28689999999999999</v>
      </c>
      <c r="CY180">
        <f t="shared" si="91"/>
        <v>395.56</v>
      </c>
      <c r="CZ180">
        <f t="shared" si="92"/>
        <v>238.29</v>
      </c>
      <c r="DA180">
        <f t="shared" si="93"/>
        <v>1.66</v>
      </c>
      <c r="DB180">
        <f t="shared" si="94"/>
        <v>23.83</v>
      </c>
      <c r="DC180">
        <f t="shared" si="95"/>
        <v>0</v>
      </c>
      <c r="DD180" t="s">
        <v>3</v>
      </c>
      <c r="DE180" t="s">
        <v>3</v>
      </c>
      <c r="DF180">
        <f t="shared" si="96"/>
        <v>113.49</v>
      </c>
      <c r="DG180">
        <f t="shared" si="97"/>
        <v>0</v>
      </c>
      <c r="DH180">
        <f t="shared" si="52"/>
        <v>0</v>
      </c>
      <c r="DI180">
        <f t="shared" si="53"/>
        <v>0</v>
      </c>
      <c r="DJ180">
        <f t="shared" si="98"/>
        <v>113.49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ROW(Source!A88)</f>
        <v>88</v>
      </c>
      <c r="B181">
        <v>84444888</v>
      </c>
      <c r="C181">
        <v>84445797</v>
      </c>
      <c r="D181">
        <v>80860128</v>
      </c>
      <c r="E181">
        <v>1</v>
      </c>
      <c r="F181">
        <v>1</v>
      </c>
      <c r="G181">
        <v>1</v>
      </c>
      <c r="H181">
        <v>3</v>
      </c>
      <c r="I181" t="s">
        <v>716</v>
      </c>
      <c r="J181" t="s">
        <v>717</v>
      </c>
      <c r="K181" t="s">
        <v>718</v>
      </c>
      <c r="L181">
        <v>1346</v>
      </c>
      <c r="N181">
        <v>1009</v>
      </c>
      <c r="O181" t="s">
        <v>699</v>
      </c>
      <c r="P181" t="s">
        <v>699</v>
      </c>
      <c r="Q181">
        <v>1</v>
      </c>
      <c r="W181">
        <v>0</v>
      </c>
      <c r="X181">
        <v>447926158</v>
      </c>
      <c r="Y181">
        <f t="shared" si="90"/>
        <v>0.05</v>
      </c>
      <c r="AA181">
        <v>86.41</v>
      </c>
      <c r="AB181">
        <v>0</v>
      </c>
      <c r="AC181">
        <v>0</v>
      </c>
      <c r="AD181">
        <v>0</v>
      </c>
      <c r="AE181">
        <v>56.11</v>
      </c>
      <c r="AF181">
        <v>0</v>
      </c>
      <c r="AG181">
        <v>0</v>
      </c>
      <c r="AH181">
        <v>0</v>
      </c>
      <c r="AI181">
        <v>1.54</v>
      </c>
      <c r="AJ181">
        <v>1</v>
      </c>
      <c r="AK181">
        <v>1</v>
      </c>
      <c r="AL181">
        <v>1</v>
      </c>
      <c r="AM181">
        <v>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0.05</v>
      </c>
      <c r="AU181" t="s">
        <v>3</v>
      </c>
      <c r="AV181">
        <v>0</v>
      </c>
      <c r="AW181">
        <v>2</v>
      </c>
      <c r="AX181">
        <v>84445816</v>
      </c>
      <c r="AY181">
        <v>1</v>
      </c>
      <c r="AZ181">
        <v>0</v>
      </c>
      <c r="BA181">
        <v>248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2.8055000000000003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1</v>
      </c>
      <c r="BQ181">
        <v>2.8055000000000003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1</v>
      </c>
      <c r="CV181">
        <v>0</v>
      </c>
      <c r="CW181">
        <v>0</v>
      </c>
      <c r="CX181">
        <f>ROUND(Y181*Source!I88,7)</f>
        <v>0.14344999999999999</v>
      </c>
      <c r="CY181">
        <f t="shared" si="91"/>
        <v>86.41</v>
      </c>
      <c r="CZ181">
        <f t="shared" si="92"/>
        <v>56.11</v>
      </c>
      <c r="DA181">
        <f t="shared" si="93"/>
        <v>1.54</v>
      </c>
      <c r="DB181">
        <f t="shared" si="94"/>
        <v>2.81</v>
      </c>
      <c r="DC181">
        <f t="shared" si="95"/>
        <v>0</v>
      </c>
      <c r="DD181" t="s">
        <v>3</v>
      </c>
      <c r="DE181" t="s">
        <v>3</v>
      </c>
      <c r="DF181">
        <f t="shared" si="96"/>
        <v>12.4</v>
      </c>
      <c r="DG181">
        <f t="shared" si="97"/>
        <v>0</v>
      </c>
      <c r="DH181">
        <f t="shared" si="52"/>
        <v>0</v>
      </c>
      <c r="DI181">
        <f t="shared" si="53"/>
        <v>0</v>
      </c>
      <c r="DJ181">
        <f t="shared" si="98"/>
        <v>12.4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ROW(Source!A88)</f>
        <v>88</v>
      </c>
      <c r="B182">
        <v>84444888</v>
      </c>
      <c r="C182">
        <v>84445797</v>
      </c>
      <c r="D182">
        <v>80867729</v>
      </c>
      <c r="E182">
        <v>1</v>
      </c>
      <c r="F182">
        <v>1</v>
      </c>
      <c r="G182">
        <v>1</v>
      </c>
      <c r="H182">
        <v>3</v>
      </c>
      <c r="I182" t="s">
        <v>810</v>
      </c>
      <c r="J182" t="s">
        <v>811</v>
      </c>
      <c r="K182" t="s">
        <v>812</v>
      </c>
      <c r="L182">
        <v>1348</v>
      </c>
      <c r="N182">
        <v>1009</v>
      </c>
      <c r="O182" t="s">
        <v>216</v>
      </c>
      <c r="P182" t="s">
        <v>216</v>
      </c>
      <c r="Q182">
        <v>1000</v>
      </c>
      <c r="W182">
        <v>0</v>
      </c>
      <c r="X182">
        <v>-1002874641</v>
      </c>
      <c r="Y182">
        <f t="shared" si="90"/>
        <v>3.5000000000000001E-3</v>
      </c>
      <c r="AA182">
        <v>706540.3</v>
      </c>
      <c r="AB182">
        <v>0</v>
      </c>
      <c r="AC182">
        <v>0</v>
      </c>
      <c r="AD182">
        <v>0</v>
      </c>
      <c r="AE182">
        <v>625256.9</v>
      </c>
      <c r="AF182">
        <v>0</v>
      </c>
      <c r="AG182">
        <v>0</v>
      </c>
      <c r="AH182">
        <v>0</v>
      </c>
      <c r="AI182">
        <v>1.1299999999999999</v>
      </c>
      <c r="AJ182">
        <v>1</v>
      </c>
      <c r="AK182">
        <v>1</v>
      </c>
      <c r="AL182">
        <v>1</v>
      </c>
      <c r="AM182">
        <v>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3.5000000000000001E-3</v>
      </c>
      <c r="AU182" t="s">
        <v>3</v>
      </c>
      <c r="AV182">
        <v>0</v>
      </c>
      <c r="AW182">
        <v>2</v>
      </c>
      <c r="AX182">
        <v>84445817</v>
      </c>
      <c r="AY182">
        <v>1</v>
      </c>
      <c r="AZ182">
        <v>0</v>
      </c>
      <c r="BA182">
        <v>249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2188.3991500000002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1</v>
      </c>
      <c r="BQ182">
        <v>2188.3991500000002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1</v>
      </c>
      <c r="CV182">
        <v>0</v>
      </c>
      <c r="CW182">
        <v>0</v>
      </c>
      <c r="CX182">
        <f>ROUND(Y182*Source!I88,7)</f>
        <v>1.00415E-2</v>
      </c>
      <c r="CY182">
        <f t="shared" si="91"/>
        <v>706540.3</v>
      </c>
      <c r="CZ182">
        <f t="shared" si="92"/>
        <v>625256.9</v>
      </c>
      <c r="DA182">
        <f t="shared" si="93"/>
        <v>1.1299999999999999</v>
      </c>
      <c r="DB182">
        <f t="shared" si="94"/>
        <v>2188.4</v>
      </c>
      <c r="DC182">
        <f t="shared" si="95"/>
        <v>0</v>
      </c>
      <c r="DD182" t="s">
        <v>3</v>
      </c>
      <c r="DE182" t="s">
        <v>3</v>
      </c>
      <c r="DF182">
        <f t="shared" si="96"/>
        <v>7094.72</v>
      </c>
      <c r="DG182">
        <f t="shared" si="97"/>
        <v>0</v>
      </c>
      <c r="DH182">
        <f t="shared" si="52"/>
        <v>0</v>
      </c>
      <c r="DI182">
        <f t="shared" si="53"/>
        <v>0</v>
      </c>
      <c r="DJ182">
        <f t="shared" si="98"/>
        <v>7094.72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ROW(Source!A88)</f>
        <v>88</v>
      </c>
      <c r="B183">
        <v>84444888</v>
      </c>
      <c r="C183">
        <v>84445797</v>
      </c>
      <c r="D183">
        <v>80876824</v>
      </c>
      <c r="E183">
        <v>1</v>
      </c>
      <c r="F183">
        <v>1</v>
      </c>
      <c r="G183">
        <v>1</v>
      </c>
      <c r="H183">
        <v>3</v>
      </c>
      <c r="I183" t="s">
        <v>719</v>
      </c>
      <c r="J183" t="s">
        <v>720</v>
      </c>
      <c r="K183" t="s">
        <v>721</v>
      </c>
      <c r="L183">
        <v>1346</v>
      </c>
      <c r="N183">
        <v>1009</v>
      </c>
      <c r="O183" t="s">
        <v>699</v>
      </c>
      <c r="P183" t="s">
        <v>699</v>
      </c>
      <c r="Q183">
        <v>1</v>
      </c>
      <c r="W183">
        <v>0</v>
      </c>
      <c r="X183">
        <v>-1638992392</v>
      </c>
      <c r="Y183">
        <f t="shared" si="90"/>
        <v>0.22</v>
      </c>
      <c r="AA183">
        <v>86.66</v>
      </c>
      <c r="AB183">
        <v>0</v>
      </c>
      <c r="AC183">
        <v>0</v>
      </c>
      <c r="AD183">
        <v>0</v>
      </c>
      <c r="AE183">
        <v>60.6</v>
      </c>
      <c r="AF183">
        <v>0</v>
      </c>
      <c r="AG183">
        <v>0</v>
      </c>
      <c r="AH183">
        <v>0</v>
      </c>
      <c r="AI183">
        <v>1.43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0.22</v>
      </c>
      <c r="AU183" t="s">
        <v>3</v>
      </c>
      <c r="AV183">
        <v>0</v>
      </c>
      <c r="AW183">
        <v>2</v>
      </c>
      <c r="AX183">
        <v>84445818</v>
      </c>
      <c r="AY183">
        <v>1</v>
      </c>
      <c r="AZ183">
        <v>0</v>
      </c>
      <c r="BA183">
        <v>250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13.332000000000001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1</v>
      </c>
      <c r="BQ183">
        <v>13.332000000000001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1</v>
      </c>
      <c r="CV183">
        <v>0</v>
      </c>
      <c r="CW183">
        <v>0</v>
      </c>
      <c r="CX183">
        <f>ROUND(Y183*Source!I88,7)</f>
        <v>0.63117999999999996</v>
      </c>
      <c r="CY183">
        <f t="shared" si="91"/>
        <v>86.66</v>
      </c>
      <c r="CZ183">
        <f t="shared" si="92"/>
        <v>60.6</v>
      </c>
      <c r="DA183">
        <f t="shared" si="93"/>
        <v>1.43</v>
      </c>
      <c r="DB183">
        <f t="shared" si="94"/>
        <v>13.33</v>
      </c>
      <c r="DC183">
        <f t="shared" si="95"/>
        <v>0</v>
      </c>
      <c r="DD183" t="s">
        <v>3</v>
      </c>
      <c r="DE183" t="s">
        <v>3</v>
      </c>
      <c r="DF183">
        <f t="shared" si="96"/>
        <v>54.7</v>
      </c>
      <c r="DG183">
        <f t="shared" si="97"/>
        <v>0</v>
      </c>
      <c r="DH183">
        <f t="shared" si="52"/>
        <v>0</v>
      </c>
      <c r="DI183">
        <f t="shared" si="53"/>
        <v>0</v>
      </c>
      <c r="DJ183">
        <f t="shared" si="98"/>
        <v>54.7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ROW(Source!A88)</f>
        <v>88</v>
      </c>
      <c r="B184">
        <v>84444888</v>
      </c>
      <c r="C184">
        <v>84445797</v>
      </c>
      <c r="D184">
        <v>80883737</v>
      </c>
      <c r="E184">
        <v>1</v>
      </c>
      <c r="F184">
        <v>1</v>
      </c>
      <c r="G184">
        <v>1</v>
      </c>
      <c r="H184">
        <v>3</v>
      </c>
      <c r="I184" t="s">
        <v>194</v>
      </c>
      <c r="J184" t="s">
        <v>196</v>
      </c>
      <c r="K184" t="s">
        <v>195</v>
      </c>
      <c r="L184">
        <v>1371</v>
      </c>
      <c r="N184">
        <v>1013</v>
      </c>
      <c r="O184" t="s">
        <v>40</v>
      </c>
      <c r="P184" t="s">
        <v>40</v>
      </c>
      <c r="Q184">
        <v>1</v>
      </c>
      <c r="W184">
        <v>0</v>
      </c>
      <c r="X184">
        <v>-1363363533</v>
      </c>
      <c r="Y184">
        <f t="shared" si="90"/>
        <v>0</v>
      </c>
      <c r="AA184">
        <v>782.13</v>
      </c>
      <c r="AB184">
        <v>0</v>
      </c>
      <c r="AC184">
        <v>0</v>
      </c>
      <c r="AD184">
        <v>0</v>
      </c>
      <c r="AE184">
        <v>635.88</v>
      </c>
      <c r="AF184">
        <v>0</v>
      </c>
      <c r="AG184">
        <v>0</v>
      </c>
      <c r="AH184">
        <v>0</v>
      </c>
      <c r="AI184">
        <v>1.23</v>
      </c>
      <c r="AJ184">
        <v>1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0</v>
      </c>
      <c r="AR184">
        <v>0</v>
      </c>
      <c r="AS184" t="s">
        <v>3</v>
      </c>
      <c r="AT184">
        <v>0</v>
      </c>
      <c r="AU184" t="s">
        <v>3</v>
      </c>
      <c r="AV184">
        <v>0</v>
      </c>
      <c r="AW184">
        <v>2</v>
      </c>
      <c r="AX184">
        <v>84445819</v>
      </c>
      <c r="AY184">
        <v>1</v>
      </c>
      <c r="AZ184">
        <v>6144</v>
      </c>
      <c r="BA184">
        <v>251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ROUND(Y184*Source!I88,7)</f>
        <v>0</v>
      </c>
      <c r="CY184">
        <f t="shared" si="91"/>
        <v>782.13</v>
      </c>
      <c r="CZ184">
        <f t="shared" si="92"/>
        <v>635.88</v>
      </c>
      <c r="DA184">
        <f t="shared" si="93"/>
        <v>1.23</v>
      </c>
      <c r="DB184">
        <f t="shared" si="94"/>
        <v>0</v>
      </c>
      <c r="DC184">
        <f t="shared" si="95"/>
        <v>0</v>
      </c>
      <c r="DD184" t="s">
        <v>3</v>
      </c>
      <c r="DE184" t="s">
        <v>3</v>
      </c>
      <c r="DF184">
        <f t="shared" si="96"/>
        <v>0</v>
      </c>
      <c r="DG184">
        <f t="shared" si="97"/>
        <v>0</v>
      </c>
      <c r="DH184">
        <f t="shared" si="52"/>
        <v>0</v>
      </c>
      <c r="DI184">
        <f t="shared" si="53"/>
        <v>0</v>
      </c>
      <c r="DJ184">
        <f t="shared" si="98"/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ROW(Source!A90)</f>
        <v>90</v>
      </c>
      <c r="B185">
        <v>84444888</v>
      </c>
      <c r="C185">
        <v>84445824</v>
      </c>
      <c r="D185">
        <v>80785595</v>
      </c>
      <c r="E185">
        <v>116</v>
      </c>
      <c r="F185">
        <v>1</v>
      </c>
      <c r="G185">
        <v>1</v>
      </c>
      <c r="H185">
        <v>1</v>
      </c>
      <c r="I185" t="s">
        <v>813</v>
      </c>
      <c r="J185" t="s">
        <v>3</v>
      </c>
      <c r="K185" t="s">
        <v>814</v>
      </c>
      <c r="L185">
        <v>1191</v>
      </c>
      <c r="N185">
        <v>1013</v>
      </c>
      <c r="O185" t="s">
        <v>671</v>
      </c>
      <c r="P185" t="s">
        <v>671</v>
      </c>
      <c r="Q185">
        <v>1</v>
      </c>
      <c r="W185">
        <v>0</v>
      </c>
      <c r="X185">
        <v>888410196</v>
      </c>
      <c r="Y185">
        <f>(AT185*ROUND((0.2+0.15+1),7))</f>
        <v>2.8620000000000005</v>
      </c>
      <c r="AA185">
        <v>0</v>
      </c>
      <c r="AB185">
        <v>0</v>
      </c>
      <c r="AC185">
        <v>0</v>
      </c>
      <c r="AD185">
        <v>533.01</v>
      </c>
      <c r="AE185">
        <v>0</v>
      </c>
      <c r="AF185">
        <v>0</v>
      </c>
      <c r="AG185">
        <v>0</v>
      </c>
      <c r="AH185">
        <v>533.01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2.12</v>
      </c>
      <c r="AU185" t="s">
        <v>42</v>
      </c>
      <c r="AV185">
        <v>1</v>
      </c>
      <c r="AW185">
        <v>2</v>
      </c>
      <c r="AX185">
        <v>84445835</v>
      </c>
      <c r="AY185">
        <v>1</v>
      </c>
      <c r="AZ185">
        <v>2048</v>
      </c>
      <c r="BA185">
        <v>255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1129.9811999999999</v>
      </c>
      <c r="BN185">
        <v>2.12</v>
      </c>
      <c r="BO185">
        <v>0</v>
      </c>
      <c r="BP185">
        <v>1</v>
      </c>
      <c r="BQ185">
        <v>0</v>
      </c>
      <c r="BR185">
        <v>0</v>
      </c>
      <c r="BS185">
        <v>0</v>
      </c>
      <c r="BT185">
        <v>1525.47462</v>
      </c>
      <c r="BU185">
        <v>2.8620000000000001</v>
      </c>
      <c r="BV185">
        <v>0</v>
      </c>
      <c r="BW185">
        <v>1</v>
      </c>
      <c r="CU185">
        <f>ROUND(AT185*Source!I90*AH185*AL185,2)</f>
        <v>1129.98</v>
      </c>
      <c r="CV185">
        <f>ROUND(Y185*Source!I90,7)</f>
        <v>2.8620000000000001</v>
      </c>
      <c r="CW185">
        <v>0</v>
      </c>
      <c r="CX185">
        <f>ROUND(Y185*Source!I90,7)</f>
        <v>2.8620000000000001</v>
      </c>
      <c r="CY185">
        <f>AD185</f>
        <v>533.01</v>
      </c>
      <c r="CZ185">
        <f>AH185</f>
        <v>533.01</v>
      </c>
      <c r="DA185">
        <f>AL185</f>
        <v>1</v>
      </c>
      <c r="DB185">
        <f>ROUND((ROUND(AT185*CZ185,2)*ROUND((0.2+0.15+1),7)),6)</f>
        <v>1525.473</v>
      </c>
      <c r="DC185">
        <f>ROUND((ROUND(AT185*AG185,2)*ROUND((0.2+0.15+1),7)),6)</f>
        <v>0</v>
      </c>
      <c r="DD185" t="s">
        <v>3</v>
      </c>
      <c r="DE185" t="s">
        <v>3</v>
      </c>
      <c r="DF185">
        <f>ROUND(ROUND(AE185,2)*CX185,2)</f>
        <v>0</v>
      </c>
      <c r="DG185">
        <f t="shared" si="97"/>
        <v>0</v>
      </c>
      <c r="DH185">
        <f t="shared" si="52"/>
        <v>0</v>
      </c>
      <c r="DI185">
        <f t="shared" si="53"/>
        <v>1525.47</v>
      </c>
      <c r="DJ185">
        <f>DI185</f>
        <v>1525.47</v>
      </c>
      <c r="DK185">
        <v>1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ROW(Source!A90)</f>
        <v>90</v>
      </c>
      <c r="B186">
        <v>84444888</v>
      </c>
      <c r="C186">
        <v>84445824</v>
      </c>
      <c r="D186">
        <v>80785766</v>
      </c>
      <c r="E186">
        <v>116</v>
      </c>
      <c r="F186">
        <v>1</v>
      </c>
      <c r="G186">
        <v>1</v>
      </c>
      <c r="H186">
        <v>1</v>
      </c>
      <c r="I186" t="s">
        <v>672</v>
      </c>
      <c r="J186" t="s">
        <v>3</v>
      </c>
      <c r="K186" t="s">
        <v>673</v>
      </c>
      <c r="L186">
        <v>1191</v>
      </c>
      <c r="N186">
        <v>1013</v>
      </c>
      <c r="O186" t="s">
        <v>671</v>
      </c>
      <c r="P186" t="s">
        <v>671</v>
      </c>
      <c r="Q186">
        <v>1</v>
      </c>
      <c r="W186">
        <v>0</v>
      </c>
      <c r="X186">
        <v>-1417349443</v>
      </c>
      <c r="Y186">
        <f>(AT186*ROUND((0.2+0.15+1),7))</f>
        <v>1.5660000000000001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1.1599999999999999</v>
      </c>
      <c r="AU186" t="s">
        <v>42</v>
      </c>
      <c r="AV186">
        <v>2</v>
      </c>
      <c r="AW186">
        <v>2</v>
      </c>
      <c r="AX186">
        <v>84445836</v>
      </c>
      <c r="AY186">
        <v>1</v>
      </c>
      <c r="AZ186">
        <v>0</v>
      </c>
      <c r="BA186">
        <v>256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ROUND(Y186*Source!I90,7)</f>
        <v>1.5660000000000001</v>
      </c>
      <c r="CY186">
        <f>AD186</f>
        <v>0</v>
      </c>
      <c r="CZ186">
        <f>AH186</f>
        <v>0</v>
      </c>
      <c r="DA186">
        <f>AL186</f>
        <v>1</v>
      </c>
      <c r="DB186">
        <f>ROUND((ROUND(AT186*CZ186,2)*ROUND((0.2+0.15+1),7)),6)</f>
        <v>0</v>
      </c>
      <c r="DC186">
        <f>ROUND((ROUND(AT186*AG186,2)*ROUND((0.2+0.15+1),7)),6)</f>
        <v>0</v>
      </c>
      <c r="DD186" t="s">
        <v>3</v>
      </c>
      <c r="DE186" t="s">
        <v>3</v>
      </c>
      <c r="DF186">
        <f>ROUND(ROUND(AE186,2)*CX186,2)</f>
        <v>0</v>
      </c>
      <c r="DG186">
        <f t="shared" si="97"/>
        <v>0</v>
      </c>
      <c r="DH186">
        <f t="shared" si="52"/>
        <v>0</v>
      </c>
      <c r="DI186">
        <f t="shared" si="53"/>
        <v>0</v>
      </c>
      <c r="DJ186">
        <f>DI186</f>
        <v>0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ROW(Source!A90)</f>
        <v>90</v>
      </c>
      <c r="B187">
        <v>84444888</v>
      </c>
      <c r="C187">
        <v>84445824</v>
      </c>
      <c r="D187">
        <v>80906930</v>
      </c>
      <c r="E187">
        <v>1</v>
      </c>
      <c r="F187">
        <v>1</v>
      </c>
      <c r="G187">
        <v>1</v>
      </c>
      <c r="H187">
        <v>2</v>
      </c>
      <c r="I187" t="s">
        <v>705</v>
      </c>
      <c r="J187" t="s">
        <v>706</v>
      </c>
      <c r="K187" t="s">
        <v>707</v>
      </c>
      <c r="L187">
        <v>1368</v>
      </c>
      <c r="N187">
        <v>1011</v>
      </c>
      <c r="O187" t="s">
        <v>677</v>
      </c>
      <c r="P187" t="s">
        <v>677</v>
      </c>
      <c r="Q187">
        <v>1</v>
      </c>
      <c r="W187">
        <v>0</v>
      </c>
      <c r="X187">
        <v>1933698176</v>
      </c>
      <c r="Y187">
        <f>(AT187*ROUND((0.2+0.15+1),7))</f>
        <v>1.4040000000000001</v>
      </c>
      <c r="AA187">
        <v>0</v>
      </c>
      <c r="AB187">
        <v>502.76</v>
      </c>
      <c r="AC187">
        <v>533.01</v>
      </c>
      <c r="AD187">
        <v>0</v>
      </c>
      <c r="AE187">
        <v>0</v>
      </c>
      <c r="AF187">
        <v>346.73</v>
      </c>
      <c r="AG187">
        <v>533.01</v>
      </c>
      <c r="AH187">
        <v>0</v>
      </c>
      <c r="AI187">
        <v>1</v>
      </c>
      <c r="AJ187">
        <v>1.45</v>
      </c>
      <c r="AK187">
        <v>1</v>
      </c>
      <c r="AL187">
        <v>1</v>
      </c>
      <c r="AM187">
        <v>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1.04</v>
      </c>
      <c r="AU187" t="s">
        <v>42</v>
      </c>
      <c r="AV187">
        <v>1</v>
      </c>
      <c r="AW187">
        <v>2</v>
      </c>
      <c r="AX187">
        <v>84445837</v>
      </c>
      <c r="AY187">
        <v>1</v>
      </c>
      <c r="AZ187">
        <v>2048</v>
      </c>
      <c r="BA187">
        <v>257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360.59920000000005</v>
      </c>
      <c r="BL187">
        <v>554.33040000000005</v>
      </c>
      <c r="BM187">
        <v>0</v>
      </c>
      <c r="BN187">
        <v>0</v>
      </c>
      <c r="BO187">
        <v>1.04</v>
      </c>
      <c r="BP187">
        <v>1</v>
      </c>
      <c r="BQ187">
        <v>0</v>
      </c>
      <c r="BR187">
        <v>486.80892</v>
      </c>
      <c r="BS187">
        <v>748.3460399999999</v>
      </c>
      <c r="BT187">
        <v>0</v>
      </c>
      <c r="BU187">
        <v>0</v>
      </c>
      <c r="BV187">
        <v>1.4039999999999999</v>
      </c>
      <c r="BW187">
        <v>1</v>
      </c>
      <c r="CV187">
        <v>0</v>
      </c>
      <c r="CW187">
        <f>ROUND(Y187*Source!I90*DO187,7)</f>
        <v>1.4039999999999999</v>
      </c>
      <c r="CX187">
        <f>ROUND(Y187*Source!I90,7)</f>
        <v>1.4039999999999999</v>
      </c>
      <c r="CY187">
        <f>AB187</f>
        <v>502.76</v>
      </c>
      <c r="CZ187">
        <f>AF187</f>
        <v>346.73</v>
      </c>
      <c r="DA187">
        <f>AJ187</f>
        <v>1.45</v>
      </c>
      <c r="DB187">
        <f>ROUND((ROUND(AT187*CZ187,2)*ROUND((0.2+0.15+1),7)),6)</f>
        <v>486.81</v>
      </c>
      <c r="DC187">
        <f>ROUND((ROUND(AT187*AG187,2)*ROUND((0.2+0.15+1),7)),6)</f>
        <v>748.34550000000002</v>
      </c>
      <c r="DD187" t="s">
        <v>3</v>
      </c>
      <c r="DE187" t="s">
        <v>3</v>
      </c>
      <c r="DF187">
        <f>ROUND(ROUND(AE187,2)*CX187,2)</f>
        <v>0</v>
      </c>
      <c r="DG187">
        <f>ROUND(ROUND(AF187*AJ187,2)*CX187,2)</f>
        <v>705.88</v>
      </c>
      <c r="DH187">
        <f t="shared" si="52"/>
        <v>748.35</v>
      </c>
      <c r="DI187">
        <f t="shared" si="53"/>
        <v>0</v>
      </c>
      <c r="DJ187">
        <f>DG187+DH187</f>
        <v>1454.23</v>
      </c>
      <c r="DK187">
        <v>0</v>
      </c>
      <c r="DL187" t="s">
        <v>688</v>
      </c>
      <c r="DM187">
        <v>4</v>
      </c>
      <c r="DN187" t="s">
        <v>671</v>
      </c>
      <c r="DO187">
        <v>1</v>
      </c>
    </row>
    <row r="188" spans="1:119" x14ac:dyDescent="0.2">
      <c r="A188">
        <f>ROW(Source!A90)</f>
        <v>90</v>
      </c>
      <c r="B188">
        <v>84444888</v>
      </c>
      <c r="C188">
        <v>84445824</v>
      </c>
      <c r="D188">
        <v>80907648</v>
      </c>
      <c r="E188">
        <v>1</v>
      </c>
      <c r="F188">
        <v>1</v>
      </c>
      <c r="G188">
        <v>1</v>
      </c>
      <c r="H188">
        <v>2</v>
      </c>
      <c r="I188" t="s">
        <v>685</v>
      </c>
      <c r="J188" t="s">
        <v>686</v>
      </c>
      <c r="K188" t="s">
        <v>687</v>
      </c>
      <c r="L188">
        <v>1368</v>
      </c>
      <c r="N188">
        <v>1011</v>
      </c>
      <c r="O188" t="s">
        <v>677</v>
      </c>
      <c r="P188" t="s">
        <v>677</v>
      </c>
      <c r="Q188">
        <v>1</v>
      </c>
      <c r="W188">
        <v>0</v>
      </c>
      <c r="X188">
        <v>-950105757</v>
      </c>
      <c r="Y188">
        <f>(AT188*ROUND((0.2+0.15+1),7))</f>
        <v>0.16200000000000001</v>
      </c>
      <c r="AA188">
        <v>0</v>
      </c>
      <c r="AB188">
        <v>640.84</v>
      </c>
      <c r="AC188">
        <v>533.01</v>
      </c>
      <c r="AD188">
        <v>0</v>
      </c>
      <c r="AE188">
        <v>0</v>
      </c>
      <c r="AF188">
        <v>640.84</v>
      </c>
      <c r="AG188">
        <v>533.01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-2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0.12</v>
      </c>
      <c r="AU188" t="s">
        <v>42</v>
      </c>
      <c r="AV188">
        <v>1</v>
      </c>
      <c r="AW188">
        <v>2</v>
      </c>
      <c r="AX188">
        <v>84445838</v>
      </c>
      <c r="AY188">
        <v>1</v>
      </c>
      <c r="AZ188">
        <v>0</v>
      </c>
      <c r="BA188">
        <v>258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76.900800000000004</v>
      </c>
      <c r="BL188">
        <v>63.961199999999998</v>
      </c>
      <c r="BM188">
        <v>0</v>
      </c>
      <c r="BN188">
        <v>0</v>
      </c>
      <c r="BO188">
        <v>0.12</v>
      </c>
      <c r="BP188">
        <v>1</v>
      </c>
      <c r="BQ188">
        <v>0</v>
      </c>
      <c r="BR188">
        <v>103.81608000000001</v>
      </c>
      <c r="BS188">
        <v>86.347620000000006</v>
      </c>
      <c r="BT188">
        <v>0</v>
      </c>
      <c r="BU188">
        <v>0</v>
      </c>
      <c r="BV188">
        <v>0.16200000000000001</v>
      </c>
      <c r="BW188">
        <v>1</v>
      </c>
      <c r="CV188">
        <v>0</v>
      </c>
      <c r="CW188">
        <f>ROUND(Y188*Source!I90*DO188,7)</f>
        <v>0.16200000000000001</v>
      </c>
      <c r="CX188">
        <f>ROUND(Y188*Source!I90,7)</f>
        <v>0.16200000000000001</v>
      </c>
      <c r="CY188">
        <f>AB188</f>
        <v>640.84</v>
      </c>
      <c r="CZ188">
        <f>AF188</f>
        <v>640.84</v>
      </c>
      <c r="DA188">
        <f>AJ188</f>
        <v>1</v>
      </c>
      <c r="DB188">
        <f>ROUND((ROUND(AT188*CZ188,2)*ROUND((0.2+0.15+1),7)),6)</f>
        <v>103.815</v>
      </c>
      <c r="DC188">
        <f>ROUND((ROUND(AT188*AG188,2)*ROUND((0.2+0.15+1),7)),6)</f>
        <v>86.346000000000004</v>
      </c>
      <c r="DD188" t="s">
        <v>3</v>
      </c>
      <c r="DE188" t="s">
        <v>3</v>
      </c>
      <c r="DF188">
        <f>ROUND(ROUND(AE188,2)*CX188,2)</f>
        <v>0</v>
      </c>
      <c r="DG188">
        <f t="shared" ref="DG188:DG200" si="99">ROUND(ROUND(AF188,2)*CX188,2)</f>
        <v>103.82</v>
      </c>
      <c r="DH188">
        <f t="shared" si="52"/>
        <v>86.35</v>
      </c>
      <c r="DI188">
        <f t="shared" si="53"/>
        <v>0</v>
      </c>
      <c r="DJ188">
        <f>DG188+DH188</f>
        <v>190.17</v>
      </c>
      <c r="DK188">
        <v>1</v>
      </c>
      <c r="DL188" t="s">
        <v>688</v>
      </c>
      <c r="DM188">
        <v>4</v>
      </c>
      <c r="DN188" t="s">
        <v>671</v>
      </c>
      <c r="DO188">
        <v>1</v>
      </c>
    </row>
    <row r="189" spans="1:119" x14ac:dyDescent="0.2">
      <c r="A189">
        <f>ROW(Source!A90)</f>
        <v>90</v>
      </c>
      <c r="B189">
        <v>84444888</v>
      </c>
      <c r="C189">
        <v>84445824</v>
      </c>
      <c r="D189">
        <v>80855450</v>
      </c>
      <c r="E189">
        <v>1</v>
      </c>
      <c r="F189">
        <v>1</v>
      </c>
      <c r="G189">
        <v>1</v>
      </c>
      <c r="H189">
        <v>3</v>
      </c>
      <c r="I189" t="s">
        <v>807</v>
      </c>
      <c r="J189" t="s">
        <v>808</v>
      </c>
      <c r="K189" t="s">
        <v>809</v>
      </c>
      <c r="L189">
        <v>1346</v>
      </c>
      <c r="N189">
        <v>1009</v>
      </c>
      <c r="O189" t="s">
        <v>699</v>
      </c>
      <c r="P189" t="s">
        <v>699</v>
      </c>
      <c r="Q189">
        <v>1</v>
      </c>
      <c r="W189">
        <v>0</v>
      </c>
      <c r="X189">
        <v>-1715737409</v>
      </c>
      <c r="Y189">
        <f t="shared" ref="Y189:Y194" si="100">AT189</f>
        <v>0.06</v>
      </c>
      <c r="AA189">
        <v>224.38</v>
      </c>
      <c r="AB189">
        <v>0</v>
      </c>
      <c r="AC189">
        <v>0</v>
      </c>
      <c r="AD189">
        <v>0</v>
      </c>
      <c r="AE189">
        <v>160.27000000000001</v>
      </c>
      <c r="AF189">
        <v>0</v>
      </c>
      <c r="AG189">
        <v>0</v>
      </c>
      <c r="AH189">
        <v>0</v>
      </c>
      <c r="AI189">
        <v>1.4</v>
      </c>
      <c r="AJ189">
        <v>1</v>
      </c>
      <c r="AK189">
        <v>1</v>
      </c>
      <c r="AL189">
        <v>1</v>
      </c>
      <c r="AM189">
        <v>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0.06</v>
      </c>
      <c r="AU189" t="s">
        <v>3</v>
      </c>
      <c r="AV189">
        <v>0</v>
      </c>
      <c r="AW189">
        <v>2</v>
      </c>
      <c r="AX189">
        <v>84445839</v>
      </c>
      <c r="AY189">
        <v>1</v>
      </c>
      <c r="AZ189">
        <v>0</v>
      </c>
      <c r="BA189">
        <v>259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9.616200000000001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1</v>
      </c>
      <c r="BQ189">
        <v>9.616200000000001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1</v>
      </c>
      <c r="CV189">
        <v>0</v>
      </c>
      <c r="CW189">
        <v>0</v>
      </c>
      <c r="CX189">
        <f>ROUND(Y189*Source!I90,7)</f>
        <v>0.06</v>
      </c>
      <c r="CY189">
        <f t="shared" ref="CY189:CY194" si="101">AA189</f>
        <v>224.38</v>
      </c>
      <c r="CZ189">
        <f t="shared" ref="CZ189:CZ194" si="102">AE189</f>
        <v>160.27000000000001</v>
      </c>
      <c r="DA189">
        <f t="shared" ref="DA189:DA194" si="103">AI189</f>
        <v>1.4</v>
      </c>
      <c r="DB189">
        <f t="shared" ref="DB189:DB194" si="104">ROUND(ROUND(AT189*CZ189,2),6)</f>
        <v>9.6199999999999992</v>
      </c>
      <c r="DC189">
        <f t="shared" ref="DC189:DC194" si="105">ROUND(ROUND(AT189*AG189,2),6)</f>
        <v>0</v>
      </c>
      <c r="DD189" t="s">
        <v>3</v>
      </c>
      <c r="DE189" t="s">
        <v>3</v>
      </c>
      <c r="DF189">
        <f t="shared" ref="DF189:DF194" si="106">ROUND(ROUND(AE189*AI189,2)*CX189,2)</f>
        <v>13.46</v>
      </c>
      <c r="DG189">
        <f t="shared" si="99"/>
        <v>0</v>
      </c>
      <c r="DH189">
        <f t="shared" si="52"/>
        <v>0</v>
      </c>
      <c r="DI189">
        <f t="shared" si="53"/>
        <v>0</v>
      </c>
      <c r="DJ189">
        <f t="shared" ref="DJ189:DJ194" si="107">DF189</f>
        <v>13.46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ROW(Source!A90)</f>
        <v>90</v>
      </c>
      <c r="B190">
        <v>84444888</v>
      </c>
      <c r="C190">
        <v>84445824</v>
      </c>
      <c r="D190">
        <v>80855473</v>
      </c>
      <c r="E190">
        <v>1</v>
      </c>
      <c r="F190">
        <v>1</v>
      </c>
      <c r="G190">
        <v>1</v>
      </c>
      <c r="H190">
        <v>3</v>
      </c>
      <c r="I190" t="s">
        <v>710</v>
      </c>
      <c r="J190" t="s">
        <v>711</v>
      </c>
      <c r="K190" t="s">
        <v>712</v>
      </c>
      <c r="L190">
        <v>1346</v>
      </c>
      <c r="N190">
        <v>1009</v>
      </c>
      <c r="O190" t="s">
        <v>699</v>
      </c>
      <c r="P190" t="s">
        <v>699</v>
      </c>
      <c r="Q190">
        <v>1</v>
      </c>
      <c r="W190">
        <v>0</v>
      </c>
      <c r="X190">
        <v>-1189743638</v>
      </c>
      <c r="Y190">
        <f t="shared" si="100"/>
        <v>0.1</v>
      </c>
      <c r="AA190">
        <v>395.56</v>
      </c>
      <c r="AB190">
        <v>0</v>
      </c>
      <c r="AC190">
        <v>0</v>
      </c>
      <c r="AD190">
        <v>0</v>
      </c>
      <c r="AE190">
        <v>238.29</v>
      </c>
      <c r="AF190">
        <v>0</v>
      </c>
      <c r="AG190">
        <v>0</v>
      </c>
      <c r="AH190">
        <v>0</v>
      </c>
      <c r="AI190">
        <v>1.66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</v>
      </c>
      <c r="AU190" t="s">
        <v>3</v>
      </c>
      <c r="AV190">
        <v>0</v>
      </c>
      <c r="AW190">
        <v>2</v>
      </c>
      <c r="AX190">
        <v>84445840</v>
      </c>
      <c r="AY190">
        <v>1</v>
      </c>
      <c r="AZ190">
        <v>0</v>
      </c>
      <c r="BA190">
        <v>260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23.829000000000001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1</v>
      </c>
      <c r="BQ190">
        <v>23.829000000000001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1</v>
      </c>
      <c r="CV190">
        <v>0</v>
      </c>
      <c r="CW190">
        <v>0</v>
      </c>
      <c r="CX190">
        <f>ROUND(Y190*Source!I90,7)</f>
        <v>0.1</v>
      </c>
      <c r="CY190">
        <f t="shared" si="101"/>
        <v>395.56</v>
      </c>
      <c r="CZ190">
        <f t="shared" si="102"/>
        <v>238.29</v>
      </c>
      <c r="DA190">
        <f t="shared" si="103"/>
        <v>1.66</v>
      </c>
      <c r="DB190">
        <f t="shared" si="104"/>
        <v>23.83</v>
      </c>
      <c r="DC190">
        <f t="shared" si="105"/>
        <v>0</v>
      </c>
      <c r="DD190" t="s">
        <v>3</v>
      </c>
      <c r="DE190" t="s">
        <v>3</v>
      </c>
      <c r="DF190">
        <f t="shared" si="106"/>
        <v>39.56</v>
      </c>
      <c r="DG190">
        <f t="shared" si="99"/>
        <v>0</v>
      </c>
      <c r="DH190">
        <f t="shared" si="52"/>
        <v>0</v>
      </c>
      <c r="DI190">
        <f t="shared" si="53"/>
        <v>0</v>
      </c>
      <c r="DJ190">
        <f t="shared" si="107"/>
        <v>39.56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ROW(Source!A90)</f>
        <v>90</v>
      </c>
      <c r="B191">
        <v>84444888</v>
      </c>
      <c r="C191">
        <v>84445824</v>
      </c>
      <c r="D191">
        <v>80860128</v>
      </c>
      <c r="E191">
        <v>1</v>
      </c>
      <c r="F191">
        <v>1</v>
      </c>
      <c r="G191">
        <v>1</v>
      </c>
      <c r="H191">
        <v>3</v>
      </c>
      <c r="I191" t="s">
        <v>716</v>
      </c>
      <c r="J191" t="s">
        <v>717</v>
      </c>
      <c r="K191" t="s">
        <v>718</v>
      </c>
      <c r="L191">
        <v>1346</v>
      </c>
      <c r="N191">
        <v>1009</v>
      </c>
      <c r="O191" t="s">
        <v>699</v>
      </c>
      <c r="P191" t="s">
        <v>699</v>
      </c>
      <c r="Q191">
        <v>1</v>
      </c>
      <c r="W191">
        <v>0</v>
      </c>
      <c r="X191">
        <v>447926158</v>
      </c>
      <c r="Y191">
        <f t="shared" si="100"/>
        <v>0.05</v>
      </c>
      <c r="AA191">
        <v>86.41</v>
      </c>
      <c r="AB191">
        <v>0</v>
      </c>
      <c r="AC191">
        <v>0</v>
      </c>
      <c r="AD191">
        <v>0</v>
      </c>
      <c r="AE191">
        <v>56.11</v>
      </c>
      <c r="AF191">
        <v>0</v>
      </c>
      <c r="AG191">
        <v>0</v>
      </c>
      <c r="AH191">
        <v>0</v>
      </c>
      <c r="AI191">
        <v>1.54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0.05</v>
      </c>
      <c r="AU191" t="s">
        <v>3</v>
      </c>
      <c r="AV191">
        <v>0</v>
      </c>
      <c r="AW191">
        <v>2</v>
      </c>
      <c r="AX191">
        <v>84445841</v>
      </c>
      <c r="AY191">
        <v>1</v>
      </c>
      <c r="AZ191">
        <v>0</v>
      </c>
      <c r="BA191">
        <v>261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2.8055000000000003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1</v>
      </c>
      <c r="BQ191">
        <v>2.8055000000000003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1</v>
      </c>
      <c r="CV191">
        <v>0</v>
      </c>
      <c r="CW191">
        <v>0</v>
      </c>
      <c r="CX191">
        <f>ROUND(Y191*Source!I90,7)</f>
        <v>0.05</v>
      </c>
      <c r="CY191">
        <f t="shared" si="101"/>
        <v>86.41</v>
      </c>
      <c r="CZ191">
        <f t="shared" si="102"/>
        <v>56.11</v>
      </c>
      <c r="DA191">
        <f t="shared" si="103"/>
        <v>1.54</v>
      </c>
      <c r="DB191">
        <f t="shared" si="104"/>
        <v>2.81</v>
      </c>
      <c r="DC191">
        <f t="shared" si="105"/>
        <v>0</v>
      </c>
      <c r="DD191" t="s">
        <v>3</v>
      </c>
      <c r="DE191" t="s">
        <v>3</v>
      </c>
      <c r="DF191">
        <f t="shared" si="106"/>
        <v>4.32</v>
      </c>
      <c r="DG191">
        <f t="shared" si="99"/>
        <v>0</v>
      </c>
      <c r="DH191">
        <f t="shared" si="52"/>
        <v>0</v>
      </c>
      <c r="DI191">
        <f t="shared" si="53"/>
        <v>0</v>
      </c>
      <c r="DJ191">
        <f t="shared" si="107"/>
        <v>4.32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ROW(Source!A90)</f>
        <v>90</v>
      </c>
      <c r="B192">
        <v>84444888</v>
      </c>
      <c r="C192">
        <v>84445824</v>
      </c>
      <c r="D192">
        <v>80867729</v>
      </c>
      <c r="E192">
        <v>1</v>
      </c>
      <c r="F192">
        <v>1</v>
      </c>
      <c r="G192">
        <v>1</v>
      </c>
      <c r="H192">
        <v>3</v>
      </c>
      <c r="I192" t="s">
        <v>810</v>
      </c>
      <c r="J192" t="s">
        <v>811</v>
      </c>
      <c r="K192" t="s">
        <v>812</v>
      </c>
      <c r="L192">
        <v>1348</v>
      </c>
      <c r="N192">
        <v>1009</v>
      </c>
      <c r="O192" t="s">
        <v>216</v>
      </c>
      <c r="P192" t="s">
        <v>216</v>
      </c>
      <c r="Q192">
        <v>1000</v>
      </c>
      <c r="W192">
        <v>0</v>
      </c>
      <c r="X192">
        <v>-1002874641</v>
      </c>
      <c r="Y192">
        <f t="shared" si="100"/>
        <v>4.0000000000000002E-4</v>
      </c>
      <c r="AA192">
        <v>706540.3</v>
      </c>
      <c r="AB192">
        <v>0</v>
      </c>
      <c r="AC192">
        <v>0</v>
      </c>
      <c r="AD192">
        <v>0</v>
      </c>
      <c r="AE192">
        <v>625256.9</v>
      </c>
      <c r="AF192">
        <v>0</v>
      </c>
      <c r="AG192">
        <v>0</v>
      </c>
      <c r="AH192">
        <v>0</v>
      </c>
      <c r="AI192">
        <v>1.1299999999999999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4.0000000000000002E-4</v>
      </c>
      <c r="AU192" t="s">
        <v>3</v>
      </c>
      <c r="AV192">
        <v>0</v>
      </c>
      <c r="AW192">
        <v>2</v>
      </c>
      <c r="AX192">
        <v>84445842</v>
      </c>
      <c r="AY192">
        <v>1</v>
      </c>
      <c r="AZ192">
        <v>0</v>
      </c>
      <c r="BA192">
        <v>262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250.10276000000002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1</v>
      </c>
      <c r="BQ192">
        <v>250.10276000000002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1</v>
      </c>
      <c r="CV192">
        <v>0</v>
      </c>
      <c r="CW192">
        <v>0</v>
      </c>
      <c r="CX192">
        <f>ROUND(Y192*Source!I90,7)</f>
        <v>4.0000000000000002E-4</v>
      </c>
      <c r="CY192">
        <f t="shared" si="101"/>
        <v>706540.3</v>
      </c>
      <c r="CZ192">
        <f t="shared" si="102"/>
        <v>625256.9</v>
      </c>
      <c r="DA192">
        <f t="shared" si="103"/>
        <v>1.1299999999999999</v>
      </c>
      <c r="DB192">
        <f t="shared" si="104"/>
        <v>250.1</v>
      </c>
      <c r="DC192">
        <f t="shared" si="105"/>
        <v>0</v>
      </c>
      <c r="DD192" t="s">
        <v>3</v>
      </c>
      <c r="DE192" t="s">
        <v>3</v>
      </c>
      <c r="DF192">
        <f t="shared" si="106"/>
        <v>282.62</v>
      </c>
      <c r="DG192">
        <f t="shared" si="99"/>
        <v>0</v>
      </c>
      <c r="DH192">
        <f t="shared" si="52"/>
        <v>0</v>
      </c>
      <c r="DI192">
        <f t="shared" si="53"/>
        <v>0</v>
      </c>
      <c r="DJ192">
        <f t="shared" si="107"/>
        <v>282.62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ROW(Source!A90)</f>
        <v>90</v>
      </c>
      <c r="B193">
        <v>84444888</v>
      </c>
      <c r="C193">
        <v>84445824</v>
      </c>
      <c r="D193">
        <v>80876824</v>
      </c>
      <c r="E193">
        <v>1</v>
      </c>
      <c r="F193">
        <v>1</v>
      </c>
      <c r="G193">
        <v>1</v>
      </c>
      <c r="H193">
        <v>3</v>
      </c>
      <c r="I193" t="s">
        <v>719</v>
      </c>
      <c r="J193" t="s">
        <v>720</v>
      </c>
      <c r="K193" t="s">
        <v>721</v>
      </c>
      <c r="L193">
        <v>1346</v>
      </c>
      <c r="N193">
        <v>1009</v>
      </c>
      <c r="O193" t="s">
        <v>699</v>
      </c>
      <c r="P193" t="s">
        <v>699</v>
      </c>
      <c r="Q193">
        <v>1</v>
      </c>
      <c r="W193">
        <v>0</v>
      </c>
      <c r="X193">
        <v>-1638992392</v>
      </c>
      <c r="Y193">
        <f t="shared" si="100"/>
        <v>0.03</v>
      </c>
      <c r="AA193">
        <v>86.66</v>
      </c>
      <c r="AB193">
        <v>0</v>
      </c>
      <c r="AC193">
        <v>0</v>
      </c>
      <c r="AD193">
        <v>0</v>
      </c>
      <c r="AE193">
        <v>60.6</v>
      </c>
      <c r="AF193">
        <v>0</v>
      </c>
      <c r="AG193">
        <v>0</v>
      </c>
      <c r="AH193">
        <v>0</v>
      </c>
      <c r="AI193">
        <v>1.43</v>
      </c>
      <c r="AJ193">
        <v>1</v>
      </c>
      <c r="AK193">
        <v>1</v>
      </c>
      <c r="AL193">
        <v>1</v>
      </c>
      <c r="AM193">
        <v>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0.03</v>
      </c>
      <c r="AU193" t="s">
        <v>3</v>
      </c>
      <c r="AV193">
        <v>0</v>
      </c>
      <c r="AW193">
        <v>2</v>
      </c>
      <c r="AX193">
        <v>84445843</v>
      </c>
      <c r="AY193">
        <v>1</v>
      </c>
      <c r="AZ193">
        <v>0</v>
      </c>
      <c r="BA193">
        <v>263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1.8180000000000001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1</v>
      </c>
      <c r="BQ193">
        <v>1.8180000000000001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1</v>
      </c>
      <c r="CV193">
        <v>0</v>
      </c>
      <c r="CW193">
        <v>0</v>
      </c>
      <c r="CX193">
        <f>ROUND(Y193*Source!I90,7)</f>
        <v>0.03</v>
      </c>
      <c r="CY193">
        <f t="shared" si="101"/>
        <v>86.66</v>
      </c>
      <c r="CZ193">
        <f t="shared" si="102"/>
        <v>60.6</v>
      </c>
      <c r="DA193">
        <f t="shared" si="103"/>
        <v>1.43</v>
      </c>
      <c r="DB193">
        <f t="shared" si="104"/>
        <v>1.82</v>
      </c>
      <c r="DC193">
        <f t="shared" si="105"/>
        <v>0</v>
      </c>
      <c r="DD193" t="s">
        <v>3</v>
      </c>
      <c r="DE193" t="s">
        <v>3</v>
      </c>
      <c r="DF193">
        <f t="shared" si="106"/>
        <v>2.6</v>
      </c>
      <c r="DG193">
        <f t="shared" si="99"/>
        <v>0</v>
      </c>
      <c r="DH193">
        <f t="shared" ref="DH193:DH256" si="108">ROUND(ROUND(AG193,2)*CX193,2)</f>
        <v>0</v>
      </c>
      <c r="DI193">
        <f t="shared" ref="DI193:DI256" si="109">ROUND(ROUND(AH193,2)*CX193,2)</f>
        <v>0</v>
      </c>
      <c r="DJ193">
        <f t="shared" si="107"/>
        <v>2.6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ROW(Source!A90)</f>
        <v>90</v>
      </c>
      <c r="B194">
        <v>84444888</v>
      </c>
      <c r="C194">
        <v>84445824</v>
      </c>
      <c r="D194">
        <v>80883737</v>
      </c>
      <c r="E194">
        <v>1</v>
      </c>
      <c r="F194">
        <v>1</v>
      </c>
      <c r="G194">
        <v>1</v>
      </c>
      <c r="H194">
        <v>3</v>
      </c>
      <c r="I194" t="s">
        <v>194</v>
      </c>
      <c r="J194" t="s">
        <v>196</v>
      </c>
      <c r="K194" t="s">
        <v>195</v>
      </c>
      <c r="L194">
        <v>1371</v>
      </c>
      <c r="N194">
        <v>1013</v>
      </c>
      <c r="O194" t="s">
        <v>40</v>
      </c>
      <c r="P194" t="s">
        <v>40</v>
      </c>
      <c r="Q194">
        <v>1</v>
      </c>
      <c r="W194">
        <v>0</v>
      </c>
      <c r="X194">
        <v>-1363363533</v>
      </c>
      <c r="Y194">
        <f t="shared" si="100"/>
        <v>0</v>
      </c>
      <c r="AA194">
        <v>782.13</v>
      </c>
      <c r="AB194">
        <v>0</v>
      </c>
      <c r="AC194">
        <v>0</v>
      </c>
      <c r="AD194">
        <v>0</v>
      </c>
      <c r="AE194">
        <v>635.88</v>
      </c>
      <c r="AF194">
        <v>0</v>
      </c>
      <c r="AG194">
        <v>0</v>
      </c>
      <c r="AH194">
        <v>0</v>
      </c>
      <c r="AI194">
        <v>1.23</v>
      </c>
      <c r="AJ194">
        <v>1</v>
      </c>
      <c r="AK194">
        <v>1</v>
      </c>
      <c r="AL194">
        <v>1</v>
      </c>
      <c r="AM194">
        <v>2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0</v>
      </c>
      <c r="AU194" t="s">
        <v>3</v>
      </c>
      <c r="AV194">
        <v>0</v>
      </c>
      <c r="AW194">
        <v>2</v>
      </c>
      <c r="AX194">
        <v>84445844</v>
      </c>
      <c r="AY194">
        <v>1</v>
      </c>
      <c r="AZ194">
        <v>6144</v>
      </c>
      <c r="BA194">
        <v>264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ROUND(Y194*Source!I90,7)</f>
        <v>0</v>
      </c>
      <c r="CY194">
        <f t="shared" si="101"/>
        <v>782.13</v>
      </c>
      <c r="CZ194">
        <f t="shared" si="102"/>
        <v>635.88</v>
      </c>
      <c r="DA194">
        <f t="shared" si="103"/>
        <v>1.23</v>
      </c>
      <c r="DB194">
        <f t="shared" si="104"/>
        <v>0</v>
      </c>
      <c r="DC194">
        <f t="shared" si="105"/>
        <v>0</v>
      </c>
      <c r="DD194" t="s">
        <v>3</v>
      </c>
      <c r="DE194" t="s">
        <v>3</v>
      </c>
      <c r="DF194">
        <f t="shared" si="106"/>
        <v>0</v>
      </c>
      <c r="DG194">
        <f t="shared" si="99"/>
        <v>0</v>
      </c>
      <c r="DH194">
        <f t="shared" si="108"/>
        <v>0</v>
      </c>
      <c r="DI194">
        <f t="shared" si="109"/>
        <v>0</v>
      </c>
      <c r="DJ194">
        <f t="shared" si="107"/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ROW(Source!A92)</f>
        <v>92</v>
      </c>
      <c r="B195">
        <v>84444888</v>
      </c>
      <c r="C195">
        <v>84445846</v>
      </c>
      <c r="D195">
        <v>80785724</v>
      </c>
      <c r="E195">
        <v>116</v>
      </c>
      <c r="F195">
        <v>1</v>
      </c>
      <c r="G195">
        <v>1</v>
      </c>
      <c r="H195">
        <v>1</v>
      </c>
      <c r="I195" t="s">
        <v>736</v>
      </c>
      <c r="J195" t="s">
        <v>3</v>
      </c>
      <c r="K195" t="s">
        <v>737</v>
      </c>
      <c r="L195">
        <v>1369</v>
      </c>
      <c r="N195">
        <v>1013</v>
      </c>
      <c r="O195" t="s">
        <v>738</v>
      </c>
      <c r="P195" t="s">
        <v>738</v>
      </c>
      <c r="Q195">
        <v>1</v>
      </c>
      <c r="W195">
        <v>0</v>
      </c>
      <c r="X195">
        <v>-236928766</v>
      </c>
      <c r="Y195">
        <f t="shared" ref="Y195:Y215" si="110">(AT195*ROUND((0.2+0.15+1),7))</f>
        <v>1.2285000000000001</v>
      </c>
      <c r="AA195">
        <v>0</v>
      </c>
      <c r="AB195">
        <v>0</v>
      </c>
      <c r="AC195">
        <v>0</v>
      </c>
      <c r="AD195">
        <v>433.57</v>
      </c>
      <c r="AE195">
        <v>0</v>
      </c>
      <c r="AF195">
        <v>0</v>
      </c>
      <c r="AG195">
        <v>0</v>
      </c>
      <c r="AH195">
        <v>433.57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0.91</v>
      </c>
      <c r="AU195" t="s">
        <v>42</v>
      </c>
      <c r="AV195">
        <v>1</v>
      </c>
      <c r="AW195">
        <v>2</v>
      </c>
      <c r="AX195">
        <v>84445857</v>
      </c>
      <c r="AY195">
        <v>1</v>
      </c>
      <c r="AZ195">
        <v>2048</v>
      </c>
      <c r="BA195">
        <v>265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394.5487</v>
      </c>
      <c r="BN195">
        <v>0.91</v>
      </c>
      <c r="BO195">
        <v>0</v>
      </c>
      <c r="BP195">
        <v>1</v>
      </c>
      <c r="BQ195">
        <v>0</v>
      </c>
      <c r="BR195">
        <v>0</v>
      </c>
      <c r="BS195">
        <v>0</v>
      </c>
      <c r="BT195">
        <v>532.64074499999992</v>
      </c>
      <c r="BU195">
        <v>1.2284999999999999</v>
      </c>
      <c r="BV195">
        <v>0</v>
      </c>
      <c r="BW195">
        <v>1</v>
      </c>
      <c r="CU195">
        <f>ROUND(AT195*Source!I92*AH195*AL195,2)</f>
        <v>1108.29</v>
      </c>
      <c r="CV195">
        <f>ROUND(Y195*Source!I92,7)</f>
        <v>3.4508565</v>
      </c>
      <c r="CW195">
        <v>0</v>
      </c>
      <c r="CX195">
        <f>ROUND(Y195*Source!I92,7)</f>
        <v>3.4508565</v>
      </c>
      <c r="CY195">
        <f>AD195</f>
        <v>433.57</v>
      </c>
      <c r="CZ195">
        <f>AH195</f>
        <v>433.57</v>
      </c>
      <c r="DA195">
        <f>AL195</f>
        <v>1</v>
      </c>
      <c r="DB195">
        <f t="shared" ref="DB195:DB215" si="111">ROUND((ROUND(AT195*CZ195,2)*ROUND((0.2+0.15+1),7)),6)</f>
        <v>532.64250000000004</v>
      </c>
      <c r="DC195">
        <f t="shared" ref="DC195:DC215" si="112">ROUND((ROUND(AT195*AG195,2)*ROUND((0.2+0.15+1),7)),6)</f>
        <v>0</v>
      </c>
      <c r="DD195" t="s">
        <v>3</v>
      </c>
      <c r="DE195" t="s">
        <v>3</v>
      </c>
      <c r="DF195">
        <f t="shared" ref="DF195:DF225" si="113">ROUND(ROUND(AE195,2)*CX195,2)</f>
        <v>0</v>
      </c>
      <c r="DG195">
        <f t="shared" si="99"/>
        <v>0</v>
      </c>
      <c r="DH195">
        <f t="shared" si="108"/>
        <v>0</v>
      </c>
      <c r="DI195">
        <f t="shared" si="109"/>
        <v>1496.19</v>
      </c>
      <c r="DJ195">
        <f>DI195</f>
        <v>1496.19</v>
      </c>
      <c r="DK195">
        <v>1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ROW(Source!A92)</f>
        <v>92</v>
      </c>
      <c r="B196">
        <v>84444888</v>
      </c>
      <c r="C196">
        <v>84445846</v>
      </c>
      <c r="D196">
        <v>80785726</v>
      </c>
      <c r="E196">
        <v>116</v>
      </c>
      <c r="F196">
        <v>1</v>
      </c>
      <c r="G196">
        <v>1</v>
      </c>
      <c r="H196">
        <v>1</v>
      </c>
      <c r="I196" t="s">
        <v>739</v>
      </c>
      <c r="J196" t="s">
        <v>3</v>
      </c>
      <c r="K196" t="s">
        <v>740</v>
      </c>
      <c r="L196">
        <v>1369</v>
      </c>
      <c r="N196">
        <v>1013</v>
      </c>
      <c r="O196" t="s">
        <v>738</v>
      </c>
      <c r="P196" t="s">
        <v>738</v>
      </c>
      <c r="Q196">
        <v>1</v>
      </c>
      <c r="W196">
        <v>0</v>
      </c>
      <c r="X196">
        <v>-587036825</v>
      </c>
      <c r="Y196">
        <f t="shared" si="110"/>
        <v>52.501500000000007</v>
      </c>
      <c r="AA196">
        <v>0</v>
      </c>
      <c r="AB196">
        <v>0</v>
      </c>
      <c r="AC196">
        <v>0</v>
      </c>
      <c r="AD196">
        <v>473.35</v>
      </c>
      <c r="AE196">
        <v>0</v>
      </c>
      <c r="AF196">
        <v>0</v>
      </c>
      <c r="AG196">
        <v>0</v>
      </c>
      <c r="AH196">
        <v>473.35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38.89</v>
      </c>
      <c r="AU196" t="s">
        <v>42</v>
      </c>
      <c r="AV196">
        <v>1</v>
      </c>
      <c r="AW196">
        <v>2</v>
      </c>
      <c r="AX196">
        <v>84445858</v>
      </c>
      <c r="AY196">
        <v>1</v>
      </c>
      <c r="AZ196">
        <v>2048</v>
      </c>
      <c r="BA196">
        <v>266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18408.5815</v>
      </c>
      <c r="BN196">
        <v>38.89</v>
      </c>
      <c r="BO196">
        <v>0</v>
      </c>
      <c r="BP196">
        <v>1</v>
      </c>
      <c r="BQ196">
        <v>0</v>
      </c>
      <c r="BR196">
        <v>0</v>
      </c>
      <c r="BS196">
        <v>0</v>
      </c>
      <c r="BT196">
        <v>24851.585025</v>
      </c>
      <c r="BU196">
        <v>52.5015</v>
      </c>
      <c r="BV196">
        <v>0</v>
      </c>
      <c r="BW196">
        <v>1</v>
      </c>
      <c r="CU196">
        <f>ROUND(AT196*Source!I92*AH196*AL196,2)</f>
        <v>51709.71</v>
      </c>
      <c r="CV196">
        <f>ROUND(Y196*Source!I92,7)</f>
        <v>147.47671349999999</v>
      </c>
      <c r="CW196">
        <v>0</v>
      </c>
      <c r="CX196">
        <f>ROUND(Y196*Source!I92,7)</f>
        <v>147.47671349999999</v>
      </c>
      <c r="CY196">
        <f>AD196</f>
        <v>473.35</v>
      </c>
      <c r="CZ196">
        <f>AH196</f>
        <v>473.35</v>
      </c>
      <c r="DA196">
        <f>AL196</f>
        <v>1</v>
      </c>
      <c r="DB196">
        <f t="shared" si="111"/>
        <v>24851.582999999999</v>
      </c>
      <c r="DC196">
        <f t="shared" si="112"/>
        <v>0</v>
      </c>
      <c r="DD196" t="s">
        <v>3</v>
      </c>
      <c r="DE196" t="s">
        <v>3</v>
      </c>
      <c r="DF196">
        <f t="shared" si="113"/>
        <v>0</v>
      </c>
      <c r="DG196">
        <f t="shared" si="99"/>
        <v>0</v>
      </c>
      <c r="DH196">
        <f t="shared" si="108"/>
        <v>0</v>
      </c>
      <c r="DI196">
        <f t="shared" si="109"/>
        <v>69808.100000000006</v>
      </c>
      <c r="DJ196">
        <f>DI196</f>
        <v>69808.100000000006</v>
      </c>
      <c r="DK196">
        <v>1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ROW(Source!A92)</f>
        <v>92</v>
      </c>
      <c r="B197">
        <v>84444888</v>
      </c>
      <c r="C197">
        <v>84445846</v>
      </c>
      <c r="D197">
        <v>80785730</v>
      </c>
      <c r="E197">
        <v>116</v>
      </c>
      <c r="F197">
        <v>1</v>
      </c>
      <c r="G197">
        <v>1</v>
      </c>
      <c r="H197">
        <v>1</v>
      </c>
      <c r="I197" t="s">
        <v>741</v>
      </c>
      <c r="J197" t="s">
        <v>3</v>
      </c>
      <c r="K197" t="s">
        <v>742</v>
      </c>
      <c r="L197">
        <v>1369</v>
      </c>
      <c r="N197">
        <v>1013</v>
      </c>
      <c r="O197" t="s">
        <v>738</v>
      </c>
      <c r="P197" t="s">
        <v>738</v>
      </c>
      <c r="Q197">
        <v>1</v>
      </c>
      <c r="W197">
        <v>0</v>
      </c>
      <c r="X197">
        <v>-512803540</v>
      </c>
      <c r="Y197">
        <f t="shared" si="110"/>
        <v>25.974</v>
      </c>
      <c r="AA197">
        <v>0</v>
      </c>
      <c r="AB197">
        <v>0</v>
      </c>
      <c r="AC197">
        <v>0</v>
      </c>
      <c r="AD197">
        <v>533.01</v>
      </c>
      <c r="AE197">
        <v>0</v>
      </c>
      <c r="AF197">
        <v>0</v>
      </c>
      <c r="AG197">
        <v>0</v>
      </c>
      <c r="AH197">
        <v>533.01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19.239999999999998</v>
      </c>
      <c r="AU197" t="s">
        <v>42</v>
      </c>
      <c r="AV197">
        <v>1</v>
      </c>
      <c r="AW197">
        <v>2</v>
      </c>
      <c r="AX197">
        <v>84445859</v>
      </c>
      <c r="AY197">
        <v>1</v>
      </c>
      <c r="AZ197">
        <v>0</v>
      </c>
      <c r="BA197">
        <v>267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10255.112399999998</v>
      </c>
      <c r="BN197">
        <v>19.239999999999998</v>
      </c>
      <c r="BO197">
        <v>0</v>
      </c>
      <c r="BP197">
        <v>1</v>
      </c>
      <c r="BQ197">
        <v>0</v>
      </c>
      <c r="BR197">
        <v>0</v>
      </c>
      <c r="BS197">
        <v>0</v>
      </c>
      <c r="BT197">
        <v>13844.401739999999</v>
      </c>
      <c r="BU197">
        <v>25.974</v>
      </c>
      <c r="BV197">
        <v>0</v>
      </c>
      <c r="BW197">
        <v>1</v>
      </c>
      <c r="CU197">
        <f>ROUND(AT197*Source!I92*AH197*AL197,2)</f>
        <v>28806.61</v>
      </c>
      <c r="CV197">
        <f>ROUND(Y197*Source!I92,7)</f>
        <v>72.960965999999999</v>
      </c>
      <c r="CW197">
        <v>0</v>
      </c>
      <c r="CX197">
        <f>ROUND(Y197*Source!I92,7)</f>
        <v>72.960965999999999</v>
      </c>
      <c r="CY197">
        <f>AD197</f>
        <v>533.01</v>
      </c>
      <c r="CZ197">
        <f>AH197</f>
        <v>533.01</v>
      </c>
      <c r="DA197">
        <f>AL197</f>
        <v>1</v>
      </c>
      <c r="DB197">
        <f t="shared" si="111"/>
        <v>13844.398499999999</v>
      </c>
      <c r="DC197">
        <f t="shared" si="112"/>
        <v>0</v>
      </c>
      <c r="DD197" t="s">
        <v>3</v>
      </c>
      <c r="DE197" t="s">
        <v>3</v>
      </c>
      <c r="DF197">
        <f t="shared" si="113"/>
        <v>0</v>
      </c>
      <c r="DG197">
        <f t="shared" si="99"/>
        <v>0</v>
      </c>
      <c r="DH197">
        <f t="shared" si="108"/>
        <v>0</v>
      </c>
      <c r="DI197">
        <f t="shared" si="109"/>
        <v>38888.92</v>
      </c>
      <c r="DJ197">
        <f>DI197</f>
        <v>38888.92</v>
      </c>
      <c r="DK197">
        <v>1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ROW(Source!A92)</f>
        <v>92</v>
      </c>
      <c r="B198">
        <v>84444888</v>
      </c>
      <c r="C198">
        <v>84445846</v>
      </c>
      <c r="D198">
        <v>80785734</v>
      </c>
      <c r="E198">
        <v>116</v>
      </c>
      <c r="F198">
        <v>1</v>
      </c>
      <c r="G198">
        <v>1</v>
      </c>
      <c r="H198">
        <v>1</v>
      </c>
      <c r="I198" t="s">
        <v>743</v>
      </c>
      <c r="J198" t="s">
        <v>3</v>
      </c>
      <c r="K198" t="s">
        <v>744</v>
      </c>
      <c r="L198">
        <v>1369</v>
      </c>
      <c r="N198">
        <v>1013</v>
      </c>
      <c r="O198" t="s">
        <v>738</v>
      </c>
      <c r="P198" t="s">
        <v>738</v>
      </c>
      <c r="Q198">
        <v>1</v>
      </c>
      <c r="W198">
        <v>0</v>
      </c>
      <c r="X198">
        <v>1518711480</v>
      </c>
      <c r="Y198">
        <f t="shared" si="110"/>
        <v>25.974</v>
      </c>
      <c r="AA198">
        <v>0</v>
      </c>
      <c r="AB198">
        <v>0</v>
      </c>
      <c r="AC198">
        <v>0</v>
      </c>
      <c r="AD198">
        <v>612.57000000000005</v>
      </c>
      <c r="AE198">
        <v>0</v>
      </c>
      <c r="AF198">
        <v>0</v>
      </c>
      <c r="AG198">
        <v>0</v>
      </c>
      <c r="AH198">
        <v>612.57000000000005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19.239999999999998</v>
      </c>
      <c r="AU198" t="s">
        <v>42</v>
      </c>
      <c r="AV198">
        <v>1</v>
      </c>
      <c r="AW198">
        <v>2</v>
      </c>
      <c r="AX198">
        <v>84445860</v>
      </c>
      <c r="AY198">
        <v>1</v>
      </c>
      <c r="AZ198">
        <v>0</v>
      </c>
      <c r="BA198">
        <v>268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11785.846799999999</v>
      </c>
      <c r="BN198">
        <v>19.239999999999998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15910.893180000001</v>
      </c>
      <c r="BU198">
        <v>25.974</v>
      </c>
      <c r="BV198">
        <v>0</v>
      </c>
      <c r="BW198">
        <v>1</v>
      </c>
      <c r="CU198">
        <f>ROUND(AT198*Source!I92*AH198*AL198,2)</f>
        <v>33106.44</v>
      </c>
      <c r="CV198">
        <f>ROUND(Y198*Source!I92,7)</f>
        <v>72.960965999999999</v>
      </c>
      <c r="CW198">
        <v>0</v>
      </c>
      <c r="CX198">
        <f>ROUND(Y198*Source!I92,7)</f>
        <v>72.960965999999999</v>
      </c>
      <c r="CY198">
        <f>AD198</f>
        <v>612.57000000000005</v>
      </c>
      <c r="CZ198">
        <f>AH198</f>
        <v>612.57000000000005</v>
      </c>
      <c r="DA198">
        <f>AL198</f>
        <v>1</v>
      </c>
      <c r="DB198">
        <f t="shared" si="111"/>
        <v>15910.897499999999</v>
      </c>
      <c r="DC198">
        <f t="shared" si="112"/>
        <v>0</v>
      </c>
      <c r="DD198" t="s">
        <v>3</v>
      </c>
      <c r="DE198" t="s">
        <v>3</v>
      </c>
      <c r="DF198">
        <f t="shared" si="113"/>
        <v>0</v>
      </c>
      <c r="DG198">
        <f t="shared" si="99"/>
        <v>0</v>
      </c>
      <c r="DH198">
        <f t="shared" si="108"/>
        <v>0</v>
      </c>
      <c r="DI198">
        <f t="shared" si="109"/>
        <v>44693.7</v>
      </c>
      <c r="DJ198">
        <f>DI198</f>
        <v>44693.7</v>
      </c>
      <c r="DK198">
        <v>1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ROW(Source!A92)</f>
        <v>92</v>
      </c>
      <c r="B199">
        <v>84444888</v>
      </c>
      <c r="C199">
        <v>84445846</v>
      </c>
      <c r="D199">
        <v>80785766</v>
      </c>
      <c r="E199">
        <v>116</v>
      </c>
      <c r="F199">
        <v>1</v>
      </c>
      <c r="G199">
        <v>1</v>
      </c>
      <c r="H199">
        <v>1</v>
      </c>
      <c r="I199" t="s">
        <v>672</v>
      </c>
      <c r="J199" t="s">
        <v>3</v>
      </c>
      <c r="K199" t="s">
        <v>673</v>
      </c>
      <c r="L199">
        <v>1191</v>
      </c>
      <c r="N199">
        <v>1013</v>
      </c>
      <c r="O199" t="s">
        <v>671</v>
      </c>
      <c r="P199" t="s">
        <v>671</v>
      </c>
      <c r="Q199">
        <v>1</v>
      </c>
      <c r="W199">
        <v>0</v>
      </c>
      <c r="X199">
        <v>-1417349443</v>
      </c>
      <c r="Y199">
        <f t="shared" si="110"/>
        <v>30.024000000000001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22.24</v>
      </c>
      <c r="AU199" t="s">
        <v>42</v>
      </c>
      <c r="AV199">
        <v>2</v>
      </c>
      <c r="AW199">
        <v>2</v>
      </c>
      <c r="AX199">
        <v>84445861</v>
      </c>
      <c r="AY199">
        <v>1</v>
      </c>
      <c r="AZ199">
        <v>0</v>
      </c>
      <c r="BA199">
        <v>269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ROUND(Y199*Source!I92,7)</f>
        <v>84.337416000000005</v>
      </c>
      <c r="CY199">
        <f>AD199</f>
        <v>0</v>
      </c>
      <c r="CZ199">
        <f>AH199</f>
        <v>0</v>
      </c>
      <c r="DA199">
        <f>AL199</f>
        <v>1</v>
      </c>
      <c r="DB199">
        <f t="shared" si="111"/>
        <v>0</v>
      </c>
      <c r="DC199">
        <f t="shared" si="112"/>
        <v>0</v>
      </c>
      <c r="DD199" t="s">
        <v>3</v>
      </c>
      <c r="DE199" t="s">
        <v>3</v>
      </c>
      <c r="DF199">
        <f t="shared" si="113"/>
        <v>0</v>
      </c>
      <c r="DG199">
        <f t="shared" si="99"/>
        <v>0</v>
      </c>
      <c r="DH199">
        <f t="shared" si="108"/>
        <v>0</v>
      </c>
      <c r="DI199">
        <f t="shared" si="109"/>
        <v>0</v>
      </c>
      <c r="DJ199">
        <f>DI199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ROW(Source!A92)</f>
        <v>92</v>
      </c>
      <c r="B200">
        <v>84444888</v>
      </c>
      <c r="C200">
        <v>84445846</v>
      </c>
      <c r="D200">
        <v>80906756</v>
      </c>
      <c r="E200">
        <v>1</v>
      </c>
      <c r="F200">
        <v>1</v>
      </c>
      <c r="G200">
        <v>1</v>
      </c>
      <c r="H200">
        <v>2</v>
      </c>
      <c r="I200" t="s">
        <v>674</v>
      </c>
      <c r="J200" t="s">
        <v>675</v>
      </c>
      <c r="K200" t="s">
        <v>676</v>
      </c>
      <c r="L200">
        <v>1368</v>
      </c>
      <c r="N200">
        <v>1011</v>
      </c>
      <c r="O200" t="s">
        <v>677</v>
      </c>
      <c r="P200" t="s">
        <v>677</v>
      </c>
      <c r="Q200">
        <v>1</v>
      </c>
      <c r="W200">
        <v>0</v>
      </c>
      <c r="X200">
        <v>850633116</v>
      </c>
      <c r="Y200">
        <f t="shared" si="110"/>
        <v>0.8640000000000001</v>
      </c>
      <c r="AA200">
        <v>0</v>
      </c>
      <c r="AB200">
        <v>1595.2</v>
      </c>
      <c r="AC200">
        <v>715.99</v>
      </c>
      <c r="AD200">
        <v>0</v>
      </c>
      <c r="AE200">
        <v>0</v>
      </c>
      <c r="AF200">
        <v>1595.2</v>
      </c>
      <c r="AG200">
        <v>715.99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0.64</v>
      </c>
      <c r="AU200" t="s">
        <v>42</v>
      </c>
      <c r="AV200">
        <v>1</v>
      </c>
      <c r="AW200">
        <v>2</v>
      </c>
      <c r="AX200">
        <v>84445862</v>
      </c>
      <c r="AY200">
        <v>1</v>
      </c>
      <c r="AZ200">
        <v>2048</v>
      </c>
      <c r="BA200">
        <v>270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1020.928</v>
      </c>
      <c r="BL200">
        <v>458.23360000000002</v>
      </c>
      <c r="BM200">
        <v>0</v>
      </c>
      <c r="BN200">
        <v>0</v>
      </c>
      <c r="BO200">
        <v>0.64</v>
      </c>
      <c r="BP200">
        <v>1</v>
      </c>
      <c r="BQ200">
        <v>0</v>
      </c>
      <c r="BR200">
        <v>1378.2528</v>
      </c>
      <c r="BS200">
        <v>618.61536000000001</v>
      </c>
      <c r="BT200">
        <v>0</v>
      </c>
      <c r="BU200">
        <v>0</v>
      </c>
      <c r="BV200">
        <v>0.86399999999999999</v>
      </c>
      <c r="BW200">
        <v>1</v>
      </c>
      <c r="CV200">
        <v>0</v>
      </c>
      <c r="CW200">
        <f>ROUND(Y200*Source!I92*DO200,7)</f>
        <v>2.4269759999999998</v>
      </c>
      <c r="CX200">
        <f>ROUND(Y200*Source!I92,7)</f>
        <v>2.4269759999999998</v>
      </c>
      <c r="CY200">
        <f>AB200</f>
        <v>1595.2</v>
      </c>
      <c r="CZ200">
        <f>AF200</f>
        <v>1595.2</v>
      </c>
      <c r="DA200">
        <f>AJ200</f>
        <v>1</v>
      </c>
      <c r="DB200">
        <f t="shared" si="111"/>
        <v>1378.2555</v>
      </c>
      <c r="DC200">
        <f t="shared" si="112"/>
        <v>618.6105</v>
      </c>
      <c r="DD200" t="s">
        <v>3</v>
      </c>
      <c r="DE200" t="s">
        <v>3</v>
      </c>
      <c r="DF200">
        <f t="shared" si="113"/>
        <v>0</v>
      </c>
      <c r="DG200">
        <f t="shared" si="99"/>
        <v>3871.51</v>
      </c>
      <c r="DH200">
        <f t="shared" si="108"/>
        <v>1737.69</v>
      </c>
      <c r="DI200">
        <f t="shared" si="109"/>
        <v>0</v>
      </c>
      <c r="DJ200">
        <f>DG200+DH200</f>
        <v>5609.2000000000007</v>
      </c>
      <c r="DK200">
        <v>1</v>
      </c>
      <c r="DL200" t="s">
        <v>678</v>
      </c>
      <c r="DM200">
        <v>6</v>
      </c>
      <c r="DN200" t="s">
        <v>671</v>
      </c>
      <c r="DO200">
        <v>1</v>
      </c>
    </row>
    <row r="201" spans="1:119" x14ac:dyDescent="0.2">
      <c r="A201">
        <f>ROW(Source!A92)</f>
        <v>92</v>
      </c>
      <c r="B201">
        <v>84444888</v>
      </c>
      <c r="C201">
        <v>84445846</v>
      </c>
      <c r="D201">
        <v>80906890</v>
      </c>
      <c r="E201">
        <v>1</v>
      </c>
      <c r="F201">
        <v>1</v>
      </c>
      <c r="G201">
        <v>1</v>
      </c>
      <c r="H201">
        <v>2</v>
      </c>
      <c r="I201" t="s">
        <v>745</v>
      </c>
      <c r="J201" t="s">
        <v>746</v>
      </c>
      <c r="K201" t="s">
        <v>747</v>
      </c>
      <c r="L201">
        <v>1368</v>
      </c>
      <c r="N201">
        <v>1011</v>
      </c>
      <c r="O201" t="s">
        <v>677</v>
      </c>
      <c r="P201" t="s">
        <v>677</v>
      </c>
      <c r="Q201">
        <v>1</v>
      </c>
      <c r="W201">
        <v>0</v>
      </c>
      <c r="X201">
        <v>1234445082</v>
      </c>
      <c r="Y201">
        <f t="shared" si="110"/>
        <v>3.24</v>
      </c>
      <c r="AA201">
        <v>0</v>
      </c>
      <c r="AB201">
        <v>16.72</v>
      </c>
      <c r="AC201">
        <v>0</v>
      </c>
      <c r="AD201">
        <v>0</v>
      </c>
      <c r="AE201">
        <v>0</v>
      </c>
      <c r="AF201">
        <v>11.45</v>
      </c>
      <c r="AG201">
        <v>0</v>
      </c>
      <c r="AH201">
        <v>0</v>
      </c>
      <c r="AI201">
        <v>1</v>
      </c>
      <c r="AJ201">
        <v>1.46</v>
      </c>
      <c r="AK201">
        <v>1</v>
      </c>
      <c r="AL201">
        <v>1</v>
      </c>
      <c r="AM201">
        <v>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2.4</v>
      </c>
      <c r="AU201" t="s">
        <v>42</v>
      </c>
      <c r="AV201">
        <v>1</v>
      </c>
      <c r="AW201">
        <v>2</v>
      </c>
      <c r="AX201">
        <v>84445863</v>
      </c>
      <c r="AY201">
        <v>1</v>
      </c>
      <c r="AZ201">
        <v>0</v>
      </c>
      <c r="BA201">
        <v>271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27.479999999999997</v>
      </c>
      <c r="BL201">
        <v>0</v>
      </c>
      <c r="BM201">
        <v>0</v>
      </c>
      <c r="BN201">
        <v>0</v>
      </c>
      <c r="BO201">
        <v>0</v>
      </c>
      <c r="BP201">
        <v>1</v>
      </c>
      <c r="BQ201">
        <v>0</v>
      </c>
      <c r="BR201">
        <v>37.097999999999999</v>
      </c>
      <c r="BS201">
        <v>0</v>
      </c>
      <c r="BT201">
        <v>0</v>
      </c>
      <c r="BU201">
        <v>0</v>
      </c>
      <c r="BV201">
        <v>0</v>
      </c>
      <c r="BW201">
        <v>1</v>
      </c>
      <c r="CV201">
        <v>0</v>
      </c>
      <c r="CW201">
        <f>ROUND(Y201*Source!I92*DO201,7)</f>
        <v>0</v>
      </c>
      <c r="CX201">
        <f>ROUND(Y201*Source!I92,7)</f>
        <v>9.1011600000000001</v>
      </c>
      <c r="CY201">
        <f>AB201</f>
        <v>16.72</v>
      </c>
      <c r="CZ201">
        <f>AF201</f>
        <v>11.45</v>
      </c>
      <c r="DA201">
        <f>AJ201</f>
        <v>1.46</v>
      </c>
      <c r="DB201">
        <f t="shared" si="111"/>
        <v>37.097999999999999</v>
      </c>
      <c r="DC201">
        <f t="shared" si="112"/>
        <v>0</v>
      </c>
      <c r="DD201" t="s">
        <v>3</v>
      </c>
      <c r="DE201" t="s">
        <v>3</v>
      </c>
      <c r="DF201">
        <f t="shared" si="113"/>
        <v>0</v>
      </c>
      <c r="DG201">
        <f>ROUND(ROUND(AF201*AJ201,2)*CX201,2)</f>
        <v>152.16999999999999</v>
      </c>
      <c r="DH201">
        <f t="shared" si="108"/>
        <v>0</v>
      </c>
      <c r="DI201">
        <f t="shared" si="109"/>
        <v>0</v>
      </c>
      <c r="DJ201">
        <f>DG201+DH201</f>
        <v>152.16999999999999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ROW(Source!A92)</f>
        <v>92</v>
      </c>
      <c r="B202">
        <v>84444888</v>
      </c>
      <c r="C202">
        <v>84445846</v>
      </c>
      <c r="D202">
        <v>80906930</v>
      </c>
      <c r="E202">
        <v>1</v>
      </c>
      <c r="F202">
        <v>1</v>
      </c>
      <c r="G202">
        <v>1</v>
      </c>
      <c r="H202">
        <v>2</v>
      </c>
      <c r="I202" t="s">
        <v>705</v>
      </c>
      <c r="J202" t="s">
        <v>706</v>
      </c>
      <c r="K202" t="s">
        <v>707</v>
      </c>
      <c r="L202">
        <v>1368</v>
      </c>
      <c r="N202">
        <v>1011</v>
      </c>
      <c r="O202" t="s">
        <v>677</v>
      </c>
      <c r="P202" t="s">
        <v>677</v>
      </c>
      <c r="Q202">
        <v>1</v>
      </c>
      <c r="W202">
        <v>0</v>
      </c>
      <c r="X202">
        <v>1933698176</v>
      </c>
      <c r="Y202">
        <f t="shared" si="110"/>
        <v>25.218</v>
      </c>
      <c r="AA202">
        <v>0</v>
      </c>
      <c r="AB202">
        <v>502.76</v>
      </c>
      <c r="AC202">
        <v>533.01</v>
      </c>
      <c r="AD202">
        <v>0</v>
      </c>
      <c r="AE202">
        <v>0</v>
      </c>
      <c r="AF202">
        <v>346.73</v>
      </c>
      <c r="AG202">
        <v>533.01</v>
      </c>
      <c r="AH202">
        <v>0</v>
      </c>
      <c r="AI202">
        <v>1</v>
      </c>
      <c r="AJ202">
        <v>1.45</v>
      </c>
      <c r="AK202">
        <v>1</v>
      </c>
      <c r="AL202">
        <v>1</v>
      </c>
      <c r="AM202">
        <v>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18.68</v>
      </c>
      <c r="AU202" t="s">
        <v>42</v>
      </c>
      <c r="AV202">
        <v>1</v>
      </c>
      <c r="AW202">
        <v>2</v>
      </c>
      <c r="AX202">
        <v>84445864</v>
      </c>
      <c r="AY202">
        <v>1</v>
      </c>
      <c r="AZ202">
        <v>0</v>
      </c>
      <c r="BA202">
        <v>272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6476.9164000000001</v>
      </c>
      <c r="BL202">
        <v>9956.6268</v>
      </c>
      <c r="BM202">
        <v>0</v>
      </c>
      <c r="BN202">
        <v>0</v>
      </c>
      <c r="BO202">
        <v>18.68</v>
      </c>
      <c r="BP202">
        <v>1</v>
      </c>
      <c r="BQ202">
        <v>0</v>
      </c>
      <c r="BR202">
        <v>8743.8371399999996</v>
      </c>
      <c r="BS202">
        <v>13441.446179999999</v>
      </c>
      <c r="BT202">
        <v>0</v>
      </c>
      <c r="BU202">
        <v>0</v>
      </c>
      <c r="BV202">
        <v>25.218</v>
      </c>
      <c r="BW202">
        <v>1</v>
      </c>
      <c r="CV202">
        <v>0</v>
      </c>
      <c r="CW202">
        <f>ROUND(Y202*Source!I92*DO202,7)</f>
        <v>70.837361999999999</v>
      </c>
      <c r="CX202">
        <f>ROUND(Y202*Source!I92,7)</f>
        <v>70.837361999999999</v>
      </c>
      <c r="CY202">
        <f>AB202</f>
        <v>502.76</v>
      </c>
      <c r="CZ202">
        <f>AF202</f>
        <v>346.73</v>
      </c>
      <c r="DA202">
        <f>AJ202</f>
        <v>1.45</v>
      </c>
      <c r="DB202">
        <f t="shared" si="111"/>
        <v>8743.8420000000006</v>
      </c>
      <c r="DC202">
        <f t="shared" si="112"/>
        <v>13441.450500000001</v>
      </c>
      <c r="DD202" t="s">
        <v>3</v>
      </c>
      <c r="DE202" t="s">
        <v>3</v>
      </c>
      <c r="DF202">
        <f t="shared" si="113"/>
        <v>0</v>
      </c>
      <c r="DG202">
        <f>ROUND(ROUND(AF202*AJ202,2)*CX202,2)</f>
        <v>35614.19</v>
      </c>
      <c r="DH202">
        <f t="shared" si="108"/>
        <v>37757.019999999997</v>
      </c>
      <c r="DI202">
        <f t="shared" si="109"/>
        <v>0</v>
      </c>
      <c r="DJ202">
        <f>DG202+DH202</f>
        <v>73371.209999999992</v>
      </c>
      <c r="DK202">
        <v>0</v>
      </c>
      <c r="DL202" t="s">
        <v>688</v>
      </c>
      <c r="DM202">
        <v>4</v>
      </c>
      <c r="DN202" t="s">
        <v>671</v>
      </c>
      <c r="DO202">
        <v>1</v>
      </c>
    </row>
    <row r="203" spans="1:119" x14ac:dyDescent="0.2">
      <c r="A203">
        <f>ROW(Source!A92)</f>
        <v>92</v>
      </c>
      <c r="B203">
        <v>84444888</v>
      </c>
      <c r="C203">
        <v>84445846</v>
      </c>
      <c r="D203">
        <v>80907648</v>
      </c>
      <c r="E203">
        <v>1</v>
      </c>
      <c r="F203">
        <v>1</v>
      </c>
      <c r="G203">
        <v>1</v>
      </c>
      <c r="H203">
        <v>2</v>
      </c>
      <c r="I203" t="s">
        <v>685</v>
      </c>
      <c r="J203" t="s">
        <v>686</v>
      </c>
      <c r="K203" t="s">
        <v>687</v>
      </c>
      <c r="L203">
        <v>1368</v>
      </c>
      <c r="N203">
        <v>1011</v>
      </c>
      <c r="O203" t="s">
        <v>677</v>
      </c>
      <c r="P203" t="s">
        <v>677</v>
      </c>
      <c r="Q203">
        <v>1</v>
      </c>
      <c r="W203">
        <v>0</v>
      </c>
      <c r="X203">
        <v>-950105757</v>
      </c>
      <c r="Y203">
        <f t="shared" si="110"/>
        <v>0.70200000000000007</v>
      </c>
      <c r="AA203">
        <v>0</v>
      </c>
      <c r="AB203">
        <v>640.84</v>
      </c>
      <c r="AC203">
        <v>533.01</v>
      </c>
      <c r="AD203">
        <v>0</v>
      </c>
      <c r="AE203">
        <v>0</v>
      </c>
      <c r="AF203">
        <v>640.84</v>
      </c>
      <c r="AG203">
        <v>533.01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0.52</v>
      </c>
      <c r="AU203" t="s">
        <v>42</v>
      </c>
      <c r="AV203">
        <v>1</v>
      </c>
      <c r="AW203">
        <v>2</v>
      </c>
      <c r="AX203">
        <v>84445865</v>
      </c>
      <c r="AY203">
        <v>1</v>
      </c>
      <c r="AZ203">
        <v>2048</v>
      </c>
      <c r="BA203">
        <v>273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333.23680000000002</v>
      </c>
      <c r="BL203">
        <v>277.16520000000003</v>
      </c>
      <c r="BM203">
        <v>0</v>
      </c>
      <c r="BN203">
        <v>0</v>
      </c>
      <c r="BO203">
        <v>0.52</v>
      </c>
      <c r="BP203">
        <v>1</v>
      </c>
      <c r="BQ203">
        <v>0</v>
      </c>
      <c r="BR203">
        <v>449.86968000000002</v>
      </c>
      <c r="BS203">
        <v>374.17301999999995</v>
      </c>
      <c r="BT203">
        <v>0</v>
      </c>
      <c r="BU203">
        <v>0</v>
      </c>
      <c r="BV203">
        <v>0.70199999999999996</v>
      </c>
      <c r="BW203">
        <v>1</v>
      </c>
      <c r="CV203">
        <v>0</v>
      </c>
      <c r="CW203">
        <f>ROUND(Y203*Source!I92*DO203,7)</f>
        <v>1.9719180000000001</v>
      </c>
      <c r="CX203">
        <f>ROUND(Y203*Source!I92,7)</f>
        <v>1.9719180000000001</v>
      </c>
      <c r="CY203">
        <f>AB203</f>
        <v>640.84</v>
      </c>
      <c r="CZ203">
        <f>AF203</f>
        <v>640.84</v>
      </c>
      <c r="DA203">
        <f>AJ203</f>
        <v>1</v>
      </c>
      <c r="DB203">
        <f t="shared" si="111"/>
        <v>449.87400000000002</v>
      </c>
      <c r="DC203">
        <f t="shared" si="112"/>
        <v>374.17950000000002</v>
      </c>
      <c r="DD203" t="s">
        <v>3</v>
      </c>
      <c r="DE203" t="s">
        <v>3</v>
      </c>
      <c r="DF203">
        <f t="shared" si="113"/>
        <v>0</v>
      </c>
      <c r="DG203">
        <f t="shared" ref="DG203:DG210" si="114">ROUND(ROUND(AF203,2)*CX203,2)</f>
        <v>1263.68</v>
      </c>
      <c r="DH203">
        <f t="shared" si="108"/>
        <v>1051.05</v>
      </c>
      <c r="DI203">
        <f t="shared" si="109"/>
        <v>0</v>
      </c>
      <c r="DJ203">
        <f>DG203+DH203</f>
        <v>2314.73</v>
      </c>
      <c r="DK203">
        <v>1</v>
      </c>
      <c r="DL203" t="s">
        <v>688</v>
      </c>
      <c r="DM203">
        <v>4</v>
      </c>
      <c r="DN203" t="s">
        <v>671</v>
      </c>
      <c r="DO203">
        <v>1</v>
      </c>
    </row>
    <row r="204" spans="1:119" x14ac:dyDescent="0.2">
      <c r="A204">
        <f>ROW(Source!A92)</f>
        <v>92</v>
      </c>
      <c r="B204">
        <v>84444888</v>
      </c>
      <c r="C204">
        <v>84445846</v>
      </c>
      <c r="D204">
        <v>80907845</v>
      </c>
      <c r="E204">
        <v>1</v>
      </c>
      <c r="F204">
        <v>1</v>
      </c>
      <c r="G204">
        <v>1</v>
      </c>
      <c r="H204">
        <v>2</v>
      </c>
      <c r="I204" t="s">
        <v>748</v>
      </c>
      <c r="J204" t="s">
        <v>749</v>
      </c>
      <c r="K204" t="s">
        <v>750</v>
      </c>
      <c r="L204">
        <v>1368</v>
      </c>
      <c r="N204">
        <v>1011</v>
      </c>
      <c r="O204" t="s">
        <v>677</v>
      </c>
      <c r="P204" t="s">
        <v>677</v>
      </c>
      <c r="Q204">
        <v>1</v>
      </c>
      <c r="W204">
        <v>0</v>
      </c>
      <c r="X204">
        <v>-1608733210</v>
      </c>
      <c r="Y204">
        <f t="shared" si="110"/>
        <v>3.24</v>
      </c>
      <c r="AA204">
        <v>0</v>
      </c>
      <c r="AB204">
        <v>210.38</v>
      </c>
      <c r="AC204">
        <v>533.01</v>
      </c>
      <c r="AD204">
        <v>0</v>
      </c>
      <c r="AE204">
        <v>0</v>
      </c>
      <c r="AF204">
        <v>210.38</v>
      </c>
      <c r="AG204">
        <v>533.01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2.4</v>
      </c>
      <c r="AU204" t="s">
        <v>42</v>
      </c>
      <c r="AV204">
        <v>1</v>
      </c>
      <c r="AW204">
        <v>2</v>
      </c>
      <c r="AX204">
        <v>84445866</v>
      </c>
      <c r="AY204">
        <v>1</v>
      </c>
      <c r="AZ204">
        <v>0</v>
      </c>
      <c r="BA204">
        <v>274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504.91199999999998</v>
      </c>
      <c r="BL204">
        <v>1279.2239999999999</v>
      </c>
      <c r="BM204">
        <v>0</v>
      </c>
      <c r="BN204">
        <v>0</v>
      </c>
      <c r="BO204">
        <v>2.4</v>
      </c>
      <c r="BP204">
        <v>1</v>
      </c>
      <c r="BQ204">
        <v>0</v>
      </c>
      <c r="BR204">
        <v>681.63120000000004</v>
      </c>
      <c r="BS204">
        <v>1726.9524000000001</v>
      </c>
      <c r="BT204">
        <v>0</v>
      </c>
      <c r="BU204">
        <v>0</v>
      </c>
      <c r="BV204">
        <v>3.24</v>
      </c>
      <c r="BW204">
        <v>1</v>
      </c>
      <c r="CV204">
        <v>0</v>
      </c>
      <c r="CW204">
        <f>ROUND(Y204*Source!I92*DO204,7)</f>
        <v>9.1011600000000001</v>
      </c>
      <c r="CX204">
        <f>ROUND(Y204*Source!I92,7)</f>
        <v>9.1011600000000001</v>
      </c>
      <c r="CY204">
        <f>AB204</f>
        <v>210.38</v>
      </c>
      <c r="CZ204">
        <f>AF204</f>
        <v>210.38</v>
      </c>
      <c r="DA204">
        <f>AJ204</f>
        <v>1</v>
      </c>
      <c r="DB204">
        <f t="shared" si="111"/>
        <v>681.62850000000003</v>
      </c>
      <c r="DC204">
        <f t="shared" si="112"/>
        <v>1726.9469999999999</v>
      </c>
      <c r="DD204" t="s">
        <v>3</v>
      </c>
      <c r="DE204" t="s">
        <v>3</v>
      </c>
      <c r="DF204">
        <f t="shared" si="113"/>
        <v>0</v>
      </c>
      <c r="DG204">
        <f t="shared" si="114"/>
        <v>1914.7</v>
      </c>
      <c r="DH204">
        <f t="shared" si="108"/>
        <v>4851.01</v>
      </c>
      <c r="DI204">
        <f t="shared" si="109"/>
        <v>0</v>
      </c>
      <c r="DJ204">
        <f>DG204+DH204</f>
        <v>6765.71</v>
      </c>
      <c r="DK204">
        <v>1</v>
      </c>
      <c r="DL204" t="s">
        <v>688</v>
      </c>
      <c r="DM204">
        <v>4</v>
      </c>
      <c r="DN204" t="s">
        <v>671</v>
      </c>
      <c r="DO204">
        <v>1</v>
      </c>
    </row>
    <row r="205" spans="1:119" x14ac:dyDescent="0.2">
      <c r="A205">
        <f>ROW(Source!A93)</f>
        <v>93</v>
      </c>
      <c r="B205">
        <v>84444888</v>
      </c>
      <c r="C205">
        <v>84445870</v>
      </c>
      <c r="D205">
        <v>80785724</v>
      </c>
      <c r="E205">
        <v>116</v>
      </c>
      <c r="F205">
        <v>1</v>
      </c>
      <c r="G205">
        <v>1</v>
      </c>
      <c r="H205">
        <v>1</v>
      </c>
      <c r="I205" t="s">
        <v>736</v>
      </c>
      <c r="J205" t="s">
        <v>3</v>
      </c>
      <c r="K205" t="s">
        <v>737</v>
      </c>
      <c r="L205">
        <v>1369</v>
      </c>
      <c r="N205">
        <v>1013</v>
      </c>
      <c r="O205" t="s">
        <v>738</v>
      </c>
      <c r="P205" t="s">
        <v>738</v>
      </c>
      <c r="Q205">
        <v>1</v>
      </c>
      <c r="W205">
        <v>0</v>
      </c>
      <c r="X205">
        <v>-236928766</v>
      </c>
      <c r="Y205">
        <f t="shared" si="110"/>
        <v>1.3500000000000002E-2</v>
      </c>
      <c r="AA205">
        <v>0</v>
      </c>
      <c r="AB205">
        <v>0</v>
      </c>
      <c r="AC205">
        <v>0</v>
      </c>
      <c r="AD205">
        <v>433.57</v>
      </c>
      <c r="AE205">
        <v>0</v>
      </c>
      <c r="AF205">
        <v>0</v>
      </c>
      <c r="AG205">
        <v>0</v>
      </c>
      <c r="AH205">
        <v>433.57</v>
      </c>
      <c r="AI205">
        <v>1</v>
      </c>
      <c r="AJ205">
        <v>1</v>
      </c>
      <c r="AK205">
        <v>1</v>
      </c>
      <c r="AL205">
        <v>1</v>
      </c>
      <c r="AM205">
        <v>-2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0.01</v>
      </c>
      <c r="AU205" t="s">
        <v>42</v>
      </c>
      <c r="AV205">
        <v>1</v>
      </c>
      <c r="AW205">
        <v>2</v>
      </c>
      <c r="AX205">
        <v>84445879</v>
      </c>
      <c r="AY205">
        <v>1</v>
      </c>
      <c r="AZ205">
        <v>2048</v>
      </c>
      <c r="BA205">
        <v>278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4.3357000000000001</v>
      </c>
      <c r="BN205">
        <v>0.01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5.8531949999999995</v>
      </c>
      <c r="BU205">
        <v>1.35E-2</v>
      </c>
      <c r="BV205">
        <v>0</v>
      </c>
      <c r="BW205">
        <v>1</v>
      </c>
      <c r="CU205">
        <f>ROUND(AT205*Source!I93*AH205*AL205,2)</f>
        <v>0</v>
      </c>
      <c r="CV205">
        <f>ROUND(Y205*Source!I93,7)</f>
        <v>0</v>
      </c>
      <c r="CW205">
        <v>0</v>
      </c>
      <c r="CX205">
        <f>ROUND(Y205*Source!I93,7)</f>
        <v>0</v>
      </c>
      <c r="CY205">
        <f>AD205</f>
        <v>433.57</v>
      </c>
      <c r="CZ205">
        <f>AH205</f>
        <v>433.57</v>
      </c>
      <c r="DA205">
        <f>AL205</f>
        <v>1</v>
      </c>
      <c r="DB205">
        <f t="shared" si="111"/>
        <v>5.859</v>
      </c>
      <c r="DC205">
        <f t="shared" si="112"/>
        <v>0</v>
      </c>
      <c r="DD205" t="s">
        <v>3</v>
      </c>
      <c r="DE205" t="s">
        <v>3</v>
      </c>
      <c r="DF205">
        <f t="shared" si="113"/>
        <v>0</v>
      </c>
      <c r="DG205">
        <f t="shared" si="114"/>
        <v>0</v>
      </c>
      <c r="DH205">
        <f t="shared" si="108"/>
        <v>0</v>
      </c>
      <c r="DI205">
        <f t="shared" si="109"/>
        <v>0</v>
      </c>
      <c r="DJ205">
        <f>DI205</f>
        <v>0</v>
      </c>
      <c r="DK205">
        <v>1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ROW(Source!A93)</f>
        <v>93</v>
      </c>
      <c r="B206">
        <v>84444888</v>
      </c>
      <c r="C206">
        <v>84445870</v>
      </c>
      <c r="D206">
        <v>80785726</v>
      </c>
      <c r="E206">
        <v>116</v>
      </c>
      <c r="F206">
        <v>1</v>
      </c>
      <c r="G206">
        <v>1</v>
      </c>
      <c r="H206">
        <v>1</v>
      </c>
      <c r="I206" t="s">
        <v>739</v>
      </c>
      <c r="J206" t="s">
        <v>3</v>
      </c>
      <c r="K206" t="s">
        <v>740</v>
      </c>
      <c r="L206">
        <v>1369</v>
      </c>
      <c r="N206">
        <v>1013</v>
      </c>
      <c r="O206" t="s">
        <v>738</v>
      </c>
      <c r="P206" t="s">
        <v>738</v>
      </c>
      <c r="Q206">
        <v>1</v>
      </c>
      <c r="W206">
        <v>0</v>
      </c>
      <c r="X206">
        <v>-587036825</v>
      </c>
      <c r="Y206">
        <f t="shared" si="110"/>
        <v>1.3905000000000001</v>
      </c>
      <c r="AA206">
        <v>0</v>
      </c>
      <c r="AB206">
        <v>0</v>
      </c>
      <c r="AC206">
        <v>0</v>
      </c>
      <c r="AD206">
        <v>473.35</v>
      </c>
      <c r="AE206">
        <v>0</v>
      </c>
      <c r="AF206">
        <v>0</v>
      </c>
      <c r="AG206">
        <v>0</v>
      </c>
      <c r="AH206">
        <v>473.35</v>
      </c>
      <c r="AI206">
        <v>1</v>
      </c>
      <c r="AJ206">
        <v>1</v>
      </c>
      <c r="AK206">
        <v>1</v>
      </c>
      <c r="AL206">
        <v>1</v>
      </c>
      <c r="AM206">
        <v>-2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1.03</v>
      </c>
      <c r="AU206" t="s">
        <v>42</v>
      </c>
      <c r="AV206">
        <v>1</v>
      </c>
      <c r="AW206">
        <v>2</v>
      </c>
      <c r="AX206">
        <v>84445880</v>
      </c>
      <c r="AY206">
        <v>1</v>
      </c>
      <c r="AZ206">
        <v>0</v>
      </c>
      <c r="BA206">
        <v>279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487.55050000000006</v>
      </c>
      <c r="BN206">
        <v>1.03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658.19317500000011</v>
      </c>
      <c r="BU206">
        <v>1.3905000000000001</v>
      </c>
      <c r="BV206">
        <v>0</v>
      </c>
      <c r="BW206">
        <v>1</v>
      </c>
      <c r="CU206">
        <f>ROUND(AT206*Source!I93*AH206*AL206,2)</f>
        <v>0</v>
      </c>
      <c r="CV206">
        <f>ROUND(Y206*Source!I93,7)</f>
        <v>0</v>
      </c>
      <c r="CW206">
        <v>0</v>
      </c>
      <c r="CX206">
        <f>ROUND(Y206*Source!I93,7)</f>
        <v>0</v>
      </c>
      <c r="CY206">
        <f>AD206</f>
        <v>473.35</v>
      </c>
      <c r="CZ206">
        <f>AH206</f>
        <v>473.35</v>
      </c>
      <c r="DA206">
        <f>AL206</f>
        <v>1</v>
      </c>
      <c r="DB206">
        <f t="shared" si="111"/>
        <v>658.1925</v>
      </c>
      <c r="DC206">
        <f t="shared" si="112"/>
        <v>0</v>
      </c>
      <c r="DD206" t="s">
        <v>3</v>
      </c>
      <c r="DE206" t="s">
        <v>3</v>
      </c>
      <c r="DF206">
        <f t="shared" si="113"/>
        <v>0</v>
      </c>
      <c r="DG206">
        <f t="shared" si="114"/>
        <v>0</v>
      </c>
      <c r="DH206">
        <f t="shared" si="108"/>
        <v>0</v>
      </c>
      <c r="DI206">
        <f t="shared" si="109"/>
        <v>0</v>
      </c>
      <c r="DJ206">
        <f>DI206</f>
        <v>0</v>
      </c>
      <c r="DK206">
        <v>1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ROW(Source!A93)</f>
        <v>93</v>
      </c>
      <c r="B207">
        <v>84444888</v>
      </c>
      <c r="C207">
        <v>84445870</v>
      </c>
      <c r="D207">
        <v>80785730</v>
      </c>
      <c r="E207">
        <v>116</v>
      </c>
      <c r="F207">
        <v>1</v>
      </c>
      <c r="G207">
        <v>1</v>
      </c>
      <c r="H207">
        <v>1</v>
      </c>
      <c r="I207" t="s">
        <v>741</v>
      </c>
      <c r="J207" t="s">
        <v>3</v>
      </c>
      <c r="K207" t="s">
        <v>742</v>
      </c>
      <c r="L207">
        <v>1369</v>
      </c>
      <c r="N207">
        <v>1013</v>
      </c>
      <c r="O207" t="s">
        <v>738</v>
      </c>
      <c r="P207" t="s">
        <v>738</v>
      </c>
      <c r="Q207">
        <v>1</v>
      </c>
      <c r="W207">
        <v>0</v>
      </c>
      <c r="X207">
        <v>-512803540</v>
      </c>
      <c r="Y207">
        <f t="shared" si="110"/>
        <v>0.70200000000000007</v>
      </c>
      <c r="AA207">
        <v>0</v>
      </c>
      <c r="AB207">
        <v>0</v>
      </c>
      <c r="AC207">
        <v>0</v>
      </c>
      <c r="AD207">
        <v>533.01</v>
      </c>
      <c r="AE207">
        <v>0</v>
      </c>
      <c r="AF207">
        <v>0</v>
      </c>
      <c r="AG207">
        <v>0</v>
      </c>
      <c r="AH207">
        <v>533.01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0.52</v>
      </c>
      <c r="AU207" t="s">
        <v>42</v>
      </c>
      <c r="AV207">
        <v>1</v>
      </c>
      <c r="AW207">
        <v>2</v>
      </c>
      <c r="AX207">
        <v>84445881</v>
      </c>
      <c r="AY207">
        <v>1</v>
      </c>
      <c r="AZ207">
        <v>2048</v>
      </c>
      <c r="BA207">
        <v>280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277.16520000000003</v>
      </c>
      <c r="BN207">
        <v>0.52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374.17301999999995</v>
      </c>
      <c r="BU207">
        <v>0.70199999999999996</v>
      </c>
      <c r="BV207">
        <v>0</v>
      </c>
      <c r="BW207">
        <v>1</v>
      </c>
      <c r="CU207">
        <f>ROUND(AT207*Source!I93*AH207*AL207,2)</f>
        <v>0</v>
      </c>
      <c r="CV207">
        <f>ROUND(Y207*Source!I93,7)</f>
        <v>0</v>
      </c>
      <c r="CW207">
        <v>0</v>
      </c>
      <c r="CX207">
        <f>ROUND(Y207*Source!I93,7)</f>
        <v>0</v>
      </c>
      <c r="CY207">
        <f>AD207</f>
        <v>533.01</v>
      </c>
      <c r="CZ207">
        <f>AH207</f>
        <v>533.01</v>
      </c>
      <c r="DA207">
        <f>AL207</f>
        <v>1</v>
      </c>
      <c r="DB207">
        <f t="shared" si="111"/>
        <v>374.17950000000002</v>
      </c>
      <c r="DC207">
        <f t="shared" si="112"/>
        <v>0</v>
      </c>
      <c r="DD207" t="s">
        <v>3</v>
      </c>
      <c r="DE207" t="s">
        <v>3</v>
      </c>
      <c r="DF207">
        <f t="shared" si="113"/>
        <v>0</v>
      </c>
      <c r="DG207">
        <f t="shared" si="114"/>
        <v>0</v>
      </c>
      <c r="DH207">
        <f t="shared" si="108"/>
        <v>0</v>
      </c>
      <c r="DI207">
        <f t="shared" si="109"/>
        <v>0</v>
      </c>
      <c r="DJ207">
        <f>DI207</f>
        <v>0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ROW(Source!A93)</f>
        <v>93</v>
      </c>
      <c r="B208">
        <v>84444888</v>
      </c>
      <c r="C208">
        <v>84445870</v>
      </c>
      <c r="D208">
        <v>80785734</v>
      </c>
      <c r="E208">
        <v>116</v>
      </c>
      <c r="F208">
        <v>1</v>
      </c>
      <c r="G208">
        <v>1</v>
      </c>
      <c r="H208">
        <v>1</v>
      </c>
      <c r="I208" t="s">
        <v>743</v>
      </c>
      <c r="J208" t="s">
        <v>3</v>
      </c>
      <c r="K208" t="s">
        <v>744</v>
      </c>
      <c r="L208">
        <v>1369</v>
      </c>
      <c r="N208">
        <v>1013</v>
      </c>
      <c r="O208" t="s">
        <v>738</v>
      </c>
      <c r="P208" t="s">
        <v>738</v>
      </c>
      <c r="Q208">
        <v>1</v>
      </c>
      <c r="W208">
        <v>0</v>
      </c>
      <c r="X208">
        <v>1518711480</v>
      </c>
      <c r="Y208">
        <f t="shared" si="110"/>
        <v>0.70200000000000007</v>
      </c>
      <c r="AA208">
        <v>0</v>
      </c>
      <c r="AB208">
        <v>0</v>
      </c>
      <c r="AC208">
        <v>0</v>
      </c>
      <c r="AD208">
        <v>612.57000000000005</v>
      </c>
      <c r="AE208">
        <v>0</v>
      </c>
      <c r="AF208">
        <v>0</v>
      </c>
      <c r="AG208">
        <v>0</v>
      </c>
      <c r="AH208">
        <v>612.57000000000005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0.52</v>
      </c>
      <c r="AU208" t="s">
        <v>42</v>
      </c>
      <c r="AV208">
        <v>1</v>
      </c>
      <c r="AW208">
        <v>2</v>
      </c>
      <c r="AX208">
        <v>84445882</v>
      </c>
      <c r="AY208">
        <v>1</v>
      </c>
      <c r="AZ208">
        <v>2048</v>
      </c>
      <c r="BA208">
        <v>281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318.53640000000001</v>
      </c>
      <c r="BN208">
        <v>0.52</v>
      </c>
      <c r="BO208">
        <v>0</v>
      </c>
      <c r="BP208">
        <v>1</v>
      </c>
      <c r="BQ208">
        <v>0</v>
      </c>
      <c r="BR208">
        <v>0</v>
      </c>
      <c r="BS208">
        <v>0</v>
      </c>
      <c r="BT208">
        <v>430.02413999999999</v>
      </c>
      <c r="BU208">
        <v>0.70199999999999996</v>
      </c>
      <c r="BV208">
        <v>0</v>
      </c>
      <c r="BW208">
        <v>1</v>
      </c>
      <c r="CU208">
        <f>ROUND(AT208*Source!I93*AH208*AL208,2)</f>
        <v>0</v>
      </c>
      <c r="CV208">
        <f>ROUND(Y208*Source!I93,7)</f>
        <v>0</v>
      </c>
      <c r="CW208">
        <v>0</v>
      </c>
      <c r="CX208">
        <f>ROUND(Y208*Source!I93,7)</f>
        <v>0</v>
      </c>
      <c r="CY208">
        <f>AD208</f>
        <v>612.57000000000005</v>
      </c>
      <c r="CZ208">
        <f>AH208</f>
        <v>612.57000000000005</v>
      </c>
      <c r="DA208">
        <f>AL208</f>
        <v>1</v>
      </c>
      <c r="DB208">
        <f t="shared" si="111"/>
        <v>430.029</v>
      </c>
      <c r="DC208">
        <f t="shared" si="112"/>
        <v>0</v>
      </c>
      <c r="DD208" t="s">
        <v>3</v>
      </c>
      <c r="DE208" t="s">
        <v>3</v>
      </c>
      <c r="DF208">
        <f t="shared" si="113"/>
        <v>0</v>
      </c>
      <c r="DG208">
        <f t="shared" si="114"/>
        <v>0</v>
      </c>
      <c r="DH208">
        <f t="shared" si="108"/>
        <v>0</v>
      </c>
      <c r="DI208">
        <f t="shared" si="109"/>
        <v>0</v>
      </c>
      <c r="DJ208">
        <f>DI208</f>
        <v>0</v>
      </c>
      <c r="DK208">
        <v>1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ROW(Source!A93)</f>
        <v>93</v>
      </c>
      <c r="B209">
        <v>84444888</v>
      </c>
      <c r="C209">
        <v>84445870</v>
      </c>
      <c r="D209">
        <v>80785766</v>
      </c>
      <c r="E209">
        <v>116</v>
      </c>
      <c r="F209">
        <v>1</v>
      </c>
      <c r="G209">
        <v>1</v>
      </c>
      <c r="H209">
        <v>1</v>
      </c>
      <c r="I209" t="s">
        <v>672</v>
      </c>
      <c r="J209" t="s">
        <v>3</v>
      </c>
      <c r="K209" t="s">
        <v>673</v>
      </c>
      <c r="L209">
        <v>1191</v>
      </c>
      <c r="N209">
        <v>1013</v>
      </c>
      <c r="O209" t="s">
        <v>671</v>
      </c>
      <c r="P209" t="s">
        <v>671</v>
      </c>
      <c r="Q209">
        <v>1</v>
      </c>
      <c r="W209">
        <v>0</v>
      </c>
      <c r="X209">
        <v>-1417349443</v>
      </c>
      <c r="Y209">
        <f t="shared" si="110"/>
        <v>0.68850000000000011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0.51</v>
      </c>
      <c r="AU209" t="s">
        <v>42</v>
      </c>
      <c r="AV209">
        <v>2</v>
      </c>
      <c r="AW209">
        <v>2</v>
      </c>
      <c r="AX209">
        <v>84445883</v>
      </c>
      <c r="AY209">
        <v>1</v>
      </c>
      <c r="AZ209">
        <v>2048</v>
      </c>
      <c r="BA209">
        <v>282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ROUND(Y209*Source!I93,7)</f>
        <v>0</v>
      </c>
      <c r="CY209">
        <f>AD209</f>
        <v>0</v>
      </c>
      <c r="CZ209">
        <f>AH209</f>
        <v>0</v>
      </c>
      <c r="DA209">
        <f>AL209</f>
        <v>1</v>
      </c>
      <c r="DB209">
        <f t="shared" si="111"/>
        <v>0</v>
      </c>
      <c r="DC209">
        <f t="shared" si="112"/>
        <v>0</v>
      </c>
      <c r="DD209" t="s">
        <v>3</v>
      </c>
      <c r="DE209" t="s">
        <v>3</v>
      </c>
      <c r="DF209">
        <f t="shared" si="113"/>
        <v>0</v>
      </c>
      <c r="DG209">
        <f t="shared" si="114"/>
        <v>0</v>
      </c>
      <c r="DH209">
        <f t="shared" si="108"/>
        <v>0</v>
      </c>
      <c r="DI209">
        <f t="shared" si="109"/>
        <v>0</v>
      </c>
      <c r="DJ209">
        <f>DI209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ROW(Source!A93)</f>
        <v>93</v>
      </c>
      <c r="B210">
        <v>84444888</v>
      </c>
      <c r="C210">
        <v>84445870</v>
      </c>
      <c r="D210">
        <v>80906756</v>
      </c>
      <c r="E210">
        <v>1</v>
      </c>
      <c r="F210">
        <v>1</v>
      </c>
      <c r="G210">
        <v>1</v>
      </c>
      <c r="H210">
        <v>2</v>
      </c>
      <c r="I210" t="s">
        <v>674</v>
      </c>
      <c r="J210" t="s">
        <v>675</v>
      </c>
      <c r="K210" t="s">
        <v>676</v>
      </c>
      <c r="L210">
        <v>1368</v>
      </c>
      <c r="N210">
        <v>1011</v>
      </c>
      <c r="O210" t="s">
        <v>677</v>
      </c>
      <c r="P210" t="s">
        <v>677</v>
      </c>
      <c r="Q210">
        <v>1</v>
      </c>
      <c r="W210">
        <v>0</v>
      </c>
      <c r="X210">
        <v>850633116</v>
      </c>
      <c r="Y210">
        <f t="shared" si="110"/>
        <v>6.8850000000000014E-3</v>
      </c>
      <c r="AA210">
        <v>0</v>
      </c>
      <c r="AB210">
        <v>1595.2</v>
      </c>
      <c r="AC210">
        <v>715.99</v>
      </c>
      <c r="AD210">
        <v>0</v>
      </c>
      <c r="AE210">
        <v>0</v>
      </c>
      <c r="AF210">
        <v>1595.2</v>
      </c>
      <c r="AG210">
        <v>715.99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5.1000000000000004E-3</v>
      </c>
      <c r="AU210" t="s">
        <v>42</v>
      </c>
      <c r="AV210">
        <v>1</v>
      </c>
      <c r="AW210">
        <v>2</v>
      </c>
      <c r="AX210">
        <v>84445884</v>
      </c>
      <c r="AY210">
        <v>1</v>
      </c>
      <c r="AZ210">
        <v>2048</v>
      </c>
      <c r="BA210">
        <v>283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8.1355200000000014</v>
      </c>
      <c r="BL210">
        <v>3.6515490000000002</v>
      </c>
      <c r="BM210">
        <v>0</v>
      </c>
      <c r="BN210">
        <v>0</v>
      </c>
      <c r="BO210">
        <v>5.1000000000000004E-3</v>
      </c>
      <c r="BP210">
        <v>1</v>
      </c>
      <c r="BQ210">
        <v>0</v>
      </c>
      <c r="BR210">
        <v>10.982951999999999</v>
      </c>
      <c r="BS210">
        <v>4.9295911499999994</v>
      </c>
      <c r="BT210">
        <v>0</v>
      </c>
      <c r="BU210">
        <v>0</v>
      </c>
      <c r="BV210">
        <v>6.8849999999999996E-3</v>
      </c>
      <c r="BW210">
        <v>1</v>
      </c>
      <c r="CV210">
        <v>0</v>
      </c>
      <c r="CW210">
        <f>ROUND(Y210*Source!I93*DO210,7)</f>
        <v>0</v>
      </c>
      <c r="CX210">
        <f>ROUND(Y210*Source!I93,7)</f>
        <v>0</v>
      </c>
      <c r="CY210">
        <f>AB210</f>
        <v>1595.2</v>
      </c>
      <c r="CZ210">
        <f>AF210</f>
        <v>1595.2</v>
      </c>
      <c r="DA210">
        <f>AJ210</f>
        <v>1</v>
      </c>
      <c r="DB210">
        <f t="shared" si="111"/>
        <v>10.989000000000001</v>
      </c>
      <c r="DC210">
        <f t="shared" si="112"/>
        <v>4.9275000000000002</v>
      </c>
      <c r="DD210" t="s">
        <v>3</v>
      </c>
      <c r="DE210" t="s">
        <v>3</v>
      </c>
      <c r="DF210">
        <f t="shared" si="113"/>
        <v>0</v>
      </c>
      <c r="DG210">
        <f t="shared" si="114"/>
        <v>0</v>
      </c>
      <c r="DH210">
        <f t="shared" si="108"/>
        <v>0</v>
      </c>
      <c r="DI210">
        <f t="shared" si="109"/>
        <v>0</v>
      </c>
      <c r="DJ210">
        <f>DG210+DH210</f>
        <v>0</v>
      </c>
      <c r="DK210">
        <v>1</v>
      </c>
      <c r="DL210" t="s">
        <v>678</v>
      </c>
      <c r="DM210">
        <v>6</v>
      </c>
      <c r="DN210" t="s">
        <v>671</v>
      </c>
      <c r="DO210">
        <v>1</v>
      </c>
    </row>
    <row r="211" spans="1:119" x14ac:dyDescent="0.2">
      <c r="A211">
        <f>ROW(Source!A93)</f>
        <v>93</v>
      </c>
      <c r="B211">
        <v>84444888</v>
      </c>
      <c r="C211">
        <v>84445870</v>
      </c>
      <c r="D211">
        <v>80906930</v>
      </c>
      <c r="E211">
        <v>1</v>
      </c>
      <c r="F211">
        <v>1</v>
      </c>
      <c r="G211">
        <v>1</v>
      </c>
      <c r="H211">
        <v>2</v>
      </c>
      <c r="I211" t="s">
        <v>705</v>
      </c>
      <c r="J211" t="s">
        <v>706</v>
      </c>
      <c r="K211" t="s">
        <v>707</v>
      </c>
      <c r="L211">
        <v>1368</v>
      </c>
      <c r="N211">
        <v>1011</v>
      </c>
      <c r="O211" t="s">
        <v>677</v>
      </c>
      <c r="P211" t="s">
        <v>677</v>
      </c>
      <c r="Q211">
        <v>1</v>
      </c>
      <c r="W211">
        <v>0</v>
      </c>
      <c r="X211">
        <v>1933698176</v>
      </c>
      <c r="Y211">
        <f t="shared" si="110"/>
        <v>0.67500000000000004</v>
      </c>
      <c r="AA211">
        <v>0</v>
      </c>
      <c r="AB211">
        <v>502.76</v>
      </c>
      <c r="AC211">
        <v>533.01</v>
      </c>
      <c r="AD211">
        <v>0</v>
      </c>
      <c r="AE211">
        <v>0</v>
      </c>
      <c r="AF211">
        <v>346.73</v>
      </c>
      <c r="AG211">
        <v>533.01</v>
      </c>
      <c r="AH211">
        <v>0</v>
      </c>
      <c r="AI211">
        <v>1</v>
      </c>
      <c r="AJ211">
        <v>1.45</v>
      </c>
      <c r="AK211">
        <v>1</v>
      </c>
      <c r="AL211">
        <v>1</v>
      </c>
      <c r="AM211">
        <v>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0.5</v>
      </c>
      <c r="AU211" t="s">
        <v>42</v>
      </c>
      <c r="AV211">
        <v>1</v>
      </c>
      <c r="AW211">
        <v>2</v>
      </c>
      <c r="AX211">
        <v>84445885</v>
      </c>
      <c r="AY211">
        <v>1</v>
      </c>
      <c r="AZ211">
        <v>0</v>
      </c>
      <c r="BA211">
        <v>284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173.36500000000001</v>
      </c>
      <c r="BL211">
        <v>266.505</v>
      </c>
      <c r="BM211">
        <v>0</v>
      </c>
      <c r="BN211">
        <v>0</v>
      </c>
      <c r="BO211">
        <v>0.5</v>
      </c>
      <c r="BP211">
        <v>1</v>
      </c>
      <c r="BQ211">
        <v>0</v>
      </c>
      <c r="BR211">
        <v>234.04275000000004</v>
      </c>
      <c r="BS211">
        <v>359.78175000000005</v>
      </c>
      <c r="BT211">
        <v>0</v>
      </c>
      <c r="BU211">
        <v>0</v>
      </c>
      <c r="BV211">
        <v>0.67500000000000004</v>
      </c>
      <c r="BW211">
        <v>1</v>
      </c>
      <c r="CV211">
        <v>0</v>
      </c>
      <c r="CW211">
        <f>ROUND(Y211*Source!I93*DO211,7)</f>
        <v>0</v>
      </c>
      <c r="CX211">
        <f>ROUND(Y211*Source!I93,7)</f>
        <v>0</v>
      </c>
      <c r="CY211">
        <f>AB211</f>
        <v>502.76</v>
      </c>
      <c r="CZ211">
        <f>AF211</f>
        <v>346.73</v>
      </c>
      <c r="DA211">
        <f>AJ211</f>
        <v>1.45</v>
      </c>
      <c r="DB211">
        <f t="shared" si="111"/>
        <v>234.04949999999999</v>
      </c>
      <c r="DC211">
        <f t="shared" si="112"/>
        <v>359.7885</v>
      </c>
      <c r="DD211" t="s">
        <v>3</v>
      </c>
      <c r="DE211" t="s">
        <v>3</v>
      </c>
      <c r="DF211">
        <f t="shared" si="113"/>
        <v>0</v>
      </c>
      <c r="DG211">
        <f>ROUND(ROUND(AF211*AJ211,2)*CX211,2)</f>
        <v>0</v>
      </c>
      <c r="DH211">
        <f t="shared" si="108"/>
        <v>0</v>
      </c>
      <c r="DI211">
        <f t="shared" si="109"/>
        <v>0</v>
      </c>
      <c r="DJ211">
        <f>DG211+DH211</f>
        <v>0</v>
      </c>
      <c r="DK211">
        <v>0</v>
      </c>
      <c r="DL211" t="s">
        <v>688</v>
      </c>
      <c r="DM211">
        <v>4</v>
      </c>
      <c r="DN211" t="s">
        <v>671</v>
      </c>
      <c r="DO211">
        <v>1</v>
      </c>
    </row>
    <row r="212" spans="1:119" x14ac:dyDescent="0.2">
      <c r="A212">
        <f>ROW(Source!A93)</f>
        <v>93</v>
      </c>
      <c r="B212">
        <v>84444888</v>
      </c>
      <c r="C212">
        <v>84445870</v>
      </c>
      <c r="D212">
        <v>80907648</v>
      </c>
      <c r="E212">
        <v>1</v>
      </c>
      <c r="F212">
        <v>1</v>
      </c>
      <c r="G212">
        <v>1</v>
      </c>
      <c r="H212">
        <v>2</v>
      </c>
      <c r="I212" t="s">
        <v>685</v>
      </c>
      <c r="J212" t="s">
        <v>686</v>
      </c>
      <c r="K212" t="s">
        <v>687</v>
      </c>
      <c r="L212">
        <v>1368</v>
      </c>
      <c r="N212">
        <v>1011</v>
      </c>
      <c r="O212" t="s">
        <v>677</v>
      </c>
      <c r="P212" t="s">
        <v>677</v>
      </c>
      <c r="Q212">
        <v>1</v>
      </c>
      <c r="W212">
        <v>0</v>
      </c>
      <c r="X212">
        <v>-950105757</v>
      </c>
      <c r="Y212">
        <f t="shared" si="110"/>
        <v>5.4000000000000003E-3</v>
      </c>
      <c r="AA212">
        <v>0</v>
      </c>
      <c r="AB212">
        <v>640.84</v>
      </c>
      <c r="AC212">
        <v>533.01</v>
      </c>
      <c r="AD212">
        <v>0</v>
      </c>
      <c r="AE212">
        <v>0</v>
      </c>
      <c r="AF212">
        <v>640.84</v>
      </c>
      <c r="AG212">
        <v>533.01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4.0000000000000001E-3</v>
      </c>
      <c r="AU212" t="s">
        <v>42</v>
      </c>
      <c r="AV212">
        <v>1</v>
      </c>
      <c r="AW212">
        <v>2</v>
      </c>
      <c r="AX212">
        <v>84445886</v>
      </c>
      <c r="AY212">
        <v>1</v>
      </c>
      <c r="AZ212">
        <v>0</v>
      </c>
      <c r="BA212">
        <v>285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2.5633600000000003</v>
      </c>
      <c r="BL212">
        <v>2.1320399999999999</v>
      </c>
      <c r="BM212">
        <v>0</v>
      </c>
      <c r="BN212">
        <v>0</v>
      </c>
      <c r="BO212">
        <v>4.0000000000000001E-3</v>
      </c>
      <c r="BP212">
        <v>1</v>
      </c>
      <c r="BQ212">
        <v>0</v>
      </c>
      <c r="BR212">
        <v>3.4605360000000003</v>
      </c>
      <c r="BS212">
        <v>2.8782540000000001</v>
      </c>
      <c r="BT212">
        <v>0</v>
      </c>
      <c r="BU212">
        <v>0</v>
      </c>
      <c r="BV212">
        <v>5.4000000000000003E-3</v>
      </c>
      <c r="BW212">
        <v>1</v>
      </c>
      <c r="CV212">
        <v>0</v>
      </c>
      <c r="CW212">
        <f>ROUND(Y212*Source!I93*DO212,7)</f>
        <v>0</v>
      </c>
      <c r="CX212">
        <f>ROUND(Y212*Source!I93,7)</f>
        <v>0</v>
      </c>
      <c r="CY212">
        <f>AB212</f>
        <v>640.84</v>
      </c>
      <c r="CZ212">
        <f>AF212</f>
        <v>640.84</v>
      </c>
      <c r="DA212">
        <f>AJ212</f>
        <v>1</v>
      </c>
      <c r="DB212">
        <f t="shared" si="111"/>
        <v>3.456</v>
      </c>
      <c r="DC212">
        <f t="shared" si="112"/>
        <v>2.8755000000000002</v>
      </c>
      <c r="DD212" t="s">
        <v>3</v>
      </c>
      <c r="DE212" t="s">
        <v>3</v>
      </c>
      <c r="DF212">
        <f t="shared" si="113"/>
        <v>0</v>
      </c>
      <c r="DG212">
        <f t="shared" ref="DG212:DG222" si="115">ROUND(ROUND(AF212,2)*CX212,2)</f>
        <v>0</v>
      </c>
      <c r="DH212">
        <f t="shared" si="108"/>
        <v>0</v>
      </c>
      <c r="DI212">
        <f t="shared" si="109"/>
        <v>0</v>
      </c>
      <c r="DJ212">
        <f>DG212+DH212</f>
        <v>0</v>
      </c>
      <c r="DK212">
        <v>1</v>
      </c>
      <c r="DL212" t="s">
        <v>688</v>
      </c>
      <c r="DM212">
        <v>4</v>
      </c>
      <c r="DN212" t="s">
        <v>671</v>
      </c>
      <c r="DO212">
        <v>1</v>
      </c>
    </row>
    <row r="213" spans="1:119" x14ac:dyDescent="0.2">
      <c r="A213">
        <f>ROW(Source!A94)</f>
        <v>94</v>
      </c>
      <c r="B213">
        <v>84444888</v>
      </c>
      <c r="C213">
        <v>84445888</v>
      </c>
      <c r="D213">
        <v>80785583</v>
      </c>
      <c r="E213">
        <v>116</v>
      </c>
      <c r="F213">
        <v>1</v>
      </c>
      <c r="G213">
        <v>1</v>
      </c>
      <c r="H213">
        <v>1</v>
      </c>
      <c r="I213" t="s">
        <v>815</v>
      </c>
      <c r="J213" t="s">
        <v>3</v>
      </c>
      <c r="K213" t="s">
        <v>816</v>
      </c>
      <c r="L213">
        <v>1191</v>
      </c>
      <c r="N213">
        <v>1013</v>
      </c>
      <c r="O213" t="s">
        <v>671</v>
      </c>
      <c r="P213" t="s">
        <v>671</v>
      </c>
      <c r="Q213">
        <v>1</v>
      </c>
      <c r="W213">
        <v>0</v>
      </c>
      <c r="X213">
        <v>1733635447</v>
      </c>
      <c r="Y213">
        <f t="shared" si="110"/>
        <v>18.765000000000001</v>
      </c>
      <c r="AA213">
        <v>0</v>
      </c>
      <c r="AB213">
        <v>0</v>
      </c>
      <c r="AC213">
        <v>0</v>
      </c>
      <c r="AD213">
        <v>509.15</v>
      </c>
      <c r="AE213">
        <v>0</v>
      </c>
      <c r="AF213">
        <v>0</v>
      </c>
      <c r="AG213">
        <v>0</v>
      </c>
      <c r="AH213">
        <v>509.15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13.9</v>
      </c>
      <c r="AU213" t="s">
        <v>42</v>
      </c>
      <c r="AV213">
        <v>1</v>
      </c>
      <c r="AW213">
        <v>2</v>
      </c>
      <c r="AX213">
        <v>84445893</v>
      </c>
      <c r="AY213">
        <v>1</v>
      </c>
      <c r="AZ213">
        <v>0</v>
      </c>
      <c r="BA213">
        <v>287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7077.1849999999995</v>
      </c>
      <c r="BN213">
        <v>13.9</v>
      </c>
      <c r="BO213">
        <v>0</v>
      </c>
      <c r="BP213">
        <v>1</v>
      </c>
      <c r="BQ213">
        <v>0</v>
      </c>
      <c r="BR213">
        <v>0</v>
      </c>
      <c r="BS213">
        <v>0</v>
      </c>
      <c r="BT213">
        <v>9554.1997499999998</v>
      </c>
      <c r="BU213">
        <v>18.765000000000001</v>
      </c>
      <c r="BV213">
        <v>0</v>
      </c>
      <c r="BW213">
        <v>1</v>
      </c>
      <c r="CU213">
        <f>ROUND(AT213*Source!I94*AH213*AL213,2)</f>
        <v>7077.19</v>
      </c>
      <c r="CV213">
        <f>ROUND(Y213*Source!I94,7)</f>
        <v>18.765000000000001</v>
      </c>
      <c r="CW213">
        <v>0</v>
      </c>
      <c r="CX213">
        <f>ROUND(Y213*Source!I94,7)</f>
        <v>18.765000000000001</v>
      </c>
      <c r="CY213">
        <f>AD213</f>
        <v>509.15</v>
      </c>
      <c r="CZ213">
        <f>AH213</f>
        <v>509.15</v>
      </c>
      <c r="DA213">
        <f>AL213</f>
        <v>1</v>
      </c>
      <c r="DB213">
        <f t="shared" si="111"/>
        <v>9554.2065000000002</v>
      </c>
      <c r="DC213">
        <f t="shared" si="112"/>
        <v>0</v>
      </c>
      <c r="DD213" t="s">
        <v>3</v>
      </c>
      <c r="DE213" t="s">
        <v>3</v>
      </c>
      <c r="DF213">
        <f t="shared" si="113"/>
        <v>0</v>
      </c>
      <c r="DG213">
        <f t="shared" si="115"/>
        <v>0</v>
      </c>
      <c r="DH213">
        <f t="shared" si="108"/>
        <v>0</v>
      </c>
      <c r="DI213">
        <f t="shared" si="109"/>
        <v>9554.2000000000007</v>
      </c>
      <c r="DJ213">
        <f>DI213</f>
        <v>9554.2000000000007</v>
      </c>
      <c r="DK213">
        <v>1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ROW(Source!A94)</f>
        <v>94</v>
      </c>
      <c r="B214">
        <v>84444888</v>
      </c>
      <c r="C214">
        <v>84445888</v>
      </c>
      <c r="D214">
        <v>80785766</v>
      </c>
      <c r="E214">
        <v>116</v>
      </c>
      <c r="F214">
        <v>1</v>
      </c>
      <c r="G214">
        <v>1</v>
      </c>
      <c r="H214">
        <v>1</v>
      </c>
      <c r="I214" t="s">
        <v>672</v>
      </c>
      <c r="J214" t="s">
        <v>3</v>
      </c>
      <c r="K214" t="s">
        <v>673</v>
      </c>
      <c r="L214">
        <v>1191</v>
      </c>
      <c r="N214">
        <v>1013</v>
      </c>
      <c r="O214" t="s">
        <v>671</v>
      </c>
      <c r="P214" t="s">
        <v>671</v>
      </c>
      <c r="Q214">
        <v>1</v>
      </c>
      <c r="W214">
        <v>0</v>
      </c>
      <c r="X214">
        <v>-1417349443</v>
      </c>
      <c r="Y214">
        <f t="shared" si="110"/>
        <v>0.94499999999999995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1</v>
      </c>
      <c r="AJ214">
        <v>1</v>
      </c>
      <c r="AK214">
        <v>1</v>
      </c>
      <c r="AL214">
        <v>1</v>
      </c>
      <c r="AM214">
        <v>-2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0.7</v>
      </c>
      <c r="AU214" t="s">
        <v>42</v>
      </c>
      <c r="AV214">
        <v>2</v>
      </c>
      <c r="AW214">
        <v>2</v>
      </c>
      <c r="AX214">
        <v>84445894</v>
      </c>
      <c r="AY214">
        <v>1</v>
      </c>
      <c r="AZ214">
        <v>0</v>
      </c>
      <c r="BA214">
        <v>288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ROUND(Y214*Source!I94,7)</f>
        <v>0.94499999999999995</v>
      </c>
      <c r="CY214">
        <f>AD214</f>
        <v>0</v>
      </c>
      <c r="CZ214">
        <f>AH214</f>
        <v>0</v>
      </c>
      <c r="DA214">
        <f>AL214</f>
        <v>1</v>
      </c>
      <c r="DB214">
        <f t="shared" si="111"/>
        <v>0</v>
      </c>
      <c r="DC214">
        <f t="shared" si="112"/>
        <v>0</v>
      </c>
      <c r="DD214" t="s">
        <v>3</v>
      </c>
      <c r="DE214" t="s">
        <v>3</v>
      </c>
      <c r="DF214">
        <f t="shared" si="113"/>
        <v>0</v>
      </c>
      <c r="DG214">
        <f t="shared" si="115"/>
        <v>0</v>
      </c>
      <c r="DH214">
        <f t="shared" si="108"/>
        <v>0</v>
      </c>
      <c r="DI214">
        <f t="shared" si="109"/>
        <v>0</v>
      </c>
      <c r="DJ214">
        <f>DI214</f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ROW(Source!A94)</f>
        <v>94</v>
      </c>
      <c r="B215">
        <v>84444888</v>
      </c>
      <c r="C215">
        <v>84445888</v>
      </c>
      <c r="D215">
        <v>80907648</v>
      </c>
      <c r="E215">
        <v>1</v>
      </c>
      <c r="F215">
        <v>1</v>
      </c>
      <c r="G215">
        <v>1</v>
      </c>
      <c r="H215">
        <v>2</v>
      </c>
      <c r="I215" t="s">
        <v>685</v>
      </c>
      <c r="J215" t="s">
        <v>686</v>
      </c>
      <c r="K215" t="s">
        <v>687</v>
      </c>
      <c r="L215">
        <v>1368</v>
      </c>
      <c r="N215">
        <v>1011</v>
      </c>
      <c r="O215" t="s">
        <v>677</v>
      </c>
      <c r="P215" t="s">
        <v>677</v>
      </c>
      <c r="Q215">
        <v>1</v>
      </c>
      <c r="W215">
        <v>0</v>
      </c>
      <c r="X215">
        <v>-950105757</v>
      </c>
      <c r="Y215">
        <f t="shared" si="110"/>
        <v>0.94499999999999995</v>
      </c>
      <c r="AA215">
        <v>0</v>
      </c>
      <c r="AB215">
        <v>640.84</v>
      </c>
      <c r="AC215">
        <v>533.01</v>
      </c>
      <c r="AD215">
        <v>0</v>
      </c>
      <c r="AE215">
        <v>0</v>
      </c>
      <c r="AF215">
        <v>640.84</v>
      </c>
      <c r="AG215">
        <v>533.01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0.7</v>
      </c>
      <c r="AU215" t="s">
        <v>42</v>
      </c>
      <c r="AV215">
        <v>1</v>
      </c>
      <c r="AW215">
        <v>2</v>
      </c>
      <c r="AX215">
        <v>84445895</v>
      </c>
      <c r="AY215">
        <v>1</v>
      </c>
      <c r="AZ215">
        <v>0</v>
      </c>
      <c r="BA215">
        <v>289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448.58799999999997</v>
      </c>
      <c r="BL215">
        <v>373.10699999999997</v>
      </c>
      <c r="BM215">
        <v>0</v>
      </c>
      <c r="BN215">
        <v>0</v>
      </c>
      <c r="BO215">
        <v>0.7</v>
      </c>
      <c r="BP215">
        <v>1</v>
      </c>
      <c r="BQ215">
        <v>0</v>
      </c>
      <c r="BR215">
        <v>605.59379999999999</v>
      </c>
      <c r="BS215">
        <v>503.69444999999996</v>
      </c>
      <c r="BT215">
        <v>0</v>
      </c>
      <c r="BU215">
        <v>0</v>
      </c>
      <c r="BV215">
        <v>0.94499999999999995</v>
      </c>
      <c r="BW215">
        <v>1</v>
      </c>
      <c r="CV215">
        <v>0</v>
      </c>
      <c r="CW215">
        <f>ROUND(Y215*Source!I94*DO215,7)</f>
        <v>0.94499999999999995</v>
      </c>
      <c r="CX215">
        <f>ROUND(Y215*Source!I94,7)</f>
        <v>0.94499999999999995</v>
      </c>
      <c r="CY215">
        <f>AB215</f>
        <v>640.84</v>
      </c>
      <c r="CZ215">
        <f>AF215</f>
        <v>640.84</v>
      </c>
      <c r="DA215">
        <f>AJ215</f>
        <v>1</v>
      </c>
      <c r="DB215">
        <f t="shared" si="111"/>
        <v>605.59649999999999</v>
      </c>
      <c r="DC215">
        <f t="shared" si="112"/>
        <v>503.69850000000002</v>
      </c>
      <c r="DD215" t="s">
        <v>3</v>
      </c>
      <c r="DE215" t="s">
        <v>3</v>
      </c>
      <c r="DF215">
        <f t="shared" si="113"/>
        <v>0</v>
      </c>
      <c r="DG215">
        <f t="shared" si="115"/>
        <v>605.59</v>
      </c>
      <c r="DH215">
        <f t="shared" si="108"/>
        <v>503.69</v>
      </c>
      <c r="DI215">
        <f t="shared" si="109"/>
        <v>0</v>
      </c>
      <c r="DJ215">
        <f>DG215+DH215</f>
        <v>1109.28</v>
      </c>
      <c r="DK215">
        <v>1</v>
      </c>
      <c r="DL215" t="s">
        <v>688</v>
      </c>
      <c r="DM215">
        <v>4</v>
      </c>
      <c r="DN215" t="s">
        <v>671</v>
      </c>
      <c r="DO215">
        <v>1</v>
      </c>
    </row>
    <row r="216" spans="1:119" x14ac:dyDescent="0.2">
      <c r="A216">
        <f>ROW(Source!A94)</f>
        <v>94</v>
      </c>
      <c r="B216">
        <v>84444888</v>
      </c>
      <c r="C216">
        <v>84445888</v>
      </c>
      <c r="D216">
        <v>80790569</v>
      </c>
      <c r="E216">
        <v>116</v>
      </c>
      <c r="F216">
        <v>1</v>
      </c>
      <c r="G216">
        <v>1</v>
      </c>
      <c r="H216">
        <v>3</v>
      </c>
      <c r="I216" t="s">
        <v>214</v>
      </c>
      <c r="J216" t="s">
        <v>3</v>
      </c>
      <c r="K216" t="s">
        <v>215</v>
      </c>
      <c r="L216">
        <v>1348</v>
      </c>
      <c r="N216">
        <v>1009</v>
      </c>
      <c r="O216" t="s">
        <v>216</v>
      </c>
      <c r="P216" t="s">
        <v>216</v>
      </c>
      <c r="Q216">
        <v>1000</v>
      </c>
      <c r="W216">
        <v>0</v>
      </c>
      <c r="X216">
        <v>1511376573</v>
      </c>
      <c r="Y216">
        <f>AT216</f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1</v>
      </c>
      <c r="AJ216">
        <v>1</v>
      </c>
      <c r="AK216">
        <v>1</v>
      </c>
      <c r="AL216">
        <v>1</v>
      </c>
      <c r="AM216">
        <v>0</v>
      </c>
      <c r="AN216">
        <v>1</v>
      </c>
      <c r="AO216">
        <v>0</v>
      </c>
      <c r="AP216">
        <v>0</v>
      </c>
      <c r="AQ216">
        <v>0</v>
      </c>
      <c r="AR216">
        <v>0</v>
      </c>
      <c r="AS216" t="s">
        <v>3</v>
      </c>
      <c r="AT216">
        <v>0</v>
      </c>
      <c r="AU216" t="s">
        <v>3</v>
      </c>
      <c r="AV216">
        <v>0</v>
      </c>
      <c r="AW216">
        <v>2</v>
      </c>
      <c r="AX216">
        <v>84445896</v>
      </c>
      <c r="AY216">
        <v>1</v>
      </c>
      <c r="AZ216">
        <v>0</v>
      </c>
      <c r="BA216">
        <v>290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ROUND(Y216*Source!I94,7)</f>
        <v>0</v>
      </c>
      <c r="CY216">
        <f>AA216</f>
        <v>0</v>
      </c>
      <c r="CZ216">
        <f>AE216</f>
        <v>0</v>
      </c>
      <c r="DA216">
        <f>AI216</f>
        <v>1</v>
      </c>
      <c r="DB216">
        <f>ROUND(ROUND(AT216*CZ216,2),6)</f>
        <v>0</v>
      </c>
      <c r="DC216">
        <f>ROUND(ROUND(AT216*AG216,2),6)</f>
        <v>0</v>
      </c>
      <c r="DD216" t="s">
        <v>3</v>
      </c>
      <c r="DE216" t="s">
        <v>3</v>
      </c>
      <c r="DF216">
        <f t="shared" si="113"/>
        <v>0</v>
      </c>
      <c r="DG216">
        <f t="shared" si="115"/>
        <v>0</v>
      </c>
      <c r="DH216">
        <f t="shared" si="108"/>
        <v>0</v>
      </c>
      <c r="DI216">
        <f t="shared" si="109"/>
        <v>0</v>
      </c>
      <c r="DJ216">
        <f>DF216</f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ROW(Source!A96)</f>
        <v>96</v>
      </c>
      <c r="B217">
        <v>84444888</v>
      </c>
      <c r="C217">
        <v>84445898</v>
      </c>
      <c r="D217">
        <v>80785583</v>
      </c>
      <c r="E217">
        <v>116</v>
      </c>
      <c r="F217">
        <v>1</v>
      </c>
      <c r="G217">
        <v>1</v>
      </c>
      <c r="H217">
        <v>1</v>
      </c>
      <c r="I217" t="s">
        <v>815</v>
      </c>
      <c r="J217" t="s">
        <v>3</v>
      </c>
      <c r="K217" t="s">
        <v>816</v>
      </c>
      <c r="L217">
        <v>1191</v>
      </c>
      <c r="N217">
        <v>1013</v>
      </c>
      <c r="O217" t="s">
        <v>671</v>
      </c>
      <c r="P217" t="s">
        <v>671</v>
      </c>
      <c r="Q217">
        <v>1</v>
      </c>
      <c r="W217">
        <v>0</v>
      </c>
      <c r="X217">
        <v>1733635447</v>
      </c>
      <c r="Y217">
        <f>(AT217*ROUND((0.2+0.15+1),7))</f>
        <v>22.275000000000002</v>
      </c>
      <c r="AA217">
        <v>0</v>
      </c>
      <c r="AB217">
        <v>0</v>
      </c>
      <c r="AC217">
        <v>0</v>
      </c>
      <c r="AD217">
        <v>509.15</v>
      </c>
      <c r="AE217">
        <v>0</v>
      </c>
      <c r="AF217">
        <v>0</v>
      </c>
      <c r="AG217">
        <v>0</v>
      </c>
      <c r="AH217">
        <v>509.15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16.5</v>
      </c>
      <c r="AU217" t="s">
        <v>42</v>
      </c>
      <c r="AV217">
        <v>1</v>
      </c>
      <c r="AW217">
        <v>2</v>
      </c>
      <c r="AX217">
        <v>84445903</v>
      </c>
      <c r="AY217">
        <v>1</v>
      </c>
      <c r="AZ217">
        <v>2048</v>
      </c>
      <c r="BA217">
        <v>291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8400.9750000000004</v>
      </c>
      <c r="BN217">
        <v>16.5</v>
      </c>
      <c r="BO217">
        <v>0</v>
      </c>
      <c r="BP217">
        <v>1</v>
      </c>
      <c r="BQ217">
        <v>0</v>
      </c>
      <c r="BR217">
        <v>0</v>
      </c>
      <c r="BS217">
        <v>0</v>
      </c>
      <c r="BT217">
        <v>11341.316249999998</v>
      </c>
      <c r="BU217">
        <v>22.274999999999999</v>
      </c>
      <c r="BV217">
        <v>0</v>
      </c>
      <c r="BW217">
        <v>1</v>
      </c>
      <c r="CU217">
        <f>ROUND(AT217*Source!I96*AH217*AL217,2)</f>
        <v>8400.98</v>
      </c>
      <c r="CV217">
        <f>ROUND(Y217*Source!I96,7)</f>
        <v>22.274999999999999</v>
      </c>
      <c r="CW217">
        <v>0</v>
      </c>
      <c r="CX217">
        <f>ROUND(Y217*Source!I96,7)</f>
        <v>22.274999999999999</v>
      </c>
      <c r="CY217">
        <f>AD217</f>
        <v>509.15</v>
      </c>
      <c r="CZ217">
        <f>AH217</f>
        <v>509.15</v>
      </c>
      <c r="DA217">
        <f>AL217</f>
        <v>1</v>
      </c>
      <c r="DB217">
        <f>ROUND((ROUND(AT217*CZ217,2)*ROUND((0.2+0.15+1),7)),6)</f>
        <v>11341.323</v>
      </c>
      <c r="DC217">
        <f>ROUND((ROUND(AT217*AG217,2)*ROUND((0.2+0.15+1),7)),6)</f>
        <v>0</v>
      </c>
      <c r="DD217" t="s">
        <v>3</v>
      </c>
      <c r="DE217" t="s">
        <v>3</v>
      </c>
      <c r="DF217">
        <f t="shared" si="113"/>
        <v>0</v>
      </c>
      <c r="DG217">
        <f t="shared" si="115"/>
        <v>0</v>
      </c>
      <c r="DH217">
        <f t="shared" si="108"/>
        <v>0</v>
      </c>
      <c r="DI217">
        <f t="shared" si="109"/>
        <v>11341.32</v>
      </c>
      <c r="DJ217">
        <f>DI217</f>
        <v>11341.32</v>
      </c>
      <c r="DK217">
        <v>1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ROW(Source!A96)</f>
        <v>96</v>
      </c>
      <c r="B218">
        <v>84444888</v>
      </c>
      <c r="C218">
        <v>84445898</v>
      </c>
      <c r="D218">
        <v>80785766</v>
      </c>
      <c r="E218">
        <v>116</v>
      </c>
      <c r="F218">
        <v>1</v>
      </c>
      <c r="G218">
        <v>1</v>
      </c>
      <c r="H218">
        <v>1</v>
      </c>
      <c r="I218" t="s">
        <v>672</v>
      </c>
      <c r="J218" t="s">
        <v>3</v>
      </c>
      <c r="K218" t="s">
        <v>673</v>
      </c>
      <c r="L218">
        <v>1191</v>
      </c>
      <c r="N218">
        <v>1013</v>
      </c>
      <c r="O218" t="s">
        <v>671</v>
      </c>
      <c r="P218" t="s">
        <v>671</v>
      </c>
      <c r="Q218">
        <v>1</v>
      </c>
      <c r="W218">
        <v>0</v>
      </c>
      <c r="X218">
        <v>-1417349443</v>
      </c>
      <c r="Y218">
        <f>(AT218*ROUND((0.2+0.15+1),7))</f>
        <v>1.1205000000000001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0.83</v>
      </c>
      <c r="AU218" t="s">
        <v>42</v>
      </c>
      <c r="AV218">
        <v>2</v>
      </c>
      <c r="AW218">
        <v>2</v>
      </c>
      <c r="AX218">
        <v>84445904</v>
      </c>
      <c r="AY218">
        <v>1</v>
      </c>
      <c r="AZ218">
        <v>0</v>
      </c>
      <c r="BA218">
        <v>292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v>0</v>
      </c>
      <c r="CX218">
        <f>ROUND(Y218*Source!I96,7)</f>
        <v>1.1205000000000001</v>
      </c>
      <c r="CY218">
        <f>AD218</f>
        <v>0</v>
      </c>
      <c r="CZ218">
        <f>AH218</f>
        <v>0</v>
      </c>
      <c r="DA218">
        <f>AL218</f>
        <v>1</v>
      </c>
      <c r="DB218">
        <f>ROUND((ROUND(AT218*CZ218,2)*ROUND((0.2+0.15+1),7)),6)</f>
        <v>0</v>
      </c>
      <c r="DC218">
        <f>ROUND((ROUND(AT218*AG218,2)*ROUND((0.2+0.15+1),7)),6)</f>
        <v>0</v>
      </c>
      <c r="DD218" t="s">
        <v>3</v>
      </c>
      <c r="DE218" t="s">
        <v>3</v>
      </c>
      <c r="DF218">
        <f t="shared" si="113"/>
        <v>0</v>
      </c>
      <c r="DG218">
        <f t="shared" si="115"/>
        <v>0</v>
      </c>
      <c r="DH218">
        <f t="shared" si="108"/>
        <v>0</v>
      </c>
      <c r="DI218">
        <f t="shared" si="109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ROW(Source!A96)</f>
        <v>96</v>
      </c>
      <c r="B219">
        <v>84444888</v>
      </c>
      <c r="C219">
        <v>84445898</v>
      </c>
      <c r="D219">
        <v>80907648</v>
      </c>
      <c r="E219">
        <v>1</v>
      </c>
      <c r="F219">
        <v>1</v>
      </c>
      <c r="G219">
        <v>1</v>
      </c>
      <c r="H219">
        <v>2</v>
      </c>
      <c r="I219" t="s">
        <v>685</v>
      </c>
      <c r="J219" t="s">
        <v>686</v>
      </c>
      <c r="K219" t="s">
        <v>687</v>
      </c>
      <c r="L219">
        <v>1368</v>
      </c>
      <c r="N219">
        <v>1011</v>
      </c>
      <c r="O219" t="s">
        <v>677</v>
      </c>
      <c r="P219" t="s">
        <v>677</v>
      </c>
      <c r="Q219">
        <v>1</v>
      </c>
      <c r="W219">
        <v>0</v>
      </c>
      <c r="X219">
        <v>-950105757</v>
      </c>
      <c r="Y219">
        <f>(AT219*ROUND((0.2+0.15+1),7))</f>
        <v>1.1205000000000001</v>
      </c>
      <c r="AA219">
        <v>0</v>
      </c>
      <c r="AB219">
        <v>640.84</v>
      </c>
      <c r="AC219">
        <v>533.01</v>
      </c>
      <c r="AD219">
        <v>0</v>
      </c>
      <c r="AE219">
        <v>0</v>
      </c>
      <c r="AF219">
        <v>640.84</v>
      </c>
      <c r="AG219">
        <v>533.01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0.83</v>
      </c>
      <c r="AU219" t="s">
        <v>42</v>
      </c>
      <c r="AV219">
        <v>1</v>
      </c>
      <c r="AW219">
        <v>2</v>
      </c>
      <c r="AX219">
        <v>84445905</v>
      </c>
      <c r="AY219">
        <v>1</v>
      </c>
      <c r="AZ219">
        <v>0</v>
      </c>
      <c r="BA219">
        <v>293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531.8972</v>
      </c>
      <c r="BL219">
        <v>442.39829999999995</v>
      </c>
      <c r="BM219">
        <v>0</v>
      </c>
      <c r="BN219">
        <v>0</v>
      </c>
      <c r="BO219">
        <v>0.83</v>
      </c>
      <c r="BP219">
        <v>1</v>
      </c>
      <c r="BQ219">
        <v>0</v>
      </c>
      <c r="BR219">
        <v>718.06122000000005</v>
      </c>
      <c r="BS219">
        <v>597.23770500000001</v>
      </c>
      <c r="BT219">
        <v>0</v>
      </c>
      <c r="BU219">
        <v>0</v>
      </c>
      <c r="BV219">
        <v>1.1205000000000001</v>
      </c>
      <c r="BW219">
        <v>1</v>
      </c>
      <c r="CV219">
        <v>0</v>
      </c>
      <c r="CW219">
        <f>ROUND(Y219*Source!I96*DO219,7)</f>
        <v>1.1205000000000001</v>
      </c>
      <c r="CX219">
        <f>ROUND(Y219*Source!I96,7)</f>
        <v>1.1205000000000001</v>
      </c>
      <c r="CY219">
        <f>AB219</f>
        <v>640.84</v>
      </c>
      <c r="CZ219">
        <f>AF219</f>
        <v>640.84</v>
      </c>
      <c r="DA219">
        <f>AJ219</f>
        <v>1</v>
      </c>
      <c r="DB219">
        <f>ROUND((ROUND(AT219*CZ219,2)*ROUND((0.2+0.15+1),7)),6)</f>
        <v>718.06500000000005</v>
      </c>
      <c r="DC219">
        <f>ROUND((ROUND(AT219*AG219,2)*ROUND((0.2+0.15+1),7)),6)</f>
        <v>597.24</v>
      </c>
      <c r="DD219" t="s">
        <v>3</v>
      </c>
      <c r="DE219" t="s">
        <v>3</v>
      </c>
      <c r="DF219">
        <f t="shared" si="113"/>
        <v>0</v>
      </c>
      <c r="DG219">
        <f t="shared" si="115"/>
        <v>718.06</v>
      </c>
      <c r="DH219">
        <f t="shared" si="108"/>
        <v>597.24</v>
      </c>
      <c r="DI219">
        <f t="shared" si="109"/>
        <v>0</v>
      </c>
      <c r="DJ219">
        <f>DG219+DH219</f>
        <v>1315.3</v>
      </c>
      <c r="DK219">
        <v>1</v>
      </c>
      <c r="DL219" t="s">
        <v>688</v>
      </c>
      <c r="DM219">
        <v>4</v>
      </c>
      <c r="DN219" t="s">
        <v>671</v>
      </c>
      <c r="DO219">
        <v>1</v>
      </c>
    </row>
    <row r="220" spans="1:119" x14ac:dyDescent="0.2">
      <c r="A220">
        <f>ROW(Source!A96)</f>
        <v>96</v>
      </c>
      <c r="B220">
        <v>84444888</v>
      </c>
      <c r="C220">
        <v>84445898</v>
      </c>
      <c r="D220">
        <v>80790569</v>
      </c>
      <c r="E220">
        <v>116</v>
      </c>
      <c r="F220">
        <v>1</v>
      </c>
      <c r="G220">
        <v>1</v>
      </c>
      <c r="H220">
        <v>3</v>
      </c>
      <c r="I220" t="s">
        <v>214</v>
      </c>
      <c r="J220" t="s">
        <v>3</v>
      </c>
      <c r="K220" t="s">
        <v>215</v>
      </c>
      <c r="L220">
        <v>1348</v>
      </c>
      <c r="N220">
        <v>1009</v>
      </c>
      <c r="O220" t="s">
        <v>216</v>
      </c>
      <c r="P220" t="s">
        <v>216</v>
      </c>
      <c r="Q220">
        <v>1000</v>
      </c>
      <c r="W220">
        <v>0</v>
      </c>
      <c r="X220">
        <v>1511376573</v>
      </c>
      <c r="Y220">
        <f>AT220</f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0</v>
      </c>
      <c r="AN220">
        <v>1</v>
      </c>
      <c r="AO220">
        <v>0</v>
      </c>
      <c r="AP220">
        <v>0</v>
      </c>
      <c r="AQ220">
        <v>0</v>
      </c>
      <c r="AR220">
        <v>0</v>
      </c>
      <c r="AS220" t="s">
        <v>3</v>
      </c>
      <c r="AT220">
        <v>0</v>
      </c>
      <c r="AU220" t="s">
        <v>3</v>
      </c>
      <c r="AV220">
        <v>0</v>
      </c>
      <c r="AW220">
        <v>2</v>
      </c>
      <c r="AX220">
        <v>84445906</v>
      </c>
      <c r="AY220">
        <v>1</v>
      </c>
      <c r="AZ220">
        <v>0</v>
      </c>
      <c r="BA220">
        <v>294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v>0</v>
      </c>
      <c r="CX220">
        <f>ROUND(Y220*Source!I96,7)</f>
        <v>0</v>
      </c>
      <c r="CY220">
        <f>AA220</f>
        <v>0</v>
      </c>
      <c r="CZ220">
        <f>AE220</f>
        <v>0</v>
      </c>
      <c r="DA220">
        <f>AI220</f>
        <v>1</v>
      </c>
      <c r="DB220">
        <f>ROUND(ROUND(AT220*CZ220,2),6)</f>
        <v>0</v>
      </c>
      <c r="DC220">
        <f>ROUND(ROUND(AT220*AG220,2),6)</f>
        <v>0</v>
      </c>
      <c r="DD220" t="s">
        <v>3</v>
      </c>
      <c r="DE220" t="s">
        <v>3</v>
      </c>
      <c r="DF220">
        <f t="shared" si="113"/>
        <v>0</v>
      </c>
      <c r="DG220">
        <f t="shared" si="115"/>
        <v>0</v>
      </c>
      <c r="DH220">
        <f t="shared" si="108"/>
        <v>0</v>
      </c>
      <c r="DI220">
        <f t="shared" si="109"/>
        <v>0</v>
      </c>
      <c r="DJ220">
        <f>DF220</f>
        <v>0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ROW(Source!A98)</f>
        <v>98</v>
      </c>
      <c r="B221">
        <v>84444888</v>
      </c>
      <c r="C221">
        <v>84445908</v>
      </c>
      <c r="D221">
        <v>80785593</v>
      </c>
      <c r="E221">
        <v>116</v>
      </c>
      <c r="F221">
        <v>1</v>
      </c>
      <c r="G221">
        <v>1</v>
      </c>
      <c r="H221">
        <v>1</v>
      </c>
      <c r="I221" t="s">
        <v>805</v>
      </c>
      <c r="J221" t="s">
        <v>3</v>
      </c>
      <c r="K221" t="s">
        <v>806</v>
      </c>
      <c r="L221">
        <v>1191</v>
      </c>
      <c r="N221">
        <v>1013</v>
      </c>
      <c r="O221" t="s">
        <v>671</v>
      </c>
      <c r="P221" t="s">
        <v>671</v>
      </c>
      <c r="Q221">
        <v>1</v>
      </c>
      <c r="W221">
        <v>0</v>
      </c>
      <c r="X221">
        <v>-1088579471</v>
      </c>
      <c r="Y221">
        <f>(AT221*ROUND((0.2+0.15+1),7))</f>
        <v>68.984999999999999</v>
      </c>
      <c r="AA221">
        <v>0</v>
      </c>
      <c r="AB221">
        <v>0</v>
      </c>
      <c r="AC221">
        <v>0</v>
      </c>
      <c r="AD221">
        <v>527.04999999999995</v>
      </c>
      <c r="AE221">
        <v>0</v>
      </c>
      <c r="AF221">
        <v>0</v>
      </c>
      <c r="AG221">
        <v>0</v>
      </c>
      <c r="AH221">
        <v>527.04999999999995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51.1</v>
      </c>
      <c r="AU221" t="s">
        <v>42</v>
      </c>
      <c r="AV221">
        <v>1</v>
      </c>
      <c r="AW221">
        <v>2</v>
      </c>
      <c r="AX221">
        <v>84445920</v>
      </c>
      <c r="AY221">
        <v>1</v>
      </c>
      <c r="AZ221">
        <v>0</v>
      </c>
      <c r="BA221">
        <v>295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26932.254999999997</v>
      </c>
      <c r="BN221">
        <v>51.1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36358.544249999999</v>
      </c>
      <c r="BU221">
        <v>68.984999999999999</v>
      </c>
      <c r="BV221">
        <v>0</v>
      </c>
      <c r="BW221">
        <v>1</v>
      </c>
      <c r="CU221">
        <f>ROUND(AT221*Source!I98*AH221*AL221,2)</f>
        <v>1615.94</v>
      </c>
      <c r="CV221">
        <f>ROUND(Y221*Source!I98,7)</f>
        <v>4.1391</v>
      </c>
      <c r="CW221">
        <v>0</v>
      </c>
      <c r="CX221">
        <f>ROUND(Y221*Source!I98,7)</f>
        <v>4.1391</v>
      </c>
      <c r="CY221">
        <f>AD221</f>
        <v>527.04999999999995</v>
      </c>
      <c r="CZ221">
        <f>AH221</f>
        <v>527.04999999999995</v>
      </c>
      <c r="DA221">
        <f>AL221</f>
        <v>1</v>
      </c>
      <c r="DB221">
        <f>ROUND((ROUND(AT221*CZ221,2)*ROUND((0.2+0.15+1),7)),6)</f>
        <v>36358.550999999999</v>
      </c>
      <c r="DC221">
        <f>ROUND((ROUND(AT221*AG221,2)*ROUND((0.2+0.15+1),7)),6)</f>
        <v>0</v>
      </c>
      <c r="DD221" t="s">
        <v>3</v>
      </c>
      <c r="DE221" t="s">
        <v>3</v>
      </c>
      <c r="DF221">
        <f t="shared" si="113"/>
        <v>0</v>
      </c>
      <c r="DG221">
        <f t="shared" si="115"/>
        <v>0</v>
      </c>
      <c r="DH221">
        <f t="shared" si="108"/>
        <v>0</v>
      </c>
      <c r="DI221">
        <f t="shared" si="109"/>
        <v>2181.5100000000002</v>
      </c>
      <c r="DJ221">
        <f>DI221</f>
        <v>2181.5100000000002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ROW(Source!A98)</f>
        <v>98</v>
      </c>
      <c r="B222">
        <v>84444888</v>
      </c>
      <c r="C222">
        <v>84445908</v>
      </c>
      <c r="D222">
        <v>80785766</v>
      </c>
      <c r="E222">
        <v>116</v>
      </c>
      <c r="F222">
        <v>1</v>
      </c>
      <c r="G222">
        <v>1</v>
      </c>
      <c r="H222">
        <v>1</v>
      </c>
      <c r="I222" t="s">
        <v>672</v>
      </c>
      <c r="J222" t="s">
        <v>3</v>
      </c>
      <c r="K222" t="s">
        <v>673</v>
      </c>
      <c r="L222">
        <v>1191</v>
      </c>
      <c r="N222">
        <v>1013</v>
      </c>
      <c r="O222" t="s">
        <v>671</v>
      </c>
      <c r="P222" t="s">
        <v>671</v>
      </c>
      <c r="Q222">
        <v>1</v>
      </c>
      <c r="W222">
        <v>0</v>
      </c>
      <c r="X222">
        <v>-1417349443</v>
      </c>
      <c r="Y222">
        <f>(AT222*ROUND((0.2+0.15+1),7))</f>
        <v>30.685500000000001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22.73</v>
      </c>
      <c r="AU222" t="s">
        <v>42</v>
      </c>
      <c r="AV222">
        <v>2</v>
      </c>
      <c r="AW222">
        <v>2</v>
      </c>
      <c r="AX222">
        <v>84445921</v>
      </c>
      <c r="AY222">
        <v>1</v>
      </c>
      <c r="AZ222">
        <v>0</v>
      </c>
      <c r="BA222">
        <v>296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ROUND(Y222*Source!I98,7)</f>
        <v>1.8411299999999999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ROUND((ROUND(AT222*CZ222,2)*ROUND((0.2+0.15+1),7)),6)</f>
        <v>0</v>
      </c>
      <c r="DC222">
        <f>ROUND((ROUND(AT222*AG222,2)*ROUND((0.2+0.15+1),7)),6)</f>
        <v>0</v>
      </c>
      <c r="DD222" t="s">
        <v>3</v>
      </c>
      <c r="DE222" t="s">
        <v>3</v>
      </c>
      <c r="DF222">
        <f t="shared" si="113"/>
        <v>0</v>
      </c>
      <c r="DG222">
        <f t="shared" si="115"/>
        <v>0</v>
      </c>
      <c r="DH222">
        <f t="shared" si="108"/>
        <v>0</v>
      </c>
      <c r="DI222">
        <f t="shared" si="109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ROW(Source!A98)</f>
        <v>98</v>
      </c>
      <c r="B223">
        <v>84444888</v>
      </c>
      <c r="C223">
        <v>84445908</v>
      </c>
      <c r="D223">
        <v>80906930</v>
      </c>
      <c r="E223">
        <v>1</v>
      </c>
      <c r="F223">
        <v>1</v>
      </c>
      <c r="G223">
        <v>1</v>
      </c>
      <c r="H223">
        <v>2</v>
      </c>
      <c r="I223" t="s">
        <v>705</v>
      </c>
      <c r="J223" t="s">
        <v>706</v>
      </c>
      <c r="K223" t="s">
        <v>707</v>
      </c>
      <c r="L223">
        <v>1368</v>
      </c>
      <c r="N223">
        <v>1011</v>
      </c>
      <c r="O223" t="s">
        <v>677</v>
      </c>
      <c r="P223" t="s">
        <v>677</v>
      </c>
      <c r="Q223">
        <v>1</v>
      </c>
      <c r="W223">
        <v>0</v>
      </c>
      <c r="X223">
        <v>1933698176</v>
      </c>
      <c r="Y223">
        <f>(AT223*ROUND((0.2+0.15+1),7))</f>
        <v>17.55</v>
      </c>
      <c r="AA223">
        <v>0</v>
      </c>
      <c r="AB223">
        <v>502.76</v>
      </c>
      <c r="AC223">
        <v>533.01</v>
      </c>
      <c r="AD223">
        <v>0</v>
      </c>
      <c r="AE223">
        <v>0</v>
      </c>
      <c r="AF223">
        <v>346.73</v>
      </c>
      <c r="AG223">
        <v>533.01</v>
      </c>
      <c r="AH223">
        <v>0</v>
      </c>
      <c r="AI223">
        <v>1</v>
      </c>
      <c r="AJ223">
        <v>1.45</v>
      </c>
      <c r="AK223">
        <v>1</v>
      </c>
      <c r="AL223">
        <v>1</v>
      </c>
      <c r="AM223">
        <v>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13</v>
      </c>
      <c r="AU223" t="s">
        <v>42</v>
      </c>
      <c r="AV223">
        <v>1</v>
      </c>
      <c r="AW223">
        <v>2</v>
      </c>
      <c r="AX223">
        <v>84445922</v>
      </c>
      <c r="AY223">
        <v>1</v>
      </c>
      <c r="AZ223">
        <v>0</v>
      </c>
      <c r="BA223">
        <v>297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4507.49</v>
      </c>
      <c r="BL223">
        <v>6929.13</v>
      </c>
      <c r="BM223">
        <v>0</v>
      </c>
      <c r="BN223">
        <v>0</v>
      </c>
      <c r="BO223">
        <v>13</v>
      </c>
      <c r="BP223">
        <v>1</v>
      </c>
      <c r="BQ223">
        <v>0</v>
      </c>
      <c r="BR223">
        <v>6085.1115000000009</v>
      </c>
      <c r="BS223">
        <v>9354.3255000000008</v>
      </c>
      <c r="BT223">
        <v>0</v>
      </c>
      <c r="BU223">
        <v>0</v>
      </c>
      <c r="BV223">
        <v>17.55</v>
      </c>
      <c r="BW223">
        <v>1</v>
      </c>
      <c r="CV223">
        <v>0</v>
      </c>
      <c r="CW223">
        <f>ROUND(Y223*Source!I98*DO223,7)</f>
        <v>1.0529999999999999</v>
      </c>
      <c r="CX223">
        <f>ROUND(Y223*Source!I98,7)</f>
        <v>1.0529999999999999</v>
      </c>
      <c r="CY223">
        <f>AB223</f>
        <v>502.76</v>
      </c>
      <c r="CZ223">
        <f>AF223</f>
        <v>346.73</v>
      </c>
      <c r="DA223">
        <f>AJ223</f>
        <v>1.45</v>
      </c>
      <c r="DB223">
        <f>ROUND((ROUND(AT223*CZ223,2)*ROUND((0.2+0.15+1),7)),6)</f>
        <v>6085.1115</v>
      </c>
      <c r="DC223">
        <f>ROUND((ROUND(AT223*AG223,2)*ROUND((0.2+0.15+1),7)),6)</f>
        <v>9354.3255000000008</v>
      </c>
      <c r="DD223" t="s">
        <v>3</v>
      </c>
      <c r="DE223" t="s">
        <v>3</v>
      </c>
      <c r="DF223">
        <f t="shared" si="113"/>
        <v>0</v>
      </c>
      <c r="DG223">
        <f>ROUND(ROUND(AF223*AJ223,2)*CX223,2)</f>
        <v>529.41</v>
      </c>
      <c r="DH223">
        <f t="shared" si="108"/>
        <v>561.26</v>
      </c>
      <c r="DI223">
        <f t="shared" si="109"/>
        <v>0</v>
      </c>
      <c r="DJ223">
        <f>DG223+DH223</f>
        <v>1090.67</v>
      </c>
      <c r="DK223">
        <v>0</v>
      </c>
      <c r="DL223" t="s">
        <v>688</v>
      </c>
      <c r="DM223">
        <v>4</v>
      </c>
      <c r="DN223" t="s">
        <v>671</v>
      </c>
      <c r="DO223">
        <v>1</v>
      </c>
    </row>
    <row r="224" spans="1:119" x14ac:dyDescent="0.2">
      <c r="A224">
        <f>ROW(Source!A98)</f>
        <v>98</v>
      </c>
      <c r="B224">
        <v>84444888</v>
      </c>
      <c r="C224">
        <v>84445908</v>
      </c>
      <c r="D224">
        <v>80907648</v>
      </c>
      <c r="E224">
        <v>1</v>
      </c>
      <c r="F224">
        <v>1</v>
      </c>
      <c r="G224">
        <v>1</v>
      </c>
      <c r="H224">
        <v>2</v>
      </c>
      <c r="I224" t="s">
        <v>685</v>
      </c>
      <c r="J224" t="s">
        <v>686</v>
      </c>
      <c r="K224" t="s">
        <v>687</v>
      </c>
      <c r="L224">
        <v>1368</v>
      </c>
      <c r="N224">
        <v>1011</v>
      </c>
      <c r="O224" t="s">
        <v>677</v>
      </c>
      <c r="P224" t="s">
        <v>677</v>
      </c>
      <c r="Q224">
        <v>1</v>
      </c>
      <c r="W224">
        <v>0</v>
      </c>
      <c r="X224">
        <v>-950105757</v>
      </c>
      <c r="Y224">
        <f>(AT224*ROUND((0.2+0.15+1),7))</f>
        <v>3.8610000000000002</v>
      </c>
      <c r="AA224">
        <v>0</v>
      </c>
      <c r="AB224">
        <v>640.84</v>
      </c>
      <c r="AC224">
        <v>533.01</v>
      </c>
      <c r="AD224">
        <v>0</v>
      </c>
      <c r="AE224">
        <v>0</v>
      </c>
      <c r="AF224">
        <v>640.84</v>
      </c>
      <c r="AG224">
        <v>533.01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2.86</v>
      </c>
      <c r="AU224" t="s">
        <v>42</v>
      </c>
      <c r="AV224">
        <v>1</v>
      </c>
      <c r="AW224">
        <v>2</v>
      </c>
      <c r="AX224">
        <v>84445923</v>
      </c>
      <c r="AY224">
        <v>1</v>
      </c>
      <c r="AZ224">
        <v>0</v>
      </c>
      <c r="BA224">
        <v>298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1832.8024</v>
      </c>
      <c r="BL224">
        <v>1524.4086</v>
      </c>
      <c r="BM224">
        <v>0</v>
      </c>
      <c r="BN224">
        <v>0</v>
      </c>
      <c r="BO224">
        <v>2.86</v>
      </c>
      <c r="BP224">
        <v>1</v>
      </c>
      <c r="BQ224">
        <v>0</v>
      </c>
      <c r="BR224">
        <v>2474.2832400000002</v>
      </c>
      <c r="BS224">
        <v>2057.9516100000001</v>
      </c>
      <c r="BT224">
        <v>0</v>
      </c>
      <c r="BU224">
        <v>0</v>
      </c>
      <c r="BV224">
        <v>3.8610000000000002</v>
      </c>
      <c r="BW224">
        <v>1</v>
      </c>
      <c r="CV224">
        <v>0</v>
      </c>
      <c r="CW224">
        <f>ROUND(Y224*Source!I98*DO224,7)</f>
        <v>0.23166</v>
      </c>
      <c r="CX224">
        <f>ROUND(Y224*Source!I98,7)</f>
        <v>0.23166</v>
      </c>
      <c r="CY224">
        <f>AB224</f>
        <v>640.84</v>
      </c>
      <c r="CZ224">
        <f>AF224</f>
        <v>640.84</v>
      </c>
      <c r="DA224">
        <f>AJ224</f>
        <v>1</v>
      </c>
      <c r="DB224">
        <f>ROUND((ROUND(AT224*CZ224,2)*ROUND((0.2+0.15+1),7)),6)</f>
        <v>2474.2800000000002</v>
      </c>
      <c r="DC224">
        <f>ROUND((ROUND(AT224*AG224,2)*ROUND((0.2+0.15+1),7)),6)</f>
        <v>2057.9535000000001</v>
      </c>
      <c r="DD224" t="s">
        <v>3</v>
      </c>
      <c r="DE224" t="s">
        <v>3</v>
      </c>
      <c r="DF224">
        <f t="shared" si="113"/>
        <v>0</v>
      </c>
      <c r="DG224">
        <f>ROUND(ROUND(AF224,2)*CX224,2)</f>
        <v>148.46</v>
      </c>
      <c r="DH224">
        <f t="shared" si="108"/>
        <v>123.48</v>
      </c>
      <c r="DI224">
        <f t="shared" si="109"/>
        <v>0</v>
      </c>
      <c r="DJ224">
        <f>DG224+DH224</f>
        <v>271.94</v>
      </c>
      <c r="DK224">
        <v>1</v>
      </c>
      <c r="DL224" t="s">
        <v>688</v>
      </c>
      <c r="DM224">
        <v>4</v>
      </c>
      <c r="DN224" t="s">
        <v>671</v>
      </c>
      <c r="DO224">
        <v>1</v>
      </c>
    </row>
    <row r="225" spans="1:119" x14ac:dyDescent="0.2">
      <c r="A225">
        <f>ROW(Source!A98)</f>
        <v>98</v>
      </c>
      <c r="B225">
        <v>84444888</v>
      </c>
      <c r="C225">
        <v>84445908</v>
      </c>
      <c r="D225">
        <v>80907731</v>
      </c>
      <c r="E225">
        <v>1</v>
      </c>
      <c r="F225">
        <v>1</v>
      </c>
      <c r="G225">
        <v>1</v>
      </c>
      <c r="H225">
        <v>2</v>
      </c>
      <c r="I225" t="s">
        <v>733</v>
      </c>
      <c r="J225" t="s">
        <v>734</v>
      </c>
      <c r="K225" t="s">
        <v>735</v>
      </c>
      <c r="L225">
        <v>1368</v>
      </c>
      <c r="N225">
        <v>1011</v>
      </c>
      <c r="O225" t="s">
        <v>677</v>
      </c>
      <c r="P225" t="s">
        <v>677</v>
      </c>
      <c r="Q225">
        <v>1</v>
      </c>
      <c r="W225">
        <v>0</v>
      </c>
      <c r="X225">
        <v>670530050</v>
      </c>
      <c r="Y225">
        <f>(AT225*ROUND((0.2+0.15+1),7))</f>
        <v>9.2745000000000015</v>
      </c>
      <c r="AA225">
        <v>0</v>
      </c>
      <c r="AB225">
        <v>600.16999999999996</v>
      </c>
      <c r="AC225">
        <v>533.01</v>
      </c>
      <c r="AD225">
        <v>0</v>
      </c>
      <c r="AE225">
        <v>0</v>
      </c>
      <c r="AF225">
        <v>487.94</v>
      </c>
      <c r="AG225">
        <v>533.01</v>
      </c>
      <c r="AH225">
        <v>0</v>
      </c>
      <c r="AI225">
        <v>1</v>
      </c>
      <c r="AJ225">
        <v>1.23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6.87</v>
      </c>
      <c r="AU225" t="s">
        <v>42</v>
      </c>
      <c r="AV225">
        <v>1</v>
      </c>
      <c r="AW225">
        <v>2</v>
      </c>
      <c r="AX225">
        <v>84445924</v>
      </c>
      <c r="AY225">
        <v>1</v>
      </c>
      <c r="AZ225">
        <v>2048</v>
      </c>
      <c r="BA225">
        <v>299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3352.1478000000002</v>
      </c>
      <c r="BL225">
        <v>3661.7786999999998</v>
      </c>
      <c r="BM225">
        <v>0</v>
      </c>
      <c r="BN225">
        <v>0</v>
      </c>
      <c r="BO225">
        <v>6.87</v>
      </c>
      <c r="BP225">
        <v>1</v>
      </c>
      <c r="BQ225">
        <v>0</v>
      </c>
      <c r="BR225">
        <v>4525.3995299999997</v>
      </c>
      <c r="BS225">
        <v>4943.401245</v>
      </c>
      <c r="BT225">
        <v>0</v>
      </c>
      <c r="BU225">
        <v>0</v>
      </c>
      <c r="BV225">
        <v>9.2744999999999997</v>
      </c>
      <c r="BW225">
        <v>1</v>
      </c>
      <c r="CV225">
        <v>0</v>
      </c>
      <c r="CW225">
        <f>ROUND(Y225*Source!I98*DO225,7)</f>
        <v>0.55647000000000002</v>
      </c>
      <c r="CX225">
        <f>ROUND(Y225*Source!I98,7)</f>
        <v>0.55647000000000002</v>
      </c>
      <c r="CY225">
        <f>AB225</f>
        <v>600.16999999999996</v>
      </c>
      <c r="CZ225">
        <f>AF225</f>
        <v>487.94</v>
      </c>
      <c r="DA225">
        <f>AJ225</f>
        <v>1.23</v>
      </c>
      <c r="DB225">
        <f>ROUND((ROUND(AT225*CZ225,2)*ROUND((0.2+0.15+1),7)),6)</f>
        <v>4525.4025000000001</v>
      </c>
      <c r="DC225">
        <f>ROUND((ROUND(AT225*AG225,2)*ROUND((0.2+0.15+1),7)),6)</f>
        <v>4943.4030000000002</v>
      </c>
      <c r="DD225" t="s">
        <v>3</v>
      </c>
      <c r="DE225" t="s">
        <v>3</v>
      </c>
      <c r="DF225">
        <f t="shared" si="113"/>
        <v>0</v>
      </c>
      <c r="DG225">
        <f>ROUND(ROUND(AF225*AJ225,2)*CX225,2)</f>
        <v>333.98</v>
      </c>
      <c r="DH225">
        <f t="shared" si="108"/>
        <v>296.60000000000002</v>
      </c>
      <c r="DI225">
        <f t="shared" si="109"/>
        <v>0</v>
      </c>
      <c r="DJ225">
        <f>DG225+DH225</f>
        <v>630.58000000000004</v>
      </c>
      <c r="DK225">
        <v>0</v>
      </c>
      <c r="DL225" t="s">
        <v>688</v>
      </c>
      <c r="DM225">
        <v>4</v>
      </c>
      <c r="DN225" t="s">
        <v>671</v>
      </c>
      <c r="DO225">
        <v>1</v>
      </c>
    </row>
    <row r="226" spans="1:119" x14ac:dyDescent="0.2">
      <c r="A226">
        <f>ROW(Source!A98)</f>
        <v>98</v>
      </c>
      <c r="B226">
        <v>84444888</v>
      </c>
      <c r="C226">
        <v>84445908</v>
      </c>
      <c r="D226">
        <v>80855450</v>
      </c>
      <c r="E226">
        <v>1</v>
      </c>
      <c r="F226">
        <v>1</v>
      </c>
      <c r="G226">
        <v>1</v>
      </c>
      <c r="H226">
        <v>3</v>
      </c>
      <c r="I226" t="s">
        <v>807</v>
      </c>
      <c r="J226" t="s">
        <v>808</v>
      </c>
      <c r="K226" t="s">
        <v>809</v>
      </c>
      <c r="L226">
        <v>1346</v>
      </c>
      <c r="N226">
        <v>1009</v>
      </c>
      <c r="O226" t="s">
        <v>699</v>
      </c>
      <c r="P226" t="s">
        <v>699</v>
      </c>
      <c r="Q226">
        <v>1</v>
      </c>
      <c r="W226">
        <v>0</v>
      </c>
      <c r="X226">
        <v>-1715737409</v>
      </c>
      <c r="Y226">
        <f t="shared" ref="Y226:Y231" si="116">AT226</f>
        <v>0.06</v>
      </c>
      <c r="AA226">
        <v>224.38</v>
      </c>
      <c r="AB226">
        <v>0</v>
      </c>
      <c r="AC226">
        <v>0</v>
      </c>
      <c r="AD226">
        <v>0</v>
      </c>
      <c r="AE226">
        <v>160.27000000000001</v>
      </c>
      <c r="AF226">
        <v>0</v>
      </c>
      <c r="AG226">
        <v>0</v>
      </c>
      <c r="AH226">
        <v>0</v>
      </c>
      <c r="AI226">
        <v>1.4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0.06</v>
      </c>
      <c r="AU226" t="s">
        <v>3</v>
      </c>
      <c r="AV226">
        <v>0</v>
      </c>
      <c r="AW226">
        <v>2</v>
      </c>
      <c r="AX226">
        <v>84445925</v>
      </c>
      <c r="AY226">
        <v>1</v>
      </c>
      <c r="AZ226">
        <v>0</v>
      </c>
      <c r="BA226">
        <v>300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9.616200000000001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9.616200000000001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1</v>
      </c>
      <c r="CV226">
        <v>0</v>
      </c>
      <c r="CW226">
        <v>0</v>
      </c>
      <c r="CX226">
        <f>ROUND(Y226*Source!I98,7)</f>
        <v>3.5999999999999999E-3</v>
      </c>
      <c r="CY226">
        <f t="shared" ref="CY226:CY231" si="117">AA226</f>
        <v>224.38</v>
      </c>
      <c r="CZ226">
        <f t="shared" ref="CZ226:CZ231" si="118">AE226</f>
        <v>160.27000000000001</v>
      </c>
      <c r="DA226">
        <f t="shared" ref="DA226:DA231" si="119">AI226</f>
        <v>1.4</v>
      </c>
      <c r="DB226">
        <f t="shared" ref="DB226:DB231" si="120">ROUND(ROUND(AT226*CZ226,2),6)</f>
        <v>9.6199999999999992</v>
      </c>
      <c r="DC226">
        <f t="shared" ref="DC226:DC231" si="121">ROUND(ROUND(AT226*AG226,2),6)</f>
        <v>0</v>
      </c>
      <c r="DD226" t="s">
        <v>3</v>
      </c>
      <c r="DE226" t="s">
        <v>3</v>
      </c>
      <c r="DF226">
        <f t="shared" ref="DF226:DF231" si="122">ROUND(ROUND(AE226*AI226,2)*CX226,2)</f>
        <v>0.81</v>
      </c>
      <c r="DG226">
        <f t="shared" ref="DG226:DG242" si="123">ROUND(ROUND(AF226,2)*CX226,2)</f>
        <v>0</v>
      </c>
      <c r="DH226">
        <f t="shared" si="108"/>
        <v>0</v>
      </c>
      <c r="DI226">
        <f t="shared" si="109"/>
        <v>0</v>
      </c>
      <c r="DJ226">
        <f t="shared" ref="DJ226:DJ231" si="124">DF226</f>
        <v>0.81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ROW(Source!A98)</f>
        <v>98</v>
      </c>
      <c r="B227">
        <v>84444888</v>
      </c>
      <c r="C227">
        <v>84445908</v>
      </c>
      <c r="D227">
        <v>80855473</v>
      </c>
      <c r="E227">
        <v>1</v>
      </c>
      <c r="F227">
        <v>1</v>
      </c>
      <c r="G227">
        <v>1</v>
      </c>
      <c r="H227">
        <v>3</v>
      </c>
      <c r="I227" t="s">
        <v>710</v>
      </c>
      <c r="J227" t="s">
        <v>711</v>
      </c>
      <c r="K227" t="s">
        <v>712</v>
      </c>
      <c r="L227">
        <v>1346</v>
      </c>
      <c r="N227">
        <v>1009</v>
      </c>
      <c r="O227" t="s">
        <v>699</v>
      </c>
      <c r="P227" t="s">
        <v>699</v>
      </c>
      <c r="Q227">
        <v>1</v>
      </c>
      <c r="W227">
        <v>0</v>
      </c>
      <c r="X227">
        <v>-1189743638</v>
      </c>
      <c r="Y227">
        <f t="shared" si="116"/>
        <v>0.1</v>
      </c>
      <c r="AA227">
        <v>395.56</v>
      </c>
      <c r="AB227">
        <v>0</v>
      </c>
      <c r="AC227">
        <v>0</v>
      </c>
      <c r="AD227">
        <v>0</v>
      </c>
      <c r="AE227">
        <v>238.29</v>
      </c>
      <c r="AF227">
        <v>0</v>
      </c>
      <c r="AG227">
        <v>0</v>
      </c>
      <c r="AH227">
        <v>0</v>
      </c>
      <c r="AI227">
        <v>1.66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0.1</v>
      </c>
      <c r="AU227" t="s">
        <v>3</v>
      </c>
      <c r="AV227">
        <v>0</v>
      </c>
      <c r="AW227">
        <v>2</v>
      </c>
      <c r="AX227">
        <v>84445926</v>
      </c>
      <c r="AY227">
        <v>1</v>
      </c>
      <c r="AZ227">
        <v>0</v>
      </c>
      <c r="BA227">
        <v>301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23.829000000000001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23.829000000000001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1</v>
      </c>
      <c r="CV227">
        <v>0</v>
      </c>
      <c r="CW227">
        <v>0</v>
      </c>
      <c r="CX227">
        <f>ROUND(Y227*Source!I98,7)</f>
        <v>6.0000000000000001E-3</v>
      </c>
      <c r="CY227">
        <f t="shared" si="117"/>
        <v>395.56</v>
      </c>
      <c r="CZ227">
        <f t="shared" si="118"/>
        <v>238.29</v>
      </c>
      <c r="DA227">
        <f t="shared" si="119"/>
        <v>1.66</v>
      </c>
      <c r="DB227">
        <f t="shared" si="120"/>
        <v>23.83</v>
      </c>
      <c r="DC227">
        <f t="shared" si="121"/>
        <v>0</v>
      </c>
      <c r="DD227" t="s">
        <v>3</v>
      </c>
      <c r="DE227" t="s">
        <v>3</v>
      </c>
      <c r="DF227">
        <f t="shared" si="122"/>
        <v>2.37</v>
      </c>
      <c r="DG227">
        <f t="shared" si="123"/>
        <v>0</v>
      </c>
      <c r="DH227">
        <f t="shared" si="108"/>
        <v>0</v>
      </c>
      <c r="DI227">
        <f t="shared" si="109"/>
        <v>0</v>
      </c>
      <c r="DJ227">
        <f t="shared" si="124"/>
        <v>2.37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ROW(Source!A98)</f>
        <v>98</v>
      </c>
      <c r="B228">
        <v>84444888</v>
      </c>
      <c r="C228">
        <v>84445908</v>
      </c>
      <c r="D228">
        <v>80860128</v>
      </c>
      <c r="E228">
        <v>1</v>
      </c>
      <c r="F228">
        <v>1</v>
      </c>
      <c r="G228">
        <v>1</v>
      </c>
      <c r="H228">
        <v>3</v>
      </c>
      <c r="I228" t="s">
        <v>716</v>
      </c>
      <c r="J228" t="s">
        <v>717</v>
      </c>
      <c r="K228" t="s">
        <v>718</v>
      </c>
      <c r="L228">
        <v>1346</v>
      </c>
      <c r="N228">
        <v>1009</v>
      </c>
      <c r="O228" t="s">
        <v>699</v>
      </c>
      <c r="P228" t="s">
        <v>699</v>
      </c>
      <c r="Q228">
        <v>1</v>
      </c>
      <c r="W228">
        <v>0</v>
      </c>
      <c r="X228">
        <v>447926158</v>
      </c>
      <c r="Y228">
        <f t="shared" si="116"/>
        <v>0.05</v>
      </c>
      <c r="AA228">
        <v>86.41</v>
      </c>
      <c r="AB228">
        <v>0</v>
      </c>
      <c r="AC228">
        <v>0</v>
      </c>
      <c r="AD228">
        <v>0</v>
      </c>
      <c r="AE228">
        <v>56.11</v>
      </c>
      <c r="AF228">
        <v>0</v>
      </c>
      <c r="AG228">
        <v>0</v>
      </c>
      <c r="AH228">
        <v>0</v>
      </c>
      <c r="AI228">
        <v>1.54</v>
      </c>
      <c r="AJ228">
        <v>1</v>
      </c>
      <c r="AK228">
        <v>1</v>
      </c>
      <c r="AL228">
        <v>1</v>
      </c>
      <c r="AM228">
        <v>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0.05</v>
      </c>
      <c r="AU228" t="s">
        <v>3</v>
      </c>
      <c r="AV228">
        <v>0</v>
      </c>
      <c r="AW228">
        <v>2</v>
      </c>
      <c r="AX228">
        <v>84445927</v>
      </c>
      <c r="AY228">
        <v>1</v>
      </c>
      <c r="AZ228">
        <v>0</v>
      </c>
      <c r="BA228">
        <v>302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2.8055000000000003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1</v>
      </c>
      <c r="BQ228">
        <v>2.8055000000000003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1</v>
      </c>
      <c r="CV228">
        <v>0</v>
      </c>
      <c r="CW228">
        <v>0</v>
      </c>
      <c r="CX228">
        <f>ROUND(Y228*Source!I98,7)</f>
        <v>3.0000000000000001E-3</v>
      </c>
      <c r="CY228">
        <f t="shared" si="117"/>
        <v>86.41</v>
      </c>
      <c r="CZ228">
        <f t="shared" si="118"/>
        <v>56.11</v>
      </c>
      <c r="DA228">
        <f t="shared" si="119"/>
        <v>1.54</v>
      </c>
      <c r="DB228">
        <f t="shared" si="120"/>
        <v>2.81</v>
      </c>
      <c r="DC228">
        <f t="shared" si="121"/>
        <v>0</v>
      </c>
      <c r="DD228" t="s">
        <v>3</v>
      </c>
      <c r="DE228" t="s">
        <v>3</v>
      </c>
      <c r="DF228">
        <f t="shared" si="122"/>
        <v>0.26</v>
      </c>
      <c r="DG228">
        <f t="shared" si="123"/>
        <v>0</v>
      </c>
      <c r="DH228">
        <f t="shared" si="108"/>
        <v>0</v>
      </c>
      <c r="DI228">
        <f t="shared" si="109"/>
        <v>0</v>
      </c>
      <c r="DJ228">
        <f t="shared" si="124"/>
        <v>0.26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ROW(Source!A98)</f>
        <v>98</v>
      </c>
      <c r="B229">
        <v>84444888</v>
      </c>
      <c r="C229">
        <v>84445908</v>
      </c>
      <c r="D229">
        <v>80867729</v>
      </c>
      <c r="E229">
        <v>1</v>
      </c>
      <c r="F229">
        <v>1</v>
      </c>
      <c r="G229">
        <v>1</v>
      </c>
      <c r="H229">
        <v>3</v>
      </c>
      <c r="I229" t="s">
        <v>810</v>
      </c>
      <c r="J229" t="s">
        <v>811</v>
      </c>
      <c r="K229" t="s">
        <v>812</v>
      </c>
      <c r="L229">
        <v>1348</v>
      </c>
      <c r="N229">
        <v>1009</v>
      </c>
      <c r="O229" t="s">
        <v>216</v>
      </c>
      <c r="P229" t="s">
        <v>216</v>
      </c>
      <c r="Q229">
        <v>1000</v>
      </c>
      <c r="W229">
        <v>0</v>
      </c>
      <c r="X229">
        <v>-1002874641</v>
      </c>
      <c r="Y229">
        <f t="shared" si="116"/>
        <v>3.5000000000000001E-3</v>
      </c>
      <c r="AA229">
        <v>706540.3</v>
      </c>
      <c r="AB229">
        <v>0</v>
      </c>
      <c r="AC229">
        <v>0</v>
      </c>
      <c r="AD229">
        <v>0</v>
      </c>
      <c r="AE229">
        <v>625256.9</v>
      </c>
      <c r="AF229">
        <v>0</v>
      </c>
      <c r="AG229">
        <v>0</v>
      </c>
      <c r="AH229">
        <v>0</v>
      </c>
      <c r="AI229">
        <v>1.1299999999999999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3.5000000000000001E-3</v>
      </c>
      <c r="AU229" t="s">
        <v>3</v>
      </c>
      <c r="AV229">
        <v>0</v>
      </c>
      <c r="AW229">
        <v>2</v>
      </c>
      <c r="AX229">
        <v>84445928</v>
      </c>
      <c r="AY229">
        <v>1</v>
      </c>
      <c r="AZ229">
        <v>0</v>
      </c>
      <c r="BA229">
        <v>303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2188.3991500000002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1</v>
      </c>
      <c r="BQ229">
        <v>2188.3991500000002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1</v>
      </c>
      <c r="CV229">
        <v>0</v>
      </c>
      <c r="CW229">
        <v>0</v>
      </c>
      <c r="CX229">
        <f>ROUND(Y229*Source!I98,7)</f>
        <v>2.1000000000000001E-4</v>
      </c>
      <c r="CY229">
        <f t="shared" si="117"/>
        <v>706540.3</v>
      </c>
      <c r="CZ229">
        <f t="shared" si="118"/>
        <v>625256.9</v>
      </c>
      <c r="DA229">
        <f t="shared" si="119"/>
        <v>1.1299999999999999</v>
      </c>
      <c r="DB229">
        <f t="shared" si="120"/>
        <v>2188.4</v>
      </c>
      <c r="DC229">
        <f t="shared" si="121"/>
        <v>0</v>
      </c>
      <c r="DD229" t="s">
        <v>3</v>
      </c>
      <c r="DE229" t="s">
        <v>3</v>
      </c>
      <c r="DF229">
        <f t="shared" si="122"/>
        <v>148.37</v>
      </c>
      <c r="DG229">
        <f t="shared" si="123"/>
        <v>0</v>
      </c>
      <c r="DH229">
        <f t="shared" si="108"/>
        <v>0</v>
      </c>
      <c r="DI229">
        <f t="shared" si="109"/>
        <v>0</v>
      </c>
      <c r="DJ229">
        <f t="shared" si="124"/>
        <v>148.37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ROW(Source!A98)</f>
        <v>98</v>
      </c>
      <c r="B230">
        <v>84444888</v>
      </c>
      <c r="C230">
        <v>84445908</v>
      </c>
      <c r="D230">
        <v>80876824</v>
      </c>
      <c r="E230">
        <v>1</v>
      </c>
      <c r="F230">
        <v>1</v>
      </c>
      <c r="G230">
        <v>1</v>
      </c>
      <c r="H230">
        <v>3</v>
      </c>
      <c r="I230" t="s">
        <v>719</v>
      </c>
      <c r="J230" t="s">
        <v>720</v>
      </c>
      <c r="K230" t="s">
        <v>721</v>
      </c>
      <c r="L230">
        <v>1346</v>
      </c>
      <c r="N230">
        <v>1009</v>
      </c>
      <c r="O230" t="s">
        <v>699</v>
      </c>
      <c r="P230" t="s">
        <v>699</v>
      </c>
      <c r="Q230">
        <v>1</v>
      </c>
      <c r="W230">
        <v>0</v>
      </c>
      <c r="X230">
        <v>-1638992392</v>
      </c>
      <c r="Y230">
        <f t="shared" si="116"/>
        <v>0.22</v>
      </c>
      <c r="AA230">
        <v>86.66</v>
      </c>
      <c r="AB230">
        <v>0</v>
      </c>
      <c r="AC230">
        <v>0</v>
      </c>
      <c r="AD230">
        <v>0</v>
      </c>
      <c r="AE230">
        <v>60.6</v>
      </c>
      <c r="AF230">
        <v>0</v>
      </c>
      <c r="AG230">
        <v>0</v>
      </c>
      <c r="AH230">
        <v>0</v>
      </c>
      <c r="AI230">
        <v>1.43</v>
      </c>
      <c r="AJ230">
        <v>1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0.22</v>
      </c>
      <c r="AU230" t="s">
        <v>3</v>
      </c>
      <c r="AV230">
        <v>0</v>
      </c>
      <c r="AW230">
        <v>2</v>
      </c>
      <c r="AX230">
        <v>84445929</v>
      </c>
      <c r="AY230">
        <v>1</v>
      </c>
      <c r="AZ230">
        <v>0</v>
      </c>
      <c r="BA230">
        <v>304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13.332000000000001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1</v>
      </c>
      <c r="BQ230">
        <v>13.332000000000001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1</v>
      </c>
      <c r="CV230">
        <v>0</v>
      </c>
      <c r="CW230">
        <v>0</v>
      </c>
      <c r="CX230">
        <f>ROUND(Y230*Source!I98,7)</f>
        <v>1.32E-2</v>
      </c>
      <c r="CY230">
        <f t="shared" si="117"/>
        <v>86.66</v>
      </c>
      <c r="CZ230">
        <f t="shared" si="118"/>
        <v>60.6</v>
      </c>
      <c r="DA230">
        <f t="shared" si="119"/>
        <v>1.43</v>
      </c>
      <c r="DB230">
        <f t="shared" si="120"/>
        <v>13.33</v>
      </c>
      <c r="DC230">
        <f t="shared" si="121"/>
        <v>0</v>
      </c>
      <c r="DD230" t="s">
        <v>3</v>
      </c>
      <c r="DE230" t="s">
        <v>3</v>
      </c>
      <c r="DF230">
        <f t="shared" si="122"/>
        <v>1.1399999999999999</v>
      </c>
      <c r="DG230">
        <f t="shared" si="123"/>
        <v>0</v>
      </c>
      <c r="DH230">
        <f t="shared" si="108"/>
        <v>0</v>
      </c>
      <c r="DI230">
        <f t="shared" si="109"/>
        <v>0</v>
      </c>
      <c r="DJ230">
        <f t="shared" si="124"/>
        <v>1.1399999999999999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ROW(Source!A98)</f>
        <v>98</v>
      </c>
      <c r="B231">
        <v>84444888</v>
      </c>
      <c r="C231">
        <v>84445908</v>
      </c>
      <c r="D231">
        <v>80883737</v>
      </c>
      <c r="E231">
        <v>1</v>
      </c>
      <c r="F231">
        <v>1</v>
      </c>
      <c r="G231">
        <v>1</v>
      </c>
      <c r="H231">
        <v>3</v>
      </c>
      <c r="I231" t="s">
        <v>194</v>
      </c>
      <c r="J231" t="s">
        <v>196</v>
      </c>
      <c r="K231" t="s">
        <v>195</v>
      </c>
      <c r="L231">
        <v>1371</v>
      </c>
      <c r="N231">
        <v>1013</v>
      </c>
      <c r="O231" t="s">
        <v>40</v>
      </c>
      <c r="P231" t="s">
        <v>40</v>
      </c>
      <c r="Q231">
        <v>1</v>
      </c>
      <c r="W231">
        <v>0</v>
      </c>
      <c r="X231">
        <v>-1363363533</v>
      </c>
      <c r="Y231">
        <f t="shared" si="116"/>
        <v>3.4</v>
      </c>
      <c r="AA231">
        <v>782.13</v>
      </c>
      <c r="AB231">
        <v>0</v>
      </c>
      <c r="AC231">
        <v>0</v>
      </c>
      <c r="AD231">
        <v>0</v>
      </c>
      <c r="AE231">
        <v>635.88</v>
      </c>
      <c r="AF231">
        <v>0</v>
      </c>
      <c r="AG231">
        <v>0</v>
      </c>
      <c r="AH231">
        <v>0</v>
      </c>
      <c r="AI231">
        <v>1.23</v>
      </c>
      <c r="AJ231">
        <v>1</v>
      </c>
      <c r="AK231">
        <v>1</v>
      </c>
      <c r="AL231">
        <v>1</v>
      </c>
      <c r="AM231">
        <v>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3.4</v>
      </c>
      <c r="AU231" t="s">
        <v>3</v>
      </c>
      <c r="AV231">
        <v>0</v>
      </c>
      <c r="AW231">
        <v>2</v>
      </c>
      <c r="AX231">
        <v>84445930</v>
      </c>
      <c r="AY231">
        <v>1</v>
      </c>
      <c r="AZ231">
        <v>0</v>
      </c>
      <c r="BA231">
        <v>305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2161.9919999999997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1</v>
      </c>
      <c r="BQ231">
        <v>2161.9919999999997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1</v>
      </c>
      <c r="CV231">
        <v>0</v>
      </c>
      <c r="CW231">
        <v>0</v>
      </c>
      <c r="CX231">
        <f>ROUND(Y231*Source!I98,7)</f>
        <v>0.20399999999999999</v>
      </c>
      <c r="CY231">
        <f t="shared" si="117"/>
        <v>782.13</v>
      </c>
      <c r="CZ231">
        <f t="shared" si="118"/>
        <v>635.88</v>
      </c>
      <c r="DA231">
        <f t="shared" si="119"/>
        <v>1.23</v>
      </c>
      <c r="DB231">
        <f t="shared" si="120"/>
        <v>2161.9899999999998</v>
      </c>
      <c r="DC231">
        <f t="shared" si="121"/>
        <v>0</v>
      </c>
      <c r="DD231" t="s">
        <v>3</v>
      </c>
      <c r="DE231" t="s">
        <v>3</v>
      </c>
      <c r="DF231">
        <f t="shared" si="122"/>
        <v>159.55000000000001</v>
      </c>
      <c r="DG231">
        <f t="shared" si="123"/>
        <v>0</v>
      </c>
      <c r="DH231">
        <f t="shared" si="108"/>
        <v>0</v>
      </c>
      <c r="DI231">
        <f t="shared" si="109"/>
        <v>0</v>
      </c>
      <c r="DJ231">
        <f t="shared" si="124"/>
        <v>159.55000000000001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ROW(Source!A99)</f>
        <v>99</v>
      </c>
      <c r="B232">
        <v>84444888</v>
      </c>
      <c r="C232">
        <v>84445934</v>
      </c>
      <c r="D232">
        <v>80785603</v>
      </c>
      <c r="E232">
        <v>116</v>
      </c>
      <c r="F232">
        <v>1</v>
      </c>
      <c r="G232">
        <v>1</v>
      </c>
      <c r="H232">
        <v>1</v>
      </c>
      <c r="I232" t="s">
        <v>708</v>
      </c>
      <c r="J232" t="s">
        <v>3</v>
      </c>
      <c r="K232" t="s">
        <v>709</v>
      </c>
      <c r="L232">
        <v>1191</v>
      </c>
      <c r="N232">
        <v>1013</v>
      </c>
      <c r="O232" t="s">
        <v>671</v>
      </c>
      <c r="P232" t="s">
        <v>671</v>
      </c>
      <c r="Q232">
        <v>1</v>
      </c>
      <c r="W232">
        <v>0</v>
      </c>
      <c r="X232">
        <v>-50752015</v>
      </c>
      <c r="Y232">
        <f>(AT232*ROUND((0.2+0.15+1),7))</f>
        <v>10.017000000000001</v>
      </c>
      <c r="AA232">
        <v>0</v>
      </c>
      <c r="AB232">
        <v>0</v>
      </c>
      <c r="AC232">
        <v>0</v>
      </c>
      <c r="AD232">
        <v>556.88</v>
      </c>
      <c r="AE232">
        <v>0</v>
      </c>
      <c r="AF232">
        <v>0</v>
      </c>
      <c r="AG232">
        <v>0</v>
      </c>
      <c r="AH232">
        <v>556.88</v>
      </c>
      <c r="AI232">
        <v>1</v>
      </c>
      <c r="AJ232">
        <v>1</v>
      </c>
      <c r="AK232">
        <v>1</v>
      </c>
      <c r="AL232">
        <v>1</v>
      </c>
      <c r="AM232">
        <v>-2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7.42</v>
      </c>
      <c r="AU232" t="s">
        <v>42</v>
      </c>
      <c r="AV232">
        <v>1</v>
      </c>
      <c r="AW232">
        <v>2</v>
      </c>
      <c r="AX232">
        <v>84445944</v>
      </c>
      <c r="AY232">
        <v>1</v>
      </c>
      <c r="AZ232">
        <v>2048</v>
      </c>
      <c r="BA232">
        <v>309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4132.0496000000003</v>
      </c>
      <c r="BN232">
        <v>7.42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5578.2669599999999</v>
      </c>
      <c r="BU232">
        <v>10.016999999999999</v>
      </c>
      <c r="BV232">
        <v>0</v>
      </c>
      <c r="BW232">
        <v>1</v>
      </c>
      <c r="CU232">
        <f>ROUND(AT232*Source!I99*AH232*AL232,2)</f>
        <v>12396.15</v>
      </c>
      <c r="CV232">
        <f>ROUND(Y232*Source!I99,7)</f>
        <v>30.050999999999998</v>
      </c>
      <c r="CW232">
        <v>0</v>
      </c>
      <c r="CX232">
        <f>ROUND(Y232*Source!I99,7)</f>
        <v>30.050999999999998</v>
      </c>
      <c r="CY232">
        <f>AD232</f>
        <v>556.88</v>
      </c>
      <c r="CZ232">
        <f>AH232</f>
        <v>556.88</v>
      </c>
      <c r="DA232">
        <f>AL232</f>
        <v>1</v>
      </c>
      <c r="DB232">
        <f>ROUND((ROUND(AT232*CZ232,2)*ROUND((0.2+0.15+1),7)),6)</f>
        <v>5578.2674999999999</v>
      </c>
      <c r="DC232">
        <f>ROUND((ROUND(AT232*AG232,2)*ROUND((0.2+0.15+1),7)),6)</f>
        <v>0</v>
      </c>
      <c r="DD232" t="s">
        <v>3</v>
      </c>
      <c r="DE232" t="s">
        <v>3</v>
      </c>
      <c r="DF232">
        <f>ROUND(ROUND(AE232,2)*CX232,2)</f>
        <v>0</v>
      </c>
      <c r="DG232">
        <f t="shared" si="123"/>
        <v>0</v>
      </c>
      <c r="DH232">
        <f t="shared" si="108"/>
        <v>0</v>
      </c>
      <c r="DI232">
        <f t="shared" si="109"/>
        <v>16734.8</v>
      </c>
      <c r="DJ232">
        <f>DI232</f>
        <v>16734.8</v>
      </c>
      <c r="DK232">
        <v>1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ROW(Source!A99)</f>
        <v>99</v>
      </c>
      <c r="B233">
        <v>84444888</v>
      </c>
      <c r="C233">
        <v>84445934</v>
      </c>
      <c r="D233">
        <v>80785766</v>
      </c>
      <c r="E233">
        <v>116</v>
      </c>
      <c r="F233">
        <v>1</v>
      </c>
      <c r="G233">
        <v>1</v>
      </c>
      <c r="H233">
        <v>1</v>
      </c>
      <c r="I233" t="s">
        <v>672</v>
      </c>
      <c r="J233" t="s">
        <v>3</v>
      </c>
      <c r="K233" t="s">
        <v>673</v>
      </c>
      <c r="L233">
        <v>1191</v>
      </c>
      <c r="N233">
        <v>1013</v>
      </c>
      <c r="O233" t="s">
        <v>671</v>
      </c>
      <c r="P233" t="s">
        <v>671</v>
      </c>
      <c r="Q233">
        <v>1</v>
      </c>
      <c r="W233">
        <v>0</v>
      </c>
      <c r="X233">
        <v>-1417349443</v>
      </c>
      <c r="Y233">
        <f>(AT233*ROUND((0.2+0.15+1),7))</f>
        <v>1.3770000000000002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1</v>
      </c>
      <c r="AJ233">
        <v>1</v>
      </c>
      <c r="AK233">
        <v>1</v>
      </c>
      <c r="AL233">
        <v>1</v>
      </c>
      <c r="AM233">
        <v>-2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1.02</v>
      </c>
      <c r="AU233" t="s">
        <v>42</v>
      </c>
      <c r="AV233">
        <v>2</v>
      </c>
      <c r="AW233">
        <v>2</v>
      </c>
      <c r="AX233">
        <v>84445945</v>
      </c>
      <c r="AY233">
        <v>1</v>
      </c>
      <c r="AZ233">
        <v>2048</v>
      </c>
      <c r="BA233">
        <v>310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ROUND(Y233*Source!I99,7)</f>
        <v>4.1310000000000002</v>
      </c>
      <c r="CY233">
        <f>AD233</f>
        <v>0</v>
      </c>
      <c r="CZ233">
        <f>AH233</f>
        <v>0</v>
      </c>
      <c r="DA233">
        <f>AL233</f>
        <v>1</v>
      </c>
      <c r="DB233">
        <f>ROUND((ROUND(AT233*CZ233,2)*ROUND((0.2+0.15+1),7)),6)</f>
        <v>0</v>
      </c>
      <c r="DC233">
        <f>ROUND((ROUND(AT233*AG233,2)*ROUND((0.2+0.15+1),7)),6)</f>
        <v>0</v>
      </c>
      <c r="DD233" t="s">
        <v>3</v>
      </c>
      <c r="DE233" t="s">
        <v>3</v>
      </c>
      <c r="DF233">
        <f>ROUND(ROUND(AE233,2)*CX233,2)</f>
        <v>0</v>
      </c>
      <c r="DG233">
        <f t="shared" si="123"/>
        <v>0</v>
      </c>
      <c r="DH233">
        <f t="shared" si="108"/>
        <v>0</v>
      </c>
      <c r="DI233">
        <f t="shared" si="109"/>
        <v>0</v>
      </c>
      <c r="DJ233">
        <f>DI233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ROW(Source!A99)</f>
        <v>99</v>
      </c>
      <c r="B234">
        <v>84444888</v>
      </c>
      <c r="C234">
        <v>84445934</v>
      </c>
      <c r="D234">
        <v>80906756</v>
      </c>
      <c r="E234">
        <v>1</v>
      </c>
      <c r="F234">
        <v>1</v>
      </c>
      <c r="G234">
        <v>1</v>
      </c>
      <c r="H234">
        <v>2</v>
      </c>
      <c r="I234" t="s">
        <v>674</v>
      </c>
      <c r="J234" t="s">
        <v>675</v>
      </c>
      <c r="K234" t="s">
        <v>676</v>
      </c>
      <c r="L234">
        <v>1368</v>
      </c>
      <c r="N234">
        <v>1011</v>
      </c>
      <c r="O234" t="s">
        <v>677</v>
      </c>
      <c r="P234" t="s">
        <v>677</v>
      </c>
      <c r="Q234">
        <v>1</v>
      </c>
      <c r="W234">
        <v>0</v>
      </c>
      <c r="X234">
        <v>850633116</v>
      </c>
      <c r="Y234">
        <f>(AT234*ROUND((0.2+0.15+1),7))</f>
        <v>0.82350000000000001</v>
      </c>
      <c r="AA234">
        <v>0</v>
      </c>
      <c r="AB234">
        <v>1595.2</v>
      </c>
      <c r="AC234">
        <v>715.99</v>
      </c>
      <c r="AD234">
        <v>0</v>
      </c>
      <c r="AE234">
        <v>0</v>
      </c>
      <c r="AF234">
        <v>1595.2</v>
      </c>
      <c r="AG234">
        <v>715.99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0.61</v>
      </c>
      <c r="AU234" t="s">
        <v>42</v>
      </c>
      <c r="AV234">
        <v>1</v>
      </c>
      <c r="AW234">
        <v>2</v>
      </c>
      <c r="AX234">
        <v>84445946</v>
      </c>
      <c r="AY234">
        <v>1</v>
      </c>
      <c r="AZ234">
        <v>0</v>
      </c>
      <c r="BA234">
        <v>311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973.072</v>
      </c>
      <c r="BL234">
        <v>436.75389999999999</v>
      </c>
      <c r="BM234">
        <v>0</v>
      </c>
      <c r="BN234">
        <v>0</v>
      </c>
      <c r="BO234">
        <v>0.61</v>
      </c>
      <c r="BP234">
        <v>1</v>
      </c>
      <c r="BQ234">
        <v>0</v>
      </c>
      <c r="BR234">
        <v>1313.6472000000001</v>
      </c>
      <c r="BS234">
        <v>589.61776499999996</v>
      </c>
      <c r="BT234">
        <v>0</v>
      </c>
      <c r="BU234">
        <v>0</v>
      </c>
      <c r="BV234">
        <v>0.82350000000000001</v>
      </c>
      <c r="BW234">
        <v>1</v>
      </c>
      <c r="CV234">
        <v>0</v>
      </c>
      <c r="CW234">
        <f>ROUND(Y234*Source!I99*DO234,7)</f>
        <v>2.4704999999999999</v>
      </c>
      <c r="CX234">
        <f>ROUND(Y234*Source!I99,7)</f>
        <v>2.4704999999999999</v>
      </c>
      <c r="CY234">
        <f>AB234</f>
        <v>1595.2</v>
      </c>
      <c r="CZ234">
        <f>AF234</f>
        <v>1595.2</v>
      </c>
      <c r="DA234">
        <f>AJ234</f>
        <v>1</v>
      </c>
      <c r="DB234">
        <f>ROUND((ROUND(AT234*CZ234,2)*ROUND((0.2+0.15+1),7)),6)</f>
        <v>1313.6445000000001</v>
      </c>
      <c r="DC234">
        <f>ROUND((ROUND(AT234*AG234,2)*ROUND((0.2+0.15+1),7)),6)</f>
        <v>589.61249999999995</v>
      </c>
      <c r="DD234" t="s">
        <v>3</v>
      </c>
      <c r="DE234" t="s">
        <v>3</v>
      </c>
      <c r="DF234">
        <f>ROUND(ROUND(AE234,2)*CX234,2)</f>
        <v>0</v>
      </c>
      <c r="DG234">
        <f t="shared" si="123"/>
        <v>3940.94</v>
      </c>
      <c r="DH234">
        <f t="shared" si="108"/>
        <v>1768.85</v>
      </c>
      <c r="DI234">
        <f t="shared" si="109"/>
        <v>0</v>
      </c>
      <c r="DJ234">
        <f>DG234+DH234</f>
        <v>5709.79</v>
      </c>
      <c r="DK234">
        <v>1</v>
      </c>
      <c r="DL234" t="s">
        <v>678</v>
      </c>
      <c r="DM234">
        <v>6</v>
      </c>
      <c r="DN234" t="s">
        <v>671</v>
      </c>
      <c r="DO234">
        <v>1</v>
      </c>
    </row>
    <row r="235" spans="1:119" x14ac:dyDescent="0.2">
      <c r="A235">
        <f>ROW(Source!A99)</f>
        <v>99</v>
      </c>
      <c r="B235">
        <v>84444888</v>
      </c>
      <c r="C235">
        <v>84445934</v>
      </c>
      <c r="D235">
        <v>80907648</v>
      </c>
      <c r="E235">
        <v>1</v>
      </c>
      <c r="F235">
        <v>1</v>
      </c>
      <c r="G235">
        <v>1</v>
      </c>
      <c r="H235">
        <v>2</v>
      </c>
      <c r="I235" t="s">
        <v>685</v>
      </c>
      <c r="J235" t="s">
        <v>686</v>
      </c>
      <c r="K235" t="s">
        <v>687</v>
      </c>
      <c r="L235">
        <v>1368</v>
      </c>
      <c r="N235">
        <v>1011</v>
      </c>
      <c r="O235" t="s">
        <v>677</v>
      </c>
      <c r="P235" t="s">
        <v>677</v>
      </c>
      <c r="Q235">
        <v>1</v>
      </c>
      <c r="W235">
        <v>0</v>
      </c>
      <c r="X235">
        <v>-950105757</v>
      </c>
      <c r="Y235">
        <f>(AT235*ROUND((0.2+0.15+1),7))</f>
        <v>0.55349999999999999</v>
      </c>
      <c r="AA235">
        <v>0</v>
      </c>
      <c r="AB235">
        <v>640.84</v>
      </c>
      <c r="AC235">
        <v>533.01</v>
      </c>
      <c r="AD235">
        <v>0</v>
      </c>
      <c r="AE235">
        <v>0</v>
      </c>
      <c r="AF235">
        <v>640.84</v>
      </c>
      <c r="AG235">
        <v>533.01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0.41</v>
      </c>
      <c r="AU235" t="s">
        <v>42</v>
      </c>
      <c r="AV235">
        <v>1</v>
      </c>
      <c r="AW235">
        <v>2</v>
      </c>
      <c r="AX235">
        <v>84445947</v>
      </c>
      <c r="AY235">
        <v>1</v>
      </c>
      <c r="AZ235">
        <v>0</v>
      </c>
      <c r="BA235">
        <v>312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262.74439999999998</v>
      </c>
      <c r="BL235">
        <v>218.5341</v>
      </c>
      <c r="BM235">
        <v>0</v>
      </c>
      <c r="BN235">
        <v>0</v>
      </c>
      <c r="BO235">
        <v>0.41</v>
      </c>
      <c r="BP235">
        <v>1</v>
      </c>
      <c r="BQ235">
        <v>0</v>
      </c>
      <c r="BR235">
        <v>354.70494000000002</v>
      </c>
      <c r="BS235">
        <v>295.02103499999998</v>
      </c>
      <c r="BT235">
        <v>0</v>
      </c>
      <c r="BU235">
        <v>0</v>
      </c>
      <c r="BV235">
        <v>0.55349999999999999</v>
      </c>
      <c r="BW235">
        <v>1</v>
      </c>
      <c r="CV235">
        <v>0</v>
      </c>
      <c r="CW235">
        <f>ROUND(Y235*Source!I99*DO235,7)</f>
        <v>1.6605000000000001</v>
      </c>
      <c r="CX235">
        <f>ROUND(Y235*Source!I99,7)</f>
        <v>1.6605000000000001</v>
      </c>
      <c r="CY235">
        <f>AB235</f>
        <v>640.84</v>
      </c>
      <c r="CZ235">
        <f>AF235</f>
        <v>640.84</v>
      </c>
      <c r="DA235">
        <f>AJ235</f>
        <v>1</v>
      </c>
      <c r="DB235">
        <f>ROUND((ROUND(AT235*CZ235,2)*ROUND((0.2+0.15+1),7)),6)</f>
        <v>354.69900000000001</v>
      </c>
      <c r="DC235">
        <f>ROUND((ROUND(AT235*AG235,2)*ROUND((0.2+0.15+1),7)),6)</f>
        <v>295.01549999999997</v>
      </c>
      <c r="DD235" t="s">
        <v>3</v>
      </c>
      <c r="DE235" t="s">
        <v>3</v>
      </c>
      <c r="DF235">
        <f>ROUND(ROUND(AE235,2)*CX235,2)</f>
        <v>0</v>
      </c>
      <c r="DG235">
        <f t="shared" si="123"/>
        <v>1064.1099999999999</v>
      </c>
      <c r="DH235">
        <f t="shared" si="108"/>
        <v>885.06</v>
      </c>
      <c r="DI235">
        <f t="shared" si="109"/>
        <v>0</v>
      </c>
      <c r="DJ235">
        <f>DG235+DH235</f>
        <v>1949.1699999999998</v>
      </c>
      <c r="DK235">
        <v>1</v>
      </c>
      <c r="DL235" t="s">
        <v>688</v>
      </c>
      <c r="DM235">
        <v>4</v>
      </c>
      <c r="DN235" t="s">
        <v>671</v>
      </c>
      <c r="DO235">
        <v>1</v>
      </c>
    </row>
    <row r="236" spans="1:119" x14ac:dyDescent="0.2">
      <c r="A236">
        <f>ROW(Source!A99)</f>
        <v>99</v>
      </c>
      <c r="B236">
        <v>84444888</v>
      </c>
      <c r="C236">
        <v>84445934</v>
      </c>
      <c r="D236">
        <v>80855473</v>
      </c>
      <c r="E236">
        <v>1</v>
      </c>
      <c r="F236">
        <v>1</v>
      </c>
      <c r="G236">
        <v>1</v>
      </c>
      <c r="H236">
        <v>3</v>
      </c>
      <c r="I236" t="s">
        <v>710</v>
      </c>
      <c r="J236" t="s">
        <v>711</v>
      </c>
      <c r="K236" t="s">
        <v>712</v>
      </c>
      <c r="L236">
        <v>1346</v>
      </c>
      <c r="N236">
        <v>1009</v>
      </c>
      <c r="O236" t="s">
        <v>699</v>
      </c>
      <c r="P236" t="s">
        <v>699</v>
      </c>
      <c r="Q236">
        <v>1</v>
      </c>
      <c r="W236">
        <v>0</v>
      </c>
      <c r="X236">
        <v>-1189743638</v>
      </c>
      <c r="Y236">
        <f>AT236</f>
        <v>0.01</v>
      </c>
      <c r="AA236">
        <v>395.56</v>
      </c>
      <c r="AB236">
        <v>0</v>
      </c>
      <c r="AC236">
        <v>0</v>
      </c>
      <c r="AD236">
        <v>0</v>
      </c>
      <c r="AE236">
        <v>238.29</v>
      </c>
      <c r="AF236">
        <v>0</v>
      </c>
      <c r="AG236">
        <v>0</v>
      </c>
      <c r="AH236">
        <v>0</v>
      </c>
      <c r="AI236">
        <v>1.66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0.01</v>
      </c>
      <c r="AU236" t="s">
        <v>3</v>
      </c>
      <c r="AV236">
        <v>0</v>
      </c>
      <c r="AW236">
        <v>2</v>
      </c>
      <c r="AX236">
        <v>84445948</v>
      </c>
      <c r="AY236">
        <v>1</v>
      </c>
      <c r="AZ236">
        <v>0</v>
      </c>
      <c r="BA236">
        <v>313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2.3828999999999998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1</v>
      </c>
      <c r="BQ236">
        <v>2.3828999999999998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1</v>
      </c>
      <c r="CV236">
        <v>0</v>
      </c>
      <c r="CW236">
        <v>0</v>
      </c>
      <c r="CX236">
        <f>ROUND(Y236*Source!I99,7)</f>
        <v>0.03</v>
      </c>
      <c r="CY236">
        <f>AA236</f>
        <v>395.56</v>
      </c>
      <c r="CZ236">
        <f>AE236</f>
        <v>238.29</v>
      </c>
      <c r="DA236">
        <f>AI236</f>
        <v>1.66</v>
      </c>
      <c r="DB236">
        <f>ROUND(ROUND(AT236*CZ236,2),6)</f>
        <v>2.38</v>
      </c>
      <c r="DC236">
        <f>ROUND(ROUND(AT236*AG236,2),6)</f>
        <v>0</v>
      </c>
      <c r="DD236" t="s">
        <v>3</v>
      </c>
      <c r="DE236" t="s">
        <v>3</v>
      </c>
      <c r="DF236">
        <f>ROUND(ROUND(AE236*AI236,2)*CX236,2)</f>
        <v>11.87</v>
      </c>
      <c r="DG236">
        <f t="shared" si="123"/>
        <v>0</v>
      </c>
      <c r="DH236">
        <f t="shared" si="108"/>
        <v>0</v>
      </c>
      <c r="DI236">
        <f t="shared" si="109"/>
        <v>0</v>
      </c>
      <c r="DJ236">
        <f>DF236</f>
        <v>11.87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ROW(Source!A99)</f>
        <v>99</v>
      </c>
      <c r="B237">
        <v>84444888</v>
      </c>
      <c r="C237">
        <v>84445934</v>
      </c>
      <c r="D237">
        <v>80855480</v>
      </c>
      <c r="E237">
        <v>1</v>
      </c>
      <c r="F237">
        <v>1</v>
      </c>
      <c r="G237">
        <v>1</v>
      </c>
      <c r="H237">
        <v>3</v>
      </c>
      <c r="I237" t="s">
        <v>713</v>
      </c>
      <c r="J237" t="s">
        <v>714</v>
      </c>
      <c r="K237" t="s">
        <v>715</v>
      </c>
      <c r="L237">
        <v>1346</v>
      </c>
      <c r="N237">
        <v>1009</v>
      </c>
      <c r="O237" t="s">
        <v>699</v>
      </c>
      <c r="P237" t="s">
        <v>699</v>
      </c>
      <c r="Q237">
        <v>1</v>
      </c>
      <c r="W237">
        <v>0</v>
      </c>
      <c r="X237">
        <v>-1994148501</v>
      </c>
      <c r="Y237">
        <f>AT237</f>
        <v>0.03</v>
      </c>
      <c r="AA237">
        <v>97.16</v>
      </c>
      <c r="AB237">
        <v>0</v>
      </c>
      <c r="AC237">
        <v>0</v>
      </c>
      <c r="AD237">
        <v>0</v>
      </c>
      <c r="AE237">
        <v>58.53</v>
      </c>
      <c r="AF237">
        <v>0</v>
      </c>
      <c r="AG237">
        <v>0</v>
      </c>
      <c r="AH237">
        <v>0</v>
      </c>
      <c r="AI237">
        <v>1.66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0.03</v>
      </c>
      <c r="AU237" t="s">
        <v>3</v>
      </c>
      <c r="AV237">
        <v>0</v>
      </c>
      <c r="AW237">
        <v>2</v>
      </c>
      <c r="AX237">
        <v>84445949</v>
      </c>
      <c r="AY237">
        <v>1</v>
      </c>
      <c r="AZ237">
        <v>0</v>
      </c>
      <c r="BA237">
        <v>314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1.7559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1</v>
      </c>
      <c r="BQ237">
        <v>1.7559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1</v>
      </c>
      <c r="CV237">
        <v>0</v>
      </c>
      <c r="CW237">
        <v>0</v>
      </c>
      <c r="CX237">
        <f>ROUND(Y237*Source!I99,7)</f>
        <v>0.09</v>
      </c>
      <c r="CY237">
        <f>AA237</f>
        <v>97.16</v>
      </c>
      <c r="CZ237">
        <f>AE237</f>
        <v>58.53</v>
      </c>
      <c r="DA237">
        <f>AI237</f>
        <v>1.66</v>
      </c>
      <c r="DB237">
        <f>ROUND(ROUND(AT237*CZ237,2),6)</f>
        <v>1.76</v>
      </c>
      <c r="DC237">
        <f>ROUND(ROUND(AT237*AG237,2),6)</f>
        <v>0</v>
      </c>
      <c r="DD237" t="s">
        <v>3</v>
      </c>
      <c r="DE237" t="s">
        <v>3</v>
      </c>
      <c r="DF237">
        <f>ROUND(ROUND(AE237*AI237,2)*CX237,2)</f>
        <v>8.74</v>
      </c>
      <c r="DG237">
        <f t="shared" si="123"/>
        <v>0</v>
      </c>
      <c r="DH237">
        <f t="shared" si="108"/>
        <v>0</v>
      </c>
      <c r="DI237">
        <f t="shared" si="109"/>
        <v>0</v>
      </c>
      <c r="DJ237">
        <f>DF237</f>
        <v>8.74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ROW(Source!A99)</f>
        <v>99</v>
      </c>
      <c r="B238">
        <v>84444888</v>
      </c>
      <c r="C238">
        <v>84445934</v>
      </c>
      <c r="D238">
        <v>80860128</v>
      </c>
      <c r="E238">
        <v>1</v>
      </c>
      <c r="F238">
        <v>1</v>
      </c>
      <c r="G238">
        <v>1</v>
      </c>
      <c r="H238">
        <v>3</v>
      </c>
      <c r="I238" t="s">
        <v>716</v>
      </c>
      <c r="J238" t="s">
        <v>717</v>
      </c>
      <c r="K238" t="s">
        <v>718</v>
      </c>
      <c r="L238">
        <v>1346</v>
      </c>
      <c r="N238">
        <v>1009</v>
      </c>
      <c r="O238" t="s">
        <v>699</v>
      </c>
      <c r="P238" t="s">
        <v>699</v>
      </c>
      <c r="Q238">
        <v>1</v>
      </c>
      <c r="W238">
        <v>0</v>
      </c>
      <c r="X238">
        <v>447926158</v>
      </c>
      <c r="Y238">
        <f>AT238</f>
        <v>0.02</v>
      </c>
      <c r="AA238">
        <v>86.41</v>
      </c>
      <c r="AB238">
        <v>0</v>
      </c>
      <c r="AC238">
        <v>0</v>
      </c>
      <c r="AD238">
        <v>0</v>
      </c>
      <c r="AE238">
        <v>56.11</v>
      </c>
      <c r="AF238">
        <v>0</v>
      </c>
      <c r="AG238">
        <v>0</v>
      </c>
      <c r="AH238">
        <v>0</v>
      </c>
      <c r="AI238">
        <v>1.54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0.02</v>
      </c>
      <c r="AU238" t="s">
        <v>3</v>
      </c>
      <c r="AV238">
        <v>0</v>
      </c>
      <c r="AW238">
        <v>2</v>
      </c>
      <c r="AX238">
        <v>84445951</v>
      </c>
      <c r="AY238">
        <v>1</v>
      </c>
      <c r="AZ238">
        <v>0</v>
      </c>
      <c r="BA238">
        <v>316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1.1222000000000001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1</v>
      </c>
      <c r="BQ238">
        <v>1.1222000000000001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1</v>
      </c>
      <c r="CV238">
        <v>0</v>
      </c>
      <c r="CW238">
        <v>0</v>
      </c>
      <c r="CX238">
        <f>ROUND(Y238*Source!I99,7)</f>
        <v>0.06</v>
      </c>
      <c r="CY238">
        <f>AA238</f>
        <v>86.41</v>
      </c>
      <c r="CZ238">
        <f>AE238</f>
        <v>56.11</v>
      </c>
      <c r="DA238">
        <f>AI238</f>
        <v>1.54</v>
      </c>
      <c r="DB238">
        <f>ROUND(ROUND(AT238*CZ238,2),6)</f>
        <v>1.1200000000000001</v>
      </c>
      <c r="DC238">
        <f>ROUND(ROUND(AT238*AG238,2),6)</f>
        <v>0</v>
      </c>
      <c r="DD238" t="s">
        <v>3</v>
      </c>
      <c r="DE238" t="s">
        <v>3</v>
      </c>
      <c r="DF238">
        <f>ROUND(ROUND(AE238*AI238,2)*CX238,2)</f>
        <v>5.18</v>
      </c>
      <c r="DG238">
        <f t="shared" si="123"/>
        <v>0</v>
      </c>
      <c r="DH238">
        <f t="shared" si="108"/>
        <v>0</v>
      </c>
      <c r="DI238">
        <f t="shared" si="109"/>
        <v>0</v>
      </c>
      <c r="DJ238">
        <f>DF238</f>
        <v>5.18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ROW(Source!A99)</f>
        <v>99</v>
      </c>
      <c r="B239">
        <v>84444888</v>
      </c>
      <c r="C239">
        <v>84445934</v>
      </c>
      <c r="D239">
        <v>80876432</v>
      </c>
      <c r="E239">
        <v>1</v>
      </c>
      <c r="F239">
        <v>1</v>
      </c>
      <c r="G239">
        <v>1</v>
      </c>
      <c r="H239">
        <v>3</v>
      </c>
      <c r="I239" t="s">
        <v>533</v>
      </c>
      <c r="J239" t="s">
        <v>535</v>
      </c>
      <c r="K239" t="s">
        <v>534</v>
      </c>
      <c r="L239">
        <v>1348</v>
      </c>
      <c r="N239">
        <v>1009</v>
      </c>
      <c r="O239" t="s">
        <v>216</v>
      </c>
      <c r="P239" t="s">
        <v>216</v>
      </c>
      <c r="Q239">
        <v>1000</v>
      </c>
      <c r="W239">
        <v>0</v>
      </c>
      <c r="X239">
        <v>-1423024806</v>
      </c>
      <c r="Y239">
        <f>AT239</f>
        <v>1E-4</v>
      </c>
      <c r="AA239">
        <v>103227.06</v>
      </c>
      <c r="AB239">
        <v>0</v>
      </c>
      <c r="AC239">
        <v>0</v>
      </c>
      <c r="AD239">
        <v>0</v>
      </c>
      <c r="AE239">
        <v>80020.98</v>
      </c>
      <c r="AF239">
        <v>0</v>
      </c>
      <c r="AG239">
        <v>0</v>
      </c>
      <c r="AH239">
        <v>0</v>
      </c>
      <c r="AI239">
        <v>1.29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1E-4</v>
      </c>
      <c r="AU239" t="s">
        <v>3</v>
      </c>
      <c r="AV239">
        <v>0</v>
      </c>
      <c r="AW239">
        <v>2</v>
      </c>
      <c r="AX239">
        <v>84445954</v>
      </c>
      <c r="AY239">
        <v>1</v>
      </c>
      <c r="AZ239">
        <v>0</v>
      </c>
      <c r="BA239">
        <v>319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8.0020980000000002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1</v>
      </c>
      <c r="BQ239">
        <v>8.0020980000000002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1</v>
      </c>
      <c r="CV239">
        <v>0</v>
      </c>
      <c r="CW239">
        <v>0</v>
      </c>
      <c r="CX239">
        <f>ROUND(Y239*Source!I99,7)</f>
        <v>2.9999999999999997E-4</v>
      </c>
      <c r="CY239">
        <f>AA239</f>
        <v>103227.06</v>
      </c>
      <c r="CZ239">
        <f>AE239</f>
        <v>80020.98</v>
      </c>
      <c r="DA239">
        <f>AI239</f>
        <v>1.29</v>
      </c>
      <c r="DB239">
        <f>ROUND(ROUND(AT239*CZ239,2),6)</f>
        <v>8</v>
      </c>
      <c r="DC239">
        <f>ROUND(ROUND(AT239*AG239,2),6)</f>
        <v>0</v>
      </c>
      <c r="DD239" t="s">
        <v>3</v>
      </c>
      <c r="DE239" t="s">
        <v>3</v>
      </c>
      <c r="DF239">
        <f>ROUND(ROUND(AE239*AI239,2)*CX239,2)</f>
        <v>30.97</v>
      </c>
      <c r="DG239">
        <f t="shared" si="123"/>
        <v>0</v>
      </c>
      <c r="DH239">
        <f t="shared" si="108"/>
        <v>0</v>
      </c>
      <c r="DI239">
        <f t="shared" si="109"/>
        <v>0</v>
      </c>
      <c r="DJ239">
        <f>DF239</f>
        <v>30.97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ROW(Source!A99)</f>
        <v>99</v>
      </c>
      <c r="B240">
        <v>84444888</v>
      </c>
      <c r="C240">
        <v>84445934</v>
      </c>
      <c r="D240">
        <v>80876824</v>
      </c>
      <c r="E240">
        <v>1</v>
      </c>
      <c r="F240">
        <v>1</v>
      </c>
      <c r="G240">
        <v>1</v>
      </c>
      <c r="H240">
        <v>3</v>
      </c>
      <c r="I240" t="s">
        <v>719</v>
      </c>
      <c r="J240" t="s">
        <v>720</v>
      </c>
      <c r="K240" t="s">
        <v>721</v>
      </c>
      <c r="L240">
        <v>1346</v>
      </c>
      <c r="N240">
        <v>1009</v>
      </c>
      <c r="O240" t="s">
        <v>699</v>
      </c>
      <c r="P240" t="s">
        <v>699</v>
      </c>
      <c r="Q240">
        <v>1</v>
      </c>
      <c r="W240">
        <v>0</v>
      </c>
      <c r="X240">
        <v>-1638992392</v>
      </c>
      <c r="Y240">
        <f>AT240</f>
        <v>0.12</v>
      </c>
      <c r="AA240">
        <v>86.66</v>
      </c>
      <c r="AB240">
        <v>0</v>
      </c>
      <c r="AC240">
        <v>0</v>
      </c>
      <c r="AD240">
        <v>0</v>
      </c>
      <c r="AE240">
        <v>60.6</v>
      </c>
      <c r="AF240">
        <v>0</v>
      </c>
      <c r="AG240">
        <v>0</v>
      </c>
      <c r="AH240">
        <v>0</v>
      </c>
      <c r="AI240">
        <v>1.43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0.12</v>
      </c>
      <c r="AU240" t="s">
        <v>3</v>
      </c>
      <c r="AV240">
        <v>0</v>
      </c>
      <c r="AW240">
        <v>2</v>
      </c>
      <c r="AX240">
        <v>84445955</v>
      </c>
      <c r="AY240">
        <v>1</v>
      </c>
      <c r="AZ240">
        <v>0</v>
      </c>
      <c r="BA240">
        <v>320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7.2720000000000002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7.2720000000000002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v>0</v>
      </c>
      <c r="CX240">
        <f>ROUND(Y240*Source!I99,7)</f>
        <v>0.36</v>
      </c>
      <c r="CY240">
        <f>AA240</f>
        <v>86.66</v>
      </c>
      <c r="CZ240">
        <f>AE240</f>
        <v>60.6</v>
      </c>
      <c r="DA240">
        <f>AI240</f>
        <v>1.43</v>
      </c>
      <c r="DB240">
        <f>ROUND(ROUND(AT240*CZ240,2),6)</f>
        <v>7.27</v>
      </c>
      <c r="DC240">
        <f>ROUND(ROUND(AT240*AG240,2),6)</f>
        <v>0</v>
      </c>
      <c r="DD240" t="s">
        <v>3</v>
      </c>
      <c r="DE240" t="s">
        <v>3</v>
      </c>
      <c r="DF240">
        <f>ROUND(ROUND(AE240*AI240,2)*CX240,2)</f>
        <v>31.2</v>
      </c>
      <c r="DG240">
        <f t="shared" si="123"/>
        <v>0</v>
      </c>
      <c r="DH240">
        <f t="shared" si="108"/>
        <v>0</v>
      </c>
      <c r="DI240">
        <f t="shared" si="109"/>
        <v>0</v>
      </c>
      <c r="DJ240">
        <f>DF240</f>
        <v>31.2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ROW(Source!A100)</f>
        <v>100</v>
      </c>
      <c r="B241">
        <v>84444888</v>
      </c>
      <c r="C241">
        <v>84445959</v>
      </c>
      <c r="D241">
        <v>80785577</v>
      </c>
      <c r="E241">
        <v>116</v>
      </c>
      <c r="F241">
        <v>1</v>
      </c>
      <c r="G241">
        <v>1</v>
      </c>
      <c r="H241">
        <v>1</v>
      </c>
      <c r="I241" t="s">
        <v>768</v>
      </c>
      <c r="J241" t="s">
        <v>3</v>
      </c>
      <c r="K241" t="s">
        <v>769</v>
      </c>
      <c r="L241">
        <v>1191</v>
      </c>
      <c r="N241">
        <v>1013</v>
      </c>
      <c r="O241" t="s">
        <v>671</v>
      </c>
      <c r="P241" t="s">
        <v>671</v>
      </c>
      <c r="Q241">
        <v>1</v>
      </c>
      <c r="W241">
        <v>0</v>
      </c>
      <c r="X241">
        <v>32079103</v>
      </c>
      <c r="Y241">
        <f>(AT241*ROUND((0.33*(0.2+0.15+1)),7))</f>
        <v>1.6750799999999999</v>
      </c>
      <c r="AA241">
        <v>0</v>
      </c>
      <c r="AB241">
        <v>0</v>
      </c>
      <c r="AC241">
        <v>0</v>
      </c>
      <c r="AD241">
        <v>491.25</v>
      </c>
      <c r="AE241">
        <v>0</v>
      </c>
      <c r="AF241">
        <v>0</v>
      </c>
      <c r="AG241">
        <v>0</v>
      </c>
      <c r="AH241">
        <v>491.25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3.76</v>
      </c>
      <c r="AU241" t="s">
        <v>229</v>
      </c>
      <c r="AV241">
        <v>1</v>
      </c>
      <c r="AW241">
        <v>2</v>
      </c>
      <c r="AX241">
        <v>84445969</v>
      </c>
      <c r="AY241">
        <v>1</v>
      </c>
      <c r="AZ241">
        <v>0</v>
      </c>
      <c r="BA241">
        <v>324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1847.1</v>
      </c>
      <c r="BN241">
        <v>3.76</v>
      </c>
      <c r="BO241">
        <v>0</v>
      </c>
      <c r="BP241">
        <v>1</v>
      </c>
      <c r="BQ241">
        <v>0</v>
      </c>
      <c r="BR241">
        <v>0</v>
      </c>
      <c r="BS241">
        <v>0</v>
      </c>
      <c r="BT241">
        <v>822.88304999999991</v>
      </c>
      <c r="BU241">
        <v>1.6750799999999999</v>
      </c>
      <c r="BV241">
        <v>0</v>
      </c>
      <c r="BW241">
        <v>1</v>
      </c>
      <c r="CU241">
        <f>ROUND(AT241*Source!I100*AH241*AL241,2)</f>
        <v>107131.8</v>
      </c>
      <c r="CV241">
        <f>ROUND(Y241*Source!I100,7)</f>
        <v>97.154640000000001</v>
      </c>
      <c r="CW241">
        <v>0</v>
      </c>
      <c r="CX241">
        <f>ROUND(Y241*Source!I100,7)</f>
        <v>97.154640000000001</v>
      </c>
      <c r="CY241">
        <f>AD241</f>
        <v>491.25</v>
      </c>
      <c r="CZ241">
        <f>AH241</f>
        <v>491.25</v>
      </c>
      <c r="DA241">
        <f>AL241</f>
        <v>1</v>
      </c>
      <c r="DB241">
        <f>ROUND((ROUND(AT241*CZ241,2)*ROUND((0.33*(0.2+0.15+1)),7)),6)</f>
        <v>822.88305000000003</v>
      </c>
      <c r="DC241">
        <f>ROUND((ROUND(AT241*AG241,2)*ROUND((0.33*(0.2+0.15+1)),7)),6)</f>
        <v>0</v>
      </c>
      <c r="DD241" t="s">
        <v>3</v>
      </c>
      <c r="DE241" t="s">
        <v>3</v>
      </c>
      <c r="DF241">
        <f>ROUND(ROUND(AE241,2)*CX241,2)</f>
        <v>0</v>
      </c>
      <c r="DG241">
        <f t="shared" si="123"/>
        <v>0</v>
      </c>
      <c r="DH241">
        <f t="shared" si="108"/>
        <v>0</v>
      </c>
      <c r="DI241">
        <f t="shared" si="109"/>
        <v>47727.22</v>
      </c>
      <c r="DJ241">
        <f>DI241</f>
        <v>47727.22</v>
      </c>
      <c r="DK241">
        <v>1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ROW(Source!A100)</f>
        <v>100</v>
      </c>
      <c r="B242">
        <v>84444888</v>
      </c>
      <c r="C242">
        <v>84445959</v>
      </c>
      <c r="D242">
        <v>80785766</v>
      </c>
      <c r="E242">
        <v>116</v>
      </c>
      <c r="F242">
        <v>1</v>
      </c>
      <c r="G242">
        <v>1</v>
      </c>
      <c r="H242">
        <v>1</v>
      </c>
      <c r="I242" t="s">
        <v>672</v>
      </c>
      <c r="J242" t="s">
        <v>3</v>
      </c>
      <c r="K242" t="s">
        <v>673</v>
      </c>
      <c r="L242">
        <v>1191</v>
      </c>
      <c r="N242">
        <v>1013</v>
      </c>
      <c r="O242" t="s">
        <v>671</v>
      </c>
      <c r="P242" t="s">
        <v>671</v>
      </c>
      <c r="Q242">
        <v>1</v>
      </c>
      <c r="W242">
        <v>0</v>
      </c>
      <c r="X242">
        <v>-1417349443</v>
      </c>
      <c r="Y242">
        <f>(AT242*ROUND((0.33*(0.2+0.15+1)),7))</f>
        <v>0.47668500000000003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1.07</v>
      </c>
      <c r="AU242" t="s">
        <v>229</v>
      </c>
      <c r="AV242">
        <v>2</v>
      </c>
      <c r="AW242">
        <v>2</v>
      </c>
      <c r="AX242">
        <v>84445970</v>
      </c>
      <c r="AY242">
        <v>1</v>
      </c>
      <c r="AZ242">
        <v>2048</v>
      </c>
      <c r="BA242">
        <v>325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ROUND(Y242*Source!I100,7)</f>
        <v>27.647729999999999</v>
      </c>
      <c r="CY242">
        <f>AD242</f>
        <v>0</v>
      </c>
      <c r="CZ242">
        <f>AH242</f>
        <v>0</v>
      </c>
      <c r="DA242">
        <f>AL242</f>
        <v>1</v>
      </c>
      <c r="DB242">
        <f>ROUND((ROUND(AT242*CZ242,2)*ROUND((0.33*(0.2+0.15+1)),7)),6)</f>
        <v>0</v>
      </c>
      <c r="DC242">
        <f>ROUND((ROUND(AT242*AG242,2)*ROUND((0.33*(0.2+0.15+1)),7)),6)</f>
        <v>0</v>
      </c>
      <c r="DD242" t="s">
        <v>3</v>
      </c>
      <c r="DE242" t="s">
        <v>3</v>
      </c>
      <c r="DF242">
        <f>ROUND(ROUND(AE242,2)*CX242,2)</f>
        <v>0</v>
      </c>
      <c r="DG242">
        <f t="shared" si="123"/>
        <v>0</v>
      </c>
      <c r="DH242">
        <f t="shared" si="108"/>
        <v>0</v>
      </c>
      <c r="DI242">
        <f t="shared" si="109"/>
        <v>0</v>
      </c>
      <c r="DJ242">
        <f>DI242</f>
        <v>0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ROW(Source!A100)</f>
        <v>100</v>
      </c>
      <c r="B243">
        <v>84444888</v>
      </c>
      <c r="C243">
        <v>84445959</v>
      </c>
      <c r="D243">
        <v>80906930</v>
      </c>
      <c r="E243">
        <v>1</v>
      </c>
      <c r="F243">
        <v>1</v>
      </c>
      <c r="G243">
        <v>1</v>
      </c>
      <c r="H243">
        <v>2</v>
      </c>
      <c r="I243" t="s">
        <v>705</v>
      </c>
      <c r="J243" t="s">
        <v>706</v>
      </c>
      <c r="K243" t="s">
        <v>707</v>
      </c>
      <c r="L243">
        <v>1368</v>
      </c>
      <c r="N243">
        <v>1011</v>
      </c>
      <c r="O243" t="s">
        <v>677</v>
      </c>
      <c r="P243" t="s">
        <v>677</v>
      </c>
      <c r="Q243">
        <v>1</v>
      </c>
      <c r="W243">
        <v>0</v>
      </c>
      <c r="X243">
        <v>1933698176</v>
      </c>
      <c r="Y243">
        <f>(AT243*ROUND((0.33*(0.2+0.15+1)),7))</f>
        <v>0.37867499999999998</v>
      </c>
      <c r="AA243">
        <v>0</v>
      </c>
      <c r="AB243">
        <v>502.76</v>
      </c>
      <c r="AC243">
        <v>533.01</v>
      </c>
      <c r="AD243">
        <v>0</v>
      </c>
      <c r="AE243">
        <v>0</v>
      </c>
      <c r="AF243">
        <v>346.73</v>
      </c>
      <c r="AG243">
        <v>533.01</v>
      </c>
      <c r="AH243">
        <v>0</v>
      </c>
      <c r="AI243">
        <v>1</v>
      </c>
      <c r="AJ243">
        <v>1.45</v>
      </c>
      <c r="AK243">
        <v>1</v>
      </c>
      <c r="AL243">
        <v>1</v>
      </c>
      <c r="AM243">
        <v>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0.85</v>
      </c>
      <c r="AU243" t="s">
        <v>229</v>
      </c>
      <c r="AV243">
        <v>1</v>
      </c>
      <c r="AW243">
        <v>2</v>
      </c>
      <c r="AX243">
        <v>84445971</v>
      </c>
      <c r="AY243">
        <v>1</v>
      </c>
      <c r="AZ243">
        <v>2048</v>
      </c>
      <c r="BA243">
        <v>326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294.72050000000002</v>
      </c>
      <c r="BL243">
        <v>453.05849999999998</v>
      </c>
      <c r="BM243">
        <v>0</v>
      </c>
      <c r="BN243">
        <v>0</v>
      </c>
      <c r="BO243">
        <v>0.85</v>
      </c>
      <c r="BP243">
        <v>1</v>
      </c>
      <c r="BQ243">
        <v>0</v>
      </c>
      <c r="BR243">
        <v>131.29798274999999</v>
      </c>
      <c r="BS243">
        <v>201.83756174999999</v>
      </c>
      <c r="BT243">
        <v>0</v>
      </c>
      <c r="BU243">
        <v>0</v>
      </c>
      <c r="BV243">
        <v>0.37867499999999998</v>
      </c>
      <c r="BW243">
        <v>1</v>
      </c>
      <c r="CV243">
        <v>0</v>
      </c>
      <c r="CW243">
        <f>ROUND(Y243*Source!I100*DO243,7)</f>
        <v>21.963149999999999</v>
      </c>
      <c r="CX243">
        <f>ROUND(Y243*Source!I100,7)</f>
        <v>21.963149999999999</v>
      </c>
      <c r="CY243">
        <f>AB243</f>
        <v>502.76</v>
      </c>
      <c r="CZ243">
        <f>AF243</f>
        <v>346.73</v>
      </c>
      <c r="DA243">
        <f>AJ243</f>
        <v>1.45</v>
      </c>
      <c r="DB243">
        <f>ROUND((ROUND(AT243*CZ243,2)*ROUND((0.33*(0.2+0.15+1)),7)),6)</f>
        <v>131.29776000000001</v>
      </c>
      <c r="DC243">
        <f>ROUND((ROUND(AT243*AG243,2)*ROUND((0.33*(0.2+0.15+1)),7)),6)</f>
        <v>201.83823000000001</v>
      </c>
      <c r="DD243" t="s">
        <v>3</v>
      </c>
      <c r="DE243" t="s">
        <v>3</v>
      </c>
      <c r="DF243">
        <f>ROUND(ROUND(AE243,2)*CX243,2)</f>
        <v>0</v>
      </c>
      <c r="DG243">
        <f>ROUND(ROUND(AF243*AJ243,2)*CX243,2)</f>
        <v>11042.19</v>
      </c>
      <c r="DH243">
        <f t="shared" si="108"/>
        <v>11706.58</v>
      </c>
      <c r="DI243">
        <f t="shared" si="109"/>
        <v>0</v>
      </c>
      <c r="DJ243">
        <f>DG243+DH243</f>
        <v>22748.77</v>
      </c>
      <c r="DK243">
        <v>0</v>
      </c>
      <c r="DL243" t="s">
        <v>688</v>
      </c>
      <c r="DM243">
        <v>4</v>
      </c>
      <c r="DN243" t="s">
        <v>671</v>
      </c>
      <c r="DO243">
        <v>1</v>
      </c>
    </row>
    <row r="244" spans="1:119" x14ac:dyDescent="0.2">
      <c r="A244">
        <f>ROW(Source!A100)</f>
        <v>100</v>
      </c>
      <c r="B244">
        <v>84444888</v>
      </c>
      <c r="C244">
        <v>84445959</v>
      </c>
      <c r="D244">
        <v>80907648</v>
      </c>
      <c r="E244">
        <v>1</v>
      </c>
      <c r="F244">
        <v>1</v>
      </c>
      <c r="G244">
        <v>1</v>
      </c>
      <c r="H244">
        <v>2</v>
      </c>
      <c r="I244" t="s">
        <v>685</v>
      </c>
      <c r="J244" t="s">
        <v>686</v>
      </c>
      <c r="K244" t="s">
        <v>687</v>
      </c>
      <c r="L244">
        <v>1368</v>
      </c>
      <c r="N244">
        <v>1011</v>
      </c>
      <c r="O244" t="s">
        <v>677</v>
      </c>
      <c r="P244" t="s">
        <v>677</v>
      </c>
      <c r="Q244">
        <v>1</v>
      </c>
      <c r="W244">
        <v>0</v>
      </c>
      <c r="X244">
        <v>-950105757</v>
      </c>
      <c r="Y244">
        <f>(AT244*ROUND((0.33*(0.2+0.15+1)),7))</f>
        <v>9.801E-2</v>
      </c>
      <c r="AA244">
        <v>0</v>
      </c>
      <c r="AB244">
        <v>640.84</v>
      </c>
      <c r="AC244">
        <v>533.01</v>
      </c>
      <c r="AD244">
        <v>0</v>
      </c>
      <c r="AE244">
        <v>0</v>
      </c>
      <c r="AF244">
        <v>640.84</v>
      </c>
      <c r="AG244">
        <v>533.01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0.22</v>
      </c>
      <c r="AU244" t="s">
        <v>229</v>
      </c>
      <c r="AV244">
        <v>1</v>
      </c>
      <c r="AW244">
        <v>2</v>
      </c>
      <c r="AX244">
        <v>84445972</v>
      </c>
      <c r="AY244">
        <v>1</v>
      </c>
      <c r="AZ244">
        <v>0</v>
      </c>
      <c r="BA244">
        <v>327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140.98480000000001</v>
      </c>
      <c r="BL244">
        <v>117.26219999999999</v>
      </c>
      <c r="BM244">
        <v>0</v>
      </c>
      <c r="BN244">
        <v>0</v>
      </c>
      <c r="BO244">
        <v>0.22</v>
      </c>
      <c r="BP244">
        <v>1</v>
      </c>
      <c r="BQ244">
        <v>0</v>
      </c>
      <c r="BR244">
        <v>62.8087284</v>
      </c>
      <c r="BS244">
        <v>52.240310100000002</v>
      </c>
      <c r="BT244">
        <v>0</v>
      </c>
      <c r="BU244">
        <v>0</v>
      </c>
      <c r="BV244">
        <v>9.801E-2</v>
      </c>
      <c r="BW244">
        <v>1</v>
      </c>
      <c r="CV244">
        <v>0</v>
      </c>
      <c r="CW244">
        <f>ROUND(Y244*Source!I100*DO244,7)</f>
        <v>5.6845800000000004</v>
      </c>
      <c r="CX244">
        <f>ROUND(Y244*Source!I100,7)</f>
        <v>5.6845800000000004</v>
      </c>
      <c r="CY244">
        <f>AB244</f>
        <v>640.84</v>
      </c>
      <c r="CZ244">
        <f>AF244</f>
        <v>640.84</v>
      </c>
      <c r="DA244">
        <f>AJ244</f>
        <v>1</v>
      </c>
      <c r="DB244">
        <f>ROUND((ROUND(AT244*CZ244,2)*ROUND((0.33*(0.2+0.15+1)),7)),6)</f>
        <v>62.80659</v>
      </c>
      <c r="DC244">
        <f>ROUND((ROUND(AT244*AG244,2)*ROUND((0.33*(0.2+0.15+1)),7)),6)</f>
        <v>52.239330000000002</v>
      </c>
      <c r="DD244" t="s">
        <v>3</v>
      </c>
      <c r="DE244" t="s">
        <v>3</v>
      </c>
      <c r="DF244">
        <f>ROUND(ROUND(AE244,2)*CX244,2)</f>
        <v>0</v>
      </c>
      <c r="DG244">
        <f t="shared" ref="DG244:DG276" si="125">ROUND(ROUND(AF244,2)*CX244,2)</f>
        <v>3642.91</v>
      </c>
      <c r="DH244">
        <f t="shared" si="108"/>
        <v>3029.94</v>
      </c>
      <c r="DI244">
        <f t="shared" si="109"/>
        <v>0</v>
      </c>
      <c r="DJ244">
        <f>DG244+DH244</f>
        <v>6672.85</v>
      </c>
      <c r="DK244">
        <v>1</v>
      </c>
      <c r="DL244" t="s">
        <v>688</v>
      </c>
      <c r="DM244">
        <v>4</v>
      </c>
      <c r="DN244" t="s">
        <v>671</v>
      </c>
      <c r="DO244">
        <v>1</v>
      </c>
    </row>
    <row r="245" spans="1:119" x14ac:dyDescent="0.2">
      <c r="A245">
        <f>ROW(Source!A100)</f>
        <v>100</v>
      </c>
      <c r="B245">
        <v>84444888</v>
      </c>
      <c r="C245">
        <v>84445959</v>
      </c>
      <c r="D245">
        <v>80855473</v>
      </c>
      <c r="E245">
        <v>1</v>
      </c>
      <c r="F245">
        <v>1</v>
      </c>
      <c r="G245">
        <v>1</v>
      </c>
      <c r="H245">
        <v>3</v>
      </c>
      <c r="I245" t="s">
        <v>710</v>
      </c>
      <c r="J245" t="s">
        <v>711</v>
      </c>
      <c r="K245" t="s">
        <v>712</v>
      </c>
      <c r="L245">
        <v>1346</v>
      </c>
      <c r="N245">
        <v>1009</v>
      </c>
      <c r="O245" t="s">
        <v>699</v>
      </c>
      <c r="P245" t="s">
        <v>699</v>
      </c>
      <c r="Q245">
        <v>1</v>
      </c>
      <c r="W245">
        <v>0</v>
      </c>
      <c r="X245">
        <v>-1189743638</v>
      </c>
      <c r="Y245">
        <f>(AT245*ROUND(0.33,7))</f>
        <v>3.3000000000000002E-2</v>
      </c>
      <c r="AA245">
        <v>395.56</v>
      </c>
      <c r="AB245">
        <v>0</v>
      </c>
      <c r="AC245">
        <v>0</v>
      </c>
      <c r="AD245">
        <v>0</v>
      </c>
      <c r="AE245">
        <v>238.29</v>
      </c>
      <c r="AF245">
        <v>0</v>
      </c>
      <c r="AG245">
        <v>0</v>
      </c>
      <c r="AH245">
        <v>0</v>
      </c>
      <c r="AI245">
        <v>1.66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0.1</v>
      </c>
      <c r="AU245" t="s">
        <v>228</v>
      </c>
      <c r="AV245">
        <v>0</v>
      </c>
      <c r="AW245">
        <v>2</v>
      </c>
      <c r="AX245">
        <v>84445973</v>
      </c>
      <c r="AY245">
        <v>1</v>
      </c>
      <c r="AZ245">
        <v>0</v>
      </c>
      <c r="BA245">
        <v>328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23.829000000000001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1</v>
      </c>
      <c r="BQ245">
        <v>7.8635700000000002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1</v>
      </c>
      <c r="CV245">
        <v>0</v>
      </c>
      <c r="CW245">
        <v>0</v>
      </c>
      <c r="CX245">
        <f>ROUND(Y245*Source!I100,7)</f>
        <v>1.9139999999999999</v>
      </c>
      <c r="CY245">
        <f>AA245</f>
        <v>395.56</v>
      </c>
      <c r="CZ245">
        <f>AE245</f>
        <v>238.29</v>
      </c>
      <c r="DA245">
        <f>AI245</f>
        <v>1.66</v>
      </c>
      <c r="DB245">
        <f>ROUND((ROUND(AT245*CZ245,2)*ROUND(0.33,7)),6)</f>
        <v>7.8639000000000001</v>
      </c>
      <c r="DC245">
        <f>ROUND((ROUND(AT245*AG245,2)*ROUND(0.33,7)),6)</f>
        <v>0</v>
      </c>
      <c r="DD245" t="s">
        <v>3</v>
      </c>
      <c r="DE245" t="s">
        <v>3</v>
      </c>
      <c r="DF245">
        <f>ROUND(ROUND(AE245*AI245,2)*CX245,2)</f>
        <v>757.1</v>
      </c>
      <c r="DG245">
        <f t="shared" si="125"/>
        <v>0</v>
      </c>
      <c r="DH245">
        <f t="shared" si="108"/>
        <v>0</v>
      </c>
      <c r="DI245">
        <f t="shared" si="109"/>
        <v>0</v>
      </c>
      <c r="DJ245">
        <f>DF245</f>
        <v>757.1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ROW(Source!A100)</f>
        <v>100</v>
      </c>
      <c r="B246">
        <v>84444888</v>
      </c>
      <c r="C246">
        <v>84445959</v>
      </c>
      <c r="D246">
        <v>80855480</v>
      </c>
      <c r="E246">
        <v>1</v>
      </c>
      <c r="F246">
        <v>1</v>
      </c>
      <c r="G246">
        <v>1</v>
      </c>
      <c r="H246">
        <v>3</v>
      </c>
      <c r="I246" t="s">
        <v>713</v>
      </c>
      <c r="J246" t="s">
        <v>714</v>
      </c>
      <c r="K246" t="s">
        <v>715</v>
      </c>
      <c r="L246">
        <v>1346</v>
      </c>
      <c r="N246">
        <v>1009</v>
      </c>
      <c r="O246" t="s">
        <v>699</v>
      </c>
      <c r="P246" t="s">
        <v>699</v>
      </c>
      <c r="Q246">
        <v>1</v>
      </c>
      <c r="W246">
        <v>0</v>
      </c>
      <c r="X246">
        <v>-1994148501</v>
      </c>
      <c r="Y246">
        <f>(AT246*ROUND(0.33,7))</f>
        <v>9.9000000000000008E-3</v>
      </c>
      <c r="AA246">
        <v>97.16</v>
      </c>
      <c r="AB246">
        <v>0</v>
      </c>
      <c r="AC246">
        <v>0</v>
      </c>
      <c r="AD246">
        <v>0</v>
      </c>
      <c r="AE246">
        <v>58.53</v>
      </c>
      <c r="AF246">
        <v>0</v>
      </c>
      <c r="AG246">
        <v>0</v>
      </c>
      <c r="AH246">
        <v>0</v>
      </c>
      <c r="AI246">
        <v>1.66</v>
      </c>
      <c r="AJ246">
        <v>1</v>
      </c>
      <c r="AK246">
        <v>1</v>
      </c>
      <c r="AL246">
        <v>1</v>
      </c>
      <c r="AM246">
        <v>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0.03</v>
      </c>
      <c r="AU246" t="s">
        <v>228</v>
      </c>
      <c r="AV246">
        <v>0</v>
      </c>
      <c r="AW246">
        <v>2</v>
      </c>
      <c r="AX246">
        <v>84445974</v>
      </c>
      <c r="AY246">
        <v>1</v>
      </c>
      <c r="AZ246">
        <v>0</v>
      </c>
      <c r="BA246">
        <v>329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1.7559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1</v>
      </c>
      <c r="BQ246">
        <v>0.57944700000000005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1</v>
      </c>
      <c r="CV246">
        <v>0</v>
      </c>
      <c r="CW246">
        <v>0</v>
      </c>
      <c r="CX246">
        <f>ROUND(Y246*Source!I100,7)</f>
        <v>0.57420000000000004</v>
      </c>
      <c r="CY246">
        <f>AA246</f>
        <v>97.16</v>
      </c>
      <c r="CZ246">
        <f>AE246</f>
        <v>58.53</v>
      </c>
      <c r="DA246">
        <f>AI246</f>
        <v>1.66</v>
      </c>
      <c r="DB246">
        <f>ROUND((ROUND(AT246*CZ246,2)*ROUND(0.33,7)),6)</f>
        <v>0.58079999999999998</v>
      </c>
      <c r="DC246">
        <f>ROUND((ROUND(AT246*AG246,2)*ROUND(0.33,7)),6)</f>
        <v>0</v>
      </c>
      <c r="DD246" t="s">
        <v>3</v>
      </c>
      <c r="DE246" t="s">
        <v>3</v>
      </c>
      <c r="DF246">
        <f>ROUND(ROUND(AE246*AI246,2)*CX246,2)</f>
        <v>55.79</v>
      </c>
      <c r="DG246">
        <f t="shared" si="125"/>
        <v>0</v>
      </c>
      <c r="DH246">
        <f t="shared" si="108"/>
        <v>0</v>
      </c>
      <c r="DI246">
        <f t="shared" si="109"/>
        <v>0</v>
      </c>
      <c r="DJ246">
        <f>DF246</f>
        <v>55.79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ROW(Source!A100)</f>
        <v>100</v>
      </c>
      <c r="B247">
        <v>84444888</v>
      </c>
      <c r="C247">
        <v>84445959</v>
      </c>
      <c r="D247">
        <v>80860128</v>
      </c>
      <c r="E247">
        <v>1</v>
      </c>
      <c r="F247">
        <v>1</v>
      </c>
      <c r="G247">
        <v>1</v>
      </c>
      <c r="H247">
        <v>3</v>
      </c>
      <c r="I247" t="s">
        <v>716</v>
      </c>
      <c r="J247" t="s">
        <v>717</v>
      </c>
      <c r="K247" t="s">
        <v>718</v>
      </c>
      <c r="L247">
        <v>1346</v>
      </c>
      <c r="N247">
        <v>1009</v>
      </c>
      <c r="O247" t="s">
        <v>699</v>
      </c>
      <c r="P247" t="s">
        <v>699</v>
      </c>
      <c r="Q247">
        <v>1</v>
      </c>
      <c r="W247">
        <v>0</v>
      </c>
      <c r="X247">
        <v>447926158</v>
      </c>
      <c r="Y247">
        <f>(AT247*ROUND(0.33,7))</f>
        <v>6.6000000000000008E-3</v>
      </c>
      <c r="AA247">
        <v>86.41</v>
      </c>
      <c r="AB247">
        <v>0</v>
      </c>
      <c r="AC247">
        <v>0</v>
      </c>
      <c r="AD247">
        <v>0</v>
      </c>
      <c r="AE247">
        <v>56.11</v>
      </c>
      <c r="AF247">
        <v>0</v>
      </c>
      <c r="AG247">
        <v>0</v>
      </c>
      <c r="AH247">
        <v>0</v>
      </c>
      <c r="AI247">
        <v>1.54</v>
      </c>
      <c r="AJ247">
        <v>1</v>
      </c>
      <c r="AK247">
        <v>1</v>
      </c>
      <c r="AL247">
        <v>1</v>
      </c>
      <c r="AM247">
        <v>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0.02</v>
      </c>
      <c r="AU247" t="s">
        <v>228</v>
      </c>
      <c r="AV247">
        <v>0</v>
      </c>
      <c r="AW247">
        <v>2</v>
      </c>
      <c r="AX247">
        <v>84445976</v>
      </c>
      <c r="AY247">
        <v>1</v>
      </c>
      <c r="AZ247">
        <v>2048</v>
      </c>
      <c r="BA247">
        <v>331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1.1222000000000001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1</v>
      </c>
      <c r="BQ247">
        <v>0.37032599999999999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1</v>
      </c>
      <c r="CV247">
        <v>0</v>
      </c>
      <c r="CW247">
        <v>0</v>
      </c>
      <c r="CX247">
        <f>ROUND(Y247*Source!I100,7)</f>
        <v>0.38279999999999997</v>
      </c>
      <c r="CY247">
        <f>AA247</f>
        <v>86.41</v>
      </c>
      <c r="CZ247">
        <f>AE247</f>
        <v>56.11</v>
      </c>
      <c r="DA247">
        <f>AI247</f>
        <v>1.54</v>
      </c>
      <c r="DB247">
        <f>ROUND((ROUND(AT247*CZ247,2)*ROUND(0.33,7)),6)</f>
        <v>0.36959999999999998</v>
      </c>
      <c r="DC247">
        <f>ROUND((ROUND(AT247*AG247,2)*ROUND(0.33,7)),6)</f>
        <v>0</v>
      </c>
      <c r="DD247" t="s">
        <v>3</v>
      </c>
      <c r="DE247" t="s">
        <v>3</v>
      </c>
      <c r="DF247">
        <f>ROUND(ROUND(AE247*AI247,2)*CX247,2)</f>
        <v>33.08</v>
      </c>
      <c r="DG247">
        <f t="shared" si="125"/>
        <v>0</v>
      </c>
      <c r="DH247">
        <f t="shared" si="108"/>
        <v>0</v>
      </c>
      <c r="DI247">
        <f t="shared" si="109"/>
        <v>0</v>
      </c>
      <c r="DJ247">
        <f>DF247</f>
        <v>33.08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ROW(Source!A100)</f>
        <v>100</v>
      </c>
      <c r="B248">
        <v>84444888</v>
      </c>
      <c r="C248">
        <v>84445959</v>
      </c>
      <c r="D248">
        <v>80876432</v>
      </c>
      <c r="E248">
        <v>1</v>
      </c>
      <c r="F248">
        <v>1</v>
      </c>
      <c r="G248">
        <v>1</v>
      </c>
      <c r="H248">
        <v>3</v>
      </c>
      <c r="I248" t="s">
        <v>533</v>
      </c>
      <c r="J248" t="s">
        <v>535</v>
      </c>
      <c r="K248" t="s">
        <v>534</v>
      </c>
      <c r="L248">
        <v>1348</v>
      </c>
      <c r="N248">
        <v>1009</v>
      </c>
      <c r="O248" t="s">
        <v>216</v>
      </c>
      <c r="P248" t="s">
        <v>216</v>
      </c>
      <c r="Q248">
        <v>1000</v>
      </c>
      <c r="W248">
        <v>0</v>
      </c>
      <c r="X248">
        <v>-1423024806</v>
      </c>
      <c r="Y248">
        <f>(AT248*ROUND(0.33,7))</f>
        <v>3.3000000000000003E-5</v>
      </c>
      <c r="AA248">
        <v>103227.06</v>
      </c>
      <c r="AB248">
        <v>0</v>
      </c>
      <c r="AC248">
        <v>0</v>
      </c>
      <c r="AD248">
        <v>0</v>
      </c>
      <c r="AE248">
        <v>80020.98</v>
      </c>
      <c r="AF248">
        <v>0</v>
      </c>
      <c r="AG248">
        <v>0</v>
      </c>
      <c r="AH248">
        <v>0</v>
      </c>
      <c r="AI248">
        <v>1.29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1E-4</v>
      </c>
      <c r="AU248" t="s">
        <v>228</v>
      </c>
      <c r="AV248">
        <v>0</v>
      </c>
      <c r="AW248">
        <v>2</v>
      </c>
      <c r="AX248">
        <v>84445979</v>
      </c>
      <c r="AY248">
        <v>1</v>
      </c>
      <c r="AZ248">
        <v>0</v>
      </c>
      <c r="BA248">
        <v>334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8.0020980000000002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2.6406923400000002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v>0</v>
      </c>
      <c r="CX248">
        <f>ROUND(Y248*Source!I100,7)</f>
        <v>1.9139999999999999E-3</v>
      </c>
      <c r="CY248">
        <f>AA248</f>
        <v>103227.06</v>
      </c>
      <c r="CZ248">
        <f>AE248</f>
        <v>80020.98</v>
      </c>
      <c r="DA248">
        <f>AI248</f>
        <v>1.29</v>
      </c>
      <c r="DB248">
        <f>ROUND((ROUND(AT248*CZ248,2)*ROUND(0.33,7)),6)</f>
        <v>2.64</v>
      </c>
      <c r="DC248">
        <f>ROUND((ROUND(AT248*AG248,2)*ROUND(0.33,7)),6)</f>
        <v>0</v>
      </c>
      <c r="DD248" t="s">
        <v>3</v>
      </c>
      <c r="DE248" t="s">
        <v>3</v>
      </c>
      <c r="DF248">
        <f>ROUND(ROUND(AE248*AI248,2)*CX248,2)</f>
        <v>197.58</v>
      </c>
      <c r="DG248">
        <f t="shared" si="125"/>
        <v>0</v>
      </c>
      <c r="DH248">
        <f t="shared" si="108"/>
        <v>0</v>
      </c>
      <c r="DI248">
        <f t="shared" si="109"/>
        <v>0</v>
      </c>
      <c r="DJ248">
        <f>DF248</f>
        <v>197.58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ROW(Source!A100)</f>
        <v>100</v>
      </c>
      <c r="B249">
        <v>84444888</v>
      </c>
      <c r="C249">
        <v>84445959</v>
      </c>
      <c r="D249">
        <v>80876824</v>
      </c>
      <c r="E249">
        <v>1</v>
      </c>
      <c r="F249">
        <v>1</v>
      </c>
      <c r="G249">
        <v>1</v>
      </c>
      <c r="H249">
        <v>3</v>
      </c>
      <c r="I249" t="s">
        <v>719</v>
      </c>
      <c r="J249" t="s">
        <v>720</v>
      </c>
      <c r="K249" t="s">
        <v>721</v>
      </c>
      <c r="L249">
        <v>1346</v>
      </c>
      <c r="N249">
        <v>1009</v>
      </c>
      <c r="O249" t="s">
        <v>699</v>
      </c>
      <c r="P249" t="s">
        <v>699</v>
      </c>
      <c r="Q249">
        <v>1</v>
      </c>
      <c r="W249">
        <v>0</v>
      </c>
      <c r="X249">
        <v>-1638992392</v>
      </c>
      <c r="Y249">
        <f>(AT249*ROUND(0.33,7))</f>
        <v>9.9000000000000008E-3</v>
      </c>
      <c r="AA249">
        <v>86.66</v>
      </c>
      <c r="AB249">
        <v>0</v>
      </c>
      <c r="AC249">
        <v>0</v>
      </c>
      <c r="AD249">
        <v>0</v>
      </c>
      <c r="AE249">
        <v>60.6</v>
      </c>
      <c r="AF249">
        <v>0</v>
      </c>
      <c r="AG249">
        <v>0</v>
      </c>
      <c r="AH249">
        <v>0</v>
      </c>
      <c r="AI249">
        <v>1.43</v>
      </c>
      <c r="AJ249">
        <v>1</v>
      </c>
      <c r="AK249">
        <v>1</v>
      </c>
      <c r="AL249">
        <v>1</v>
      </c>
      <c r="AM249">
        <v>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0.03</v>
      </c>
      <c r="AU249" t="s">
        <v>228</v>
      </c>
      <c r="AV249">
        <v>0</v>
      </c>
      <c r="AW249">
        <v>2</v>
      </c>
      <c r="AX249">
        <v>84445980</v>
      </c>
      <c r="AY249">
        <v>1</v>
      </c>
      <c r="AZ249">
        <v>0</v>
      </c>
      <c r="BA249">
        <v>335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1.8180000000000001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1</v>
      </c>
      <c r="BQ249">
        <v>0.59994000000000003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1</v>
      </c>
      <c r="CV249">
        <v>0</v>
      </c>
      <c r="CW249">
        <v>0</v>
      </c>
      <c r="CX249">
        <f>ROUND(Y249*Source!I100,7)</f>
        <v>0.57420000000000004</v>
      </c>
      <c r="CY249">
        <f>AA249</f>
        <v>86.66</v>
      </c>
      <c r="CZ249">
        <f>AE249</f>
        <v>60.6</v>
      </c>
      <c r="DA249">
        <f>AI249</f>
        <v>1.43</v>
      </c>
      <c r="DB249">
        <f>ROUND((ROUND(AT249*CZ249,2)*ROUND(0.33,7)),6)</f>
        <v>0.60060000000000002</v>
      </c>
      <c r="DC249">
        <f>ROUND((ROUND(AT249*AG249,2)*ROUND(0.33,7)),6)</f>
        <v>0</v>
      </c>
      <c r="DD249" t="s">
        <v>3</v>
      </c>
      <c r="DE249" t="s">
        <v>3</v>
      </c>
      <c r="DF249">
        <f>ROUND(ROUND(AE249*AI249,2)*CX249,2)</f>
        <v>49.76</v>
      </c>
      <c r="DG249">
        <f t="shared" si="125"/>
        <v>0</v>
      </c>
      <c r="DH249">
        <f t="shared" si="108"/>
        <v>0</v>
      </c>
      <c r="DI249">
        <f t="shared" si="109"/>
        <v>0</v>
      </c>
      <c r="DJ249">
        <f>DF249</f>
        <v>49.76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ROW(Source!A101)</f>
        <v>101</v>
      </c>
      <c r="B250">
        <v>84444888</v>
      </c>
      <c r="C250">
        <v>84445983</v>
      </c>
      <c r="D250">
        <v>80785595</v>
      </c>
      <c r="E250">
        <v>116</v>
      </c>
      <c r="F250">
        <v>1</v>
      </c>
      <c r="G250">
        <v>1</v>
      </c>
      <c r="H250">
        <v>1</v>
      </c>
      <c r="I250" t="s">
        <v>813</v>
      </c>
      <c r="J250" t="s">
        <v>3</v>
      </c>
      <c r="K250" t="s">
        <v>814</v>
      </c>
      <c r="L250">
        <v>1191</v>
      </c>
      <c r="N250">
        <v>1013</v>
      </c>
      <c r="O250" t="s">
        <v>671</v>
      </c>
      <c r="P250" t="s">
        <v>671</v>
      </c>
      <c r="Q250">
        <v>1</v>
      </c>
      <c r="W250">
        <v>0</v>
      </c>
      <c r="X250">
        <v>888410196</v>
      </c>
      <c r="Y250">
        <f>(AT250*ROUND((0.2+0.15+1),7))</f>
        <v>1.3905000000000001</v>
      </c>
      <c r="AA250">
        <v>0</v>
      </c>
      <c r="AB250">
        <v>0</v>
      </c>
      <c r="AC250">
        <v>0</v>
      </c>
      <c r="AD250">
        <v>533.01</v>
      </c>
      <c r="AE250">
        <v>0</v>
      </c>
      <c r="AF250">
        <v>0</v>
      </c>
      <c r="AG250">
        <v>0</v>
      </c>
      <c r="AH250">
        <v>533.01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1.03</v>
      </c>
      <c r="AU250" t="s">
        <v>42</v>
      </c>
      <c r="AV250">
        <v>1</v>
      </c>
      <c r="AW250">
        <v>2</v>
      </c>
      <c r="AX250">
        <v>84445990</v>
      </c>
      <c r="AY250">
        <v>1</v>
      </c>
      <c r="AZ250">
        <v>0</v>
      </c>
      <c r="BA250">
        <v>338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549.00030000000004</v>
      </c>
      <c r="BN250">
        <v>1.03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741.15040499999998</v>
      </c>
      <c r="BU250">
        <v>1.3905000000000001</v>
      </c>
      <c r="BV250">
        <v>0</v>
      </c>
      <c r="BW250">
        <v>1</v>
      </c>
      <c r="CU250">
        <f>ROUND(AT250*Source!I101*AH250*AL250,2)</f>
        <v>1647</v>
      </c>
      <c r="CV250">
        <f>ROUND(Y250*Source!I101,7)</f>
        <v>4.1715</v>
      </c>
      <c r="CW250">
        <v>0</v>
      </c>
      <c r="CX250">
        <f>ROUND(Y250*Source!I101,7)</f>
        <v>4.1715</v>
      </c>
      <c r="CY250">
        <f>AD250</f>
        <v>533.01</v>
      </c>
      <c r="CZ250">
        <f>AH250</f>
        <v>533.01</v>
      </c>
      <c r="DA250">
        <f>AL250</f>
        <v>1</v>
      </c>
      <c r="DB250">
        <f>ROUND((ROUND(AT250*CZ250,2)*ROUND((0.2+0.15+1),7)),6)</f>
        <v>741.15</v>
      </c>
      <c r="DC250">
        <f>ROUND((ROUND(AT250*AG250,2)*ROUND((0.2+0.15+1),7)),6)</f>
        <v>0</v>
      </c>
      <c r="DD250" t="s">
        <v>3</v>
      </c>
      <c r="DE250" t="s">
        <v>3</v>
      </c>
      <c r="DF250">
        <f>ROUND(ROUND(AE250,2)*CX250,2)</f>
        <v>0</v>
      </c>
      <c r="DG250">
        <f t="shared" si="125"/>
        <v>0</v>
      </c>
      <c r="DH250">
        <f t="shared" si="108"/>
        <v>0</v>
      </c>
      <c r="DI250">
        <f t="shared" si="109"/>
        <v>2223.4499999999998</v>
      </c>
      <c r="DJ250">
        <f>DI250</f>
        <v>2223.4499999999998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ROW(Source!A101)</f>
        <v>101</v>
      </c>
      <c r="B251">
        <v>84444888</v>
      </c>
      <c r="C251">
        <v>84445983</v>
      </c>
      <c r="D251">
        <v>80785766</v>
      </c>
      <c r="E251">
        <v>116</v>
      </c>
      <c r="F251">
        <v>1</v>
      </c>
      <c r="G251">
        <v>1</v>
      </c>
      <c r="H251">
        <v>1</v>
      </c>
      <c r="I251" t="s">
        <v>672</v>
      </c>
      <c r="J251" t="s">
        <v>3</v>
      </c>
      <c r="K251" t="s">
        <v>673</v>
      </c>
      <c r="L251">
        <v>1191</v>
      </c>
      <c r="N251">
        <v>1013</v>
      </c>
      <c r="O251" t="s">
        <v>671</v>
      </c>
      <c r="P251" t="s">
        <v>671</v>
      </c>
      <c r="Q251">
        <v>1</v>
      </c>
      <c r="W251">
        <v>0</v>
      </c>
      <c r="X251">
        <v>-1417349443</v>
      </c>
      <c r="Y251">
        <f>(AT251*ROUND((0.2+0.15+1),7))</f>
        <v>8.1000000000000003E-2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0.06</v>
      </c>
      <c r="AU251" t="s">
        <v>42</v>
      </c>
      <c r="AV251">
        <v>2</v>
      </c>
      <c r="AW251">
        <v>2</v>
      </c>
      <c r="AX251">
        <v>84445991</v>
      </c>
      <c r="AY251">
        <v>1</v>
      </c>
      <c r="AZ251">
        <v>0</v>
      </c>
      <c r="BA251">
        <v>339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ROUND(Y251*Source!I101,7)</f>
        <v>0.24299999999999999</v>
      </c>
      <c r="CY251">
        <f>AD251</f>
        <v>0</v>
      </c>
      <c r="CZ251">
        <f>AH251</f>
        <v>0</v>
      </c>
      <c r="DA251">
        <f>AL251</f>
        <v>1</v>
      </c>
      <c r="DB251">
        <f>ROUND((ROUND(AT251*CZ251,2)*ROUND((0.2+0.15+1),7)),6)</f>
        <v>0</v>
      </c>
      <c r="DC251">
        <f>ROUND((ROUND(AT251*AG251,2)*ROUND((0.2+0.15+1),7)),6)</f>
        <v>0</v>
      </c>
      <c r="DD251" t="s">
        <v>3</v>
      </c>
      <c r="DE251" t="s">
        <v>3</v>
      </c>
      <c r="DF251">
        <f>ROUND(ROUND(AE251,2)*CX251,2)</f>
        <v>0</v>
      </c>
      <c r="DG251">
        <f t="shared" si="125"/>
        <v>0</v>
      </c>
      <c r="DH251">
        <f t="shared" si="108"/>
        <v>0</v>
      </c>
      <c r="DI251">
        <f t="shared" si="109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ROW(Source!A101)</f>
        <v>101</v>
      </c>
      <c r="B252">
        <v>84444888</v>
      </c>
      <c r="C252">
        <v>84445983</v>
      </c>
      <c r="D252">
        <v>80906756</v>
      </c>
      <c r="E252">
        <v>1</v>
      </c>
      <c r="F252">
        <v>1</v>
      </c>
      <c r="G252">
        <v>1</v>
      </c>
      <c r="H252">
        <v>2</v>
      </c>
      <c r="I252" t="s">
        <v>674</v>
      </c>
      <c r="J252" t="s">
        <v>675</v>
      </c>
      <c r="K252" t="s">
        <v>676</v>
      </c>
      <c r="L252">
        <v>1368</v>
      </c>
      <c r="N252">
        <v>1011</v>
      </c>
      <c r="O252" t="s">
        <v>677</v>
      </c>
      <c r="P252" t="s">
        <v>677</v>
      </c>
      <c r="Q252">
        <v>1</v>
      </c>
      <c r="W252">
        <v>0</v>
      </c>
      <c r="X252">
        <v>850633116</v>
      </c>
      <c r="Y252">
        <f>(AT252*ROUND((0.2+0.15+1),7))</f>
        <v>4.0500000000000001E-2</v>
      </c>
      <c r="AA252">
        <v>0</v>
      </c>
      <c r="AB252">
        <v>1595.2</v>
      </c>
      <c r="AC252">
        <v>715.99</v>
      </c>
      <c r="AD252">
        <v>0</v>
      </c>
      <c r="AE252">
        <v>0</v>
      </c>
      <c r="AF252">
        <v>1595.2</v>
      </c>
      <c r="AG252">
        <v>715.99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0.03</v>
      </c>
      <c r="AU252" t="s">
        <v>42</v>
      </c>
      <c r="AV252">
        <v>1</v>
      </c>
      <c r="AW252">
        <v>2</v>
      </c>
      <c r="AX252">
        <v>84445992</v>
      </c>
      <c r="AY252">
        <v>1</v>
      </c>
      <c r="AZ252">
        <v>0</v>
      </c>
      <c r="BA252">
        <v>340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47.856000000000002</v>
      </c>
      <c r="BL252">
        <v>21.479700000000001</v>
      </c>
      <c r="BM252">
        <v>0</v>
      </c>
      <c r="BN252">
        <v>0</v>
      </c>
      <c r="BO252">
        <v>0.03</v>
      </c>
      <c r="BP252">
        <v>1</v>
      </c>
      <c r="BQ252">
        <v>0</v>
      </c>
      <c r="BR252">
        <v>64.60560000000001</v>
      </c>
      <c r="BS252">
        <v>28.997595</v>
      </c>
      <c r="BT252">
        <v>0</v>
      </c>
      <c r="BU252">
        <v>0</v>
      </c>
      <c r="BV252">
        <v>4.0500000000000001E-2</v>
      </c>
      <c r="BW252">
        <v>1</v>
      </c>
      <c r="CV252">
        <v>0</v>
      </c>
      <c r="CW252">
        <f>ROUND(Y252*Source!I101*DO252,7)</f>
        <v>0.1215</v>
      </c>
      <c r="CX252">
        <f>ROUND(Y252*Source!I101,7)</f>
        <v>0.1215</v>
      </c>
      <c r="CY252">
        <f>AB252</f>
        <v>1595.2</v>
      </c>
      <c r="CZ252">
        <f>AF252</f>
        <v>1595.2</v>
      </c>
      <c r="DA252">
        <f>AJ252</f>
        <v>1</v>
      </c>
      <c r="DB252">
        <f>ROUND((ROUND(AT252*CZ252,2)*ROUND((0.2+0.15+1),7)),6)</f>
        <v>64.611000000000004</v>
      </c>
      <c r="DC252">
        <f>ROUND((ROUND(AT252*AG252,2)*ROUND((0.2+0.15+1),7)),6)</f>
        <v>28.998000000000001</v>
      </c>
      <c r="DD252" t="s">
        <v>3</v>
      </c>
      <c r="DE252" t="s">
        <v>3</v>
      </c>
      <c r="DF252">
        <f>ROUND(ROUND(AE252,2)*CX252,2)</f>
        <v>0</v>
      </c>
      <c r="DG252">
        <f t="shared" si="125"/>
        <v>193.82</v>
      </c>
      <c r="DH252">
        <f t="shared" si="108"/>
        <v>86.99</v>
      </c>
      <c r="DI252">
        <f t="shared" si="109"/>
        <v>0</v>
      </c>
      <c r="DJ252">
        <f>DG252+DH252</f>
        <v>280.81</v>
      </c>
      <c r="DK252">
        <v>1</v>
      </c>
      <c r="DL252" t="s">
        <v>678</v>
      </c>
      <c r="DM252">
        <v>6</v>
      </c>
      <c r="DN252" t="s">
        <v>671</v>
      </c>
      <c r="DO252">
        <v>1</v>
      </c>
    </row>
    <row r="253" spans="1:119" x14ac:dyDescent="0.2">
      <c r="A253">
        <f>ROW(Source!A101)</f>
        <v>101</v>
      </c>
      <c r="B253">
        <v>84444888</v>
      </c>
      <c r="C253">
        <v>84445983</v>
      </c>
      <c r="D253">
        <v>80907648</v>
      </c>
      <c r="E253">
        <v>1</v>
      </c>
      <c r="F253">
        <v>1</v>
      </c>
      <c r="G253">
        <v>1</v>
      </c>
      <c r="H253">
        <v>2</v>
      </c>
      <c r="I253" t="s">
        <v>685</v>
      </c>
      <c r="J253" t="s">
        <v>686</v>
      </c>
      <c r="K253" t="s">
        <v>687</v>
      </c>
      <c r="L253">
        <v>1368</v>
      </c>
      <c r="N253">
        <v>1011</v>
      </c>
      <c r="O253" t="s">
        <v>677</v>
      </c>
      <c r="P253" t="s">
        <v>677</v>
      </c>
      <c r="Q253">
        <v>1</v>
      </c>
      <c r="W253">
        <v>0</v>
      </c>
      <c r="X253">
        <v>-950105757</v>
      </c>
      <c r="Y253">
        <f>(AT253*ROUND((0.2+0.15+1),7))</f>
        <v>4.0500000000000001E-2</v>
      </c>
      <c r="AA253">
        <v>0</v>
      </c>
      <c r="AB253">
        <v>640.84</v>
      </c>
      <c r="AC253">
        <v>533.01</v>
      </c>
      <c r="AD253">
        <v>0</v>
      </c>
      <c r="AE253">
        <v>0</v>
      </c>
      <c r="AF253">
        <v>640.84</v>
      </c>
      <c r="AG253">
        <v>533.01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0.03</v>
      </c>
      <c r="AU253" t="s">
        <v>42</v>
      </c>
      <c r="AV253">
        <v>1</v>
      </c>
      <c r="AW253">
        <v>2</v>
      </c>
      <c r="AX253">
        <v>84445993</v>
      </c>
      <c r="AY253">
        <v>1</v>
      </c>
      <c r="AZ253">
        <v>0</v>
      </c>
      <c r="BA253">
        <v>341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19.225200000000001</v>
      </c>
      <c r="BL253">
        <v>15.9903</v>
      </c>
      <c r="BM253">
        <v>0</v>
      </c>
      <c r="BN253">
        <v>0</v>
      </c>
      <c r="BO253">
        <v>0.03</v>
      </c>
      <c r="BP253">
        <v>1</v>
      </c>
      <c r="BQ253">
        <v>0</v>
      </c>
      <c r="BR253">
        <v>25.954020000000003</v>
      </c>
      <c r="BS253">
        <v>21.586905000000002</v>
      </c>
      <c r="BT253">
        <v>0</v>
      </c>
      <c r="BU253">
        <v>0</v>
      </c>
      <c r="BV253">
        <v>4.0500000000000001E-2</v>
      </c>
      <c r="BW253">
        <v>1</v>
      </c>
      <c r="CV253">
        <v>0</v>
      </c>
      <c r="CW253">
        <f>ROUND(Y253*Source!I101*DO253,7)</f>
        <v>0.1215</v>
      </c>
      <c r="CX253">
        <f>ROUND(Y253*Source!I101,7)</f>
        <v>0.1215</v>
      </c>
      <c r="CY253">
        <f>AB253</f>
        <v>640.84</v>
      </c>
      <c r="CZ253">
        <f>AF253</f>
        <v>640.84</v>
      </c>
      <c r="DA253">
        <f>AJ253</f>
        <v>1</v>
      </c>
      <c r="DB253">
        <f>ROUND((ROUND(AT253*CZ253,2)*ROUND((0.2+0.15+1),7)),6)</f>
        <v>25.9605</v>
      </c>
      <c r="DC253">
        <f>ROUND((ROUND(AT253*AG253,2)*ROUND((0.2+0.15+1),7)),6)</f>
        <v>21.586500000000001</v>
      </c>
      <c r="DD253" t="s">
        <v>3</v>
      </c>
      <c r="DE253" t="s">
        <v>3</v>
      </c>
      <c r="DF253">
        <f>ROUND(ROUND(AE253,2)*CX253,2)</f>
        <v>0</v>
      </c>
      <c r="DG253">
        <f t="shared" si="125"/>
        <v>77.86</v>
      </c>
      <c r="DH253">
        <f t="shared" si="108"/>
        <v>64.760000000000005</v>
      </c>
      <c r="DI253">
        <f t="shared" si="109"/>
        <v>0</v>
      </c>
      <c r="DJ253">
        <f>DG253+DH253</f>
        <v>142.62</v>
      </c>
      <c r="DK253">
        <v>1</v>
      </c>
      <c r="DL253" t="s">
        <v>688</v>
      </c>
      <c r="DM253">
        <v>4</v>
      </c>
      <c r="DN253" t="s">
        <v>671</v>
      </c>
      <c r="DO253">
        <v>1</v>
      </c>
    </row>
    <row r="254" spans="1:119" x14ac:dyDescent="0.2">
      <c r="A254">
        <f>ROW(Source!A101)</f>
        <v>101</v>
      </c>
      <c r="B254">
        <v>84444888</v>
      </c>
      <c r="C254">
        <v>84445983</v>
      </c>
      <c r="D254">
        <v>80858990</v>
      </c>
      <c r="E254">
        <v>1</v>
      </c>
      <c r="F254">
        <v>1</v>
      </c>
      <c r="G254">
        <v>1</v>
      </c>
      <c r="H254">
        <v>3</v>
      </c>
      <c r="I254" t="s">
        <v>759</v>
      </c>
      <c r="J254" t="s">
        <v>760</v>
      </c>
      <c r="K254" t="s">
        <v>761</v>
      </c>
      <c r="L254">
        <v>1346</v>
      </c>
      <c r="N254">
        <v>1009</v>
      </c>
      <c r="O254" t="s">
        <v>699</v>
      </c>
      <c r="P254" t="s">
        <v>699</v>
      </c>
      <c r="Q254">
        <v>1</v>
      </c>
      <c r="W254">
        <v>0</v>
      </c>
      <c r="X254">
        <v>-353874833</v>
      </c>
      <c r="Y254">
        <f>AT254</f>
        <v>0.04</v>
      </c>
      <c r="AA254">
        <v>194.17</v>
      </c>
      <c r="AB254">
        <v>0</v>
      </c>
      <c r="AC254">
        <v>0</v>
      </c>
      <c r="AD254">
        <v>0</v>
      </c>
      <c r="AE254">
        <v>174.93</v>
      </c>
      <c r="AF254">
        <v>0</v>
      </c>
      <c r="AG254">
        <v>0</v>
      </c>
      <c r="AH254">
        <v>0</v>
      </c>
      <c r="AI254">
        <v>1.1100000000000001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0.04</v>
      </c>
      <c r="AU254" t="s">
        <v>3</v>
      </c>
      <c r="AV254">
        <v>0</v>
      </c>
      <c r="AW254">
        <v>2</v>
      </c>
      <c r="AX254">
        <v>84445994</v>
      </c>
      <c r="AY254">
        <v>1</v>
      </c>
      <c r="AZ254">
        <v>0</v>
      </c>
      <c r="BA254">
        <v>342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6.9972000000000003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1</v>
      </c>
      <c r="BQ254">
        <v>6.9972000000000003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1</v>
      </c>
      <c r="CV254">
        <v>0</v>
      </c>
      <c r="CW254">
        <v>0</v>
      </c>
      <c r="CX254">
        <f>ROUND(Y254*Source!I101,7)</f>
        <v>0.12</v>
      </c>
      <c r="CY254">
        <f>AA254</f>
        <v>194.17</v>
      </c>
      <c r="CZ254">
        <f>AE254</f>
        <v>174.93</v>
      </c>
      <c r="DA254">
        <f>AI254</f>
        <v>1.1100000000000001</v>
      </c>
      <c r="DB254">
        <f>ROUND(ROUND(AT254*CZ254,2),6)</f>
        <v>7</v>
      </c>
      <c r="DC254">
        <f>ROUND(ROUND(AT254*AG254,2),6)</f>
        <v>0</v>
      </c>
      <c r="DD254" t="s">
        <v>3</v>
      </c>
      <c r="DE254" t="s">
        <v>3</v>
      </c>
      <c r="DF254">
        <f>ROUND(ROUND(AE254*AI254,2)*CX254,2)</f>
        <v>23.3</v>
      </c>
      <c r="DG254">
        <f t="shared" si="125"/>
        <v>0</v>
      </c>
      <c r="DH254">
        <f t="shared" si="108"/>
        <v>0</v>
      </c>
      <c r="DI254">
        <f t="shared" si="109"/>
        <v>0</v>
      </c>
      <c r="DJ254">
        <f>DF254</f>
        <v>23.3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ROW(Source!A101)</f>
        <v>101</v>
      </c>
      <c r="B255">
        <v>84444888</v>
      </c>
      <c r="C255">
        <v>84445983</v>
      </c>
      <c r="D255">
        <v>80791558</v>
      </c>
      <c r="E255">
        <v>116</v>
      </c>
      <c r="F255">
        <v>1</v>
      </c>
      <c r="G255">
        <v>1</v>
      </c>
      <c r="H255">
        <v>3</v>
      </c>
      <c r="I255" t="s">
        <v>235</v>
      </c>
      <c r="J255" t="s">
        <v>3</v>
      </c>
      <c r="K255" t="s">
        <v>236</v>
      </c>
      <c r="L255">
        <v>3277935</v>
      </c>
      <c r="N255">
        <v>1013</v>
      </c>
      <c r="O255" t="s">
        <v>237</v>
      </c>
      <c r="P255" t="s">
        <v>237</v>
      </c>
      <c r="Q255">
        <v>1</v>
      </c>
      <c r="W255">
        <v>0</v>
      </c>
      <c r="X255">
        <v>274903907</v>
      </c>
      <c r="Y255">
        <f>AT255</f>
        <v>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 t="s">
        <v>3</v>
      </c>
      <c r="AT255">
        <v>2</v>
      </c>
      <c r="AU255" t="s">
        <v>3</v>
      </c>
      <c r="AV255">
        <v>0</v>
      </c>
      <c r="AW255">
        <v>2</v>
      </c>
      <c r="AX255">
        <v>84445995</v>
      </c>
      <c r="AY255">
        <v>1</v>
      </c>
      <c r="AZ255">
        <v>0</v>
      </c>
      <c r="BA255">
        <v>343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ROUND(Y255*Source!I101,7)</f>
        <v>6</v>
      </c>
      <c r="CY255">
        <f>AA255</f>
        <v>0</v>
      </c>
      <c r="CZ255">
        <f>AE255</f>
        <v>0</v>
      </c>
      <c r="DA255">
        <f>AI255</f>
        <v>1</v>
      </c>
      <c r="DB255">
        <f>ROUND(ROUND(AT255*CZ255,2),6)</f>
        <v>0</v>
      </c>
      <c r="DC255">
        <f>ROUND(ROUND(AT255*AG255,2),6)</f>
        <v>0</v>
      </c>
      <c r="DD255" t="s">
        <v>3</v>
      </c>
      <c r="DE255" t="s">
        <v>3</v>
      </c>
      <c r="DF255">
        <f t="shared" ref="DF255:DF260" si="126">ROUND(ROUND(AE255,2)*CX255,2)</f>
        <v>0</v>
      </c>
      <c r="DG255">
        <f t="shared" si="125"/>
        <v>0</v>
      </c>
      <c r="DH255">
        <f t="shared" si="108"/>
        <v>0</v>
      </c>
      <c r="DI255">
        <f t="shared" si="109"/>
        <v>0</v>
      </c>
      <c r="DJ255">
        <f>DF255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ROW(Source!A103)</f>
        <v>103</v>
      </c>
      <c r="B256">
        <v>84444888</v>
      </c>
      <c r="C256">
        <v>84445997</v>
      </c>
      <c r="D256">
        <v>80785601</v>
      </c>
      <c r="E256">
        <v>116</v>
      </c>
      <c r="F256">
        <v>1</v>
      </c>
      <c r="G256">
        <v>1</v>
      </c>
      <c r="H256">
        <v>1</v>
      </c>
      <c r="I256" t="s">
        <v>751</v>
      </c>
      <c r="J256" t="s">
        <v>3</v>
      </c>
      <c r="K256" t="s">
        <v>752</v>
      </c>
      <c r="L256">
        <v>1191</v>
      </c>
      <c r="N256">
        <v>1013</v>
      </c>
      <c r="O256" t="s">
        <v>671</v>
      </c>
      <c r="P256" t="s">
        <v>671</v>
      </c>
      <c r="Q256">
        <v>1</v>
      </c>
      <c r="W256">
        <v>0</v>
      </c>
      <c r="X256">
        <v>1522950421</v>
      </c>
      <c r="Y256">
        <f>(AT256*ROUND((0.2+0.15+1),7))</f>
        <v>2.7810000000000001</v>
      </c>
      <c r="AA256">
        <v>0</v>
      </c>
      <c r="AB256">
        <v>0</v>
      </c>
      <c r="AC256">
        <v>0</v>
      </c>
      <c r="AD256">
        <v>548.91999999999996</v>
      </c>
      <c r="AE256">
        <v>0</v>
      </c>
      <c r="AF256">
        <v>0</v>
      </c>
      <c r="AG256">
        <v>0</v>
      </c>
      <c r="AH256">
        <v>548.91999999999996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2.06</v>
      </c>
      <c r="AU256" t="s">
        <v>42</v>
      </c>
      <c r="AV256">
        <v>1</v>
      </c>
      <c r="AW256">
        <v>2</v>
      </c>
      <c r="AX256">
        <v>84446008</v>
      </c>
      <c r="AY256">
        <v>1</v>
      </c>
      <c r="AZ256">
        <v>0</v>
      </c>
      <c r="BA256">
        <v>344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1130.7752</v>
      </c>
      <c r="BN256">
        <v>2.06</v>
      </c>
      <c r="BO256">
        <v>0</v>
      </c>
      <c r="BP256">
        <v>1</v>
      </c>
      <c r="BQ256">
        <v>0</v>
      </c>
      <c r="BR256">
        <v>0</v>
      </c>
      <c r="BS256">
        <v>0</v>
      </c>
      <c r="BT256">
        <v>1526.5465199999999</v>
      </c>
      <c r="BU256">
        <v>2.7810000000000001</v>
      </c>
      <c r="BV256">
        <v>0</v>
      </c>
      <c r="BW256">
        <v>1</v>
      </c>
      <c r="CU256">
        <f>ROUND(AT256*Source!I103*AH256*AL256,2)</f>
        <v>1130.78</v>
      </c>
      <c r="CV256">
        <f>ROUND(Y256*Source!I103,7)</f>
        <v>2.7810000000000001</v>
      </c>
      <c r="CW256">
        <v>0</v>
      </c>
      <c r="CX256">
        <f>ROUND(Y256*Source!I103,7)</f>
        <v>2.7810000000000001</v>
      </c>
      <c r="CY256">
        <f>AD256</f>
        <v>548.91999999999996</v>
      </c>
      <c r="CZ256">
        <f>AH256</f>
        <v>548.91999999999996</v>
      </c>
      <c r="DA256">
        <f>AL256</f>
        <v>1</v>
      </c>
      <c r="DB256">
        <f>ROUND((ROUND(AT256*CZ256,2)*ROUND((0.2+0.15+1),7)),6)</f>
        <v>1526.5530000000001</v>
      </c>
      <c r="DC256">
        <f>ROUND((ROUND(AT256*AG256,2)*ROUND((0.2+0.15+1),7)),6)</f>
        <v>0</v>
      </c>
      <c r="DD256" t="s">
        <v>3</v>
      </c>
      <c r="DE256" t="s">
        <v>3</v>
      </c>
      <c r="DF256">
        <f t="shared" si="126"/>
        <v>0</v>
      </c>
      <c r="DG256">
        <f t="shared" si="125"/>
        <v>0</v>
      </c>
      <c r="DH256">
        <f t="shared" si="108"/>
        <v>0</v>
      </c>
      <c r="DI256">
        <f t="shared" si="109"/>
        <v>1526.55</v>
      </c>
      <c r="DJ256">
        <f>DI256</f>
        <v>1526.55</v>
      </c>
      <c r="DK256">
        <v>1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ROW(Source!A103)</f>
        <v>103</v>
      </c>
      <c r="B257">
        <v>84444888</v>
      </c>
      <c r="C257">
        <v>84445997</v>
      </c>
      <c r="D257">
        <v>80785766</v>
      </c>
      <c r="E257">
        <v>116</v>
      </c>
      <c r="F257">
        <v>1</v>
      </c>
      <c r="G257">
        <v>1</v>
      </c>
      <c r="H257">
        <v>1</v>
      </c>
      <c r="I257" t="s">
        <v>672</v>
      </c>
      <c r="J257" t="s">
        <v>3</v>
      </c>
      <c r="K257" t="s">
        <v>673</v>
      </c>
      <c r="L257">
        <v>1191</v>
      </c>
      <c r="N257">
        <v>1013</v>
      </c>
      <c r="O257" t="s">
        <v>671</v>
      </c>
      <c r="P257" t="s">
        <v>671</v>
      </c>
      <c r="Q257">
        <v>1</v>
      </c>
      <c r="W257">
        <v>0</v>
      </c>
      <c r="X257">
        <v>-1417349443</v>
      </c>
      <c r="Y257">
        <f>(AT257*ROUND((0.2+0.15+1),7))</f>
        <v>0.24299999999999999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0.18</v>
      </c>
      <c r="AU257" t="s">
        <v>42</v>
      </c>
      <c r="AV257">
        <v>2</v>
      </c>
      <c r="AW257">
        <v>2</v>
      </c>
      <c r="AX257">
        <v>84446009</v>
      </c>
      <c r="AY257">
        <v>1</v>
      </c>
      <c r="AZ257">
        <v>0</v>
      </c>
      <c r="BA257">
        <v>345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ROUND(Y257*Source!I103,7)</f>
        <v>0.24299999999999999</v>
      </c>
      <c r="CY257">
        <f>AD257</f>
        <v>0</v>
      </c>
      <c r="CZ257">
        <f>AH257</f>
        <v>0</v>
      </c>
      <c r="DA257">
        <f>AL257</f>
        <v>1</v>
      </c>
      <c r="DB257">
        <f>ROUND((ROUND(AT257*CZ257,2)*ROUND((0.2+0.15+1),7)),6)</f>
        <v>0</v>
      </c>
      <c r="DC257">
        <f>ROUND((ROUND(AT257*AG257,2)*ROUND((0.2+0.15+1),7)),6)</f>
        <v>0</v>
      </c>
      <c r="DD257" t="s">
        <v>3</v>
      </c>
      <c r="DE257" t="s">
        <v>3</v>
      </c>
      <c r="DF257">
        <f t="shared" si="126"/>
        <v>0</v>
      </c>
      <c r="DG257">
        <f t="shared" si="125"/>
        <v>0</v>
      </c>
      <c r="DH257">
        <f t="shared" ref="DH257:DH320" si="127">ROUND(ROUND(AG257,2)*CX257,2)</f>
        <v>0</v>
      </c>
      <c r="DI257">
        <f t="shared" ref="DI257:DI320" si="128">ROUND(ROUND(AH257,2)*CX257,2)</f>
        <v>0</v>
      </c>
      <c r="DJ257">
        <f>DI257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ROW(Source!A103)</f>
        <v>103</v>
      </c>
      <c r="B258">
        <v>84444888</v>
      </c>
      <c r="C258">
        <v>84445997</v>
      </c>
      <c r="D258">
        <v>80906756</v>
      </c>
      <c r="E258">
        <v>1</v>
      </c>
      <c r="F258">
        <v>1</v>
      </c>
      <c r="G258">
        <v>1</v>
      </c>
      <c r="H258">
        <v>2</v>
      </c>
      <c r="I258" t="s">
        <v>674</v>
      </c>
      <c r="J258" t="s">
        <v>675</v>
      </c>
      <c r="K258" t="s">
        <v>676</v>
      </c>
      <c r="L258">
        <v>1368</v>
      </c>
      <c r="N258">
        <v>1011</v>
      </c>
      <c r="O258" t="s">
        <v>677</v>
      </c>
      <c r="P258" t="s">
        <v>677</v>
      </c>
      <c r="Q258">
        <v>1</v>
      </c>
      <c r="W258">
        <v>0</v>
      </c>
      <c r="X258">
        <v>850633116</v>
      </c>
      <c r="Y258">
        <f>(AT258*ROUND((0.2+0.15+1),7))</f>
        <v>0.1215</v>
      </c>
      <c r="AA258">
        <v>0</v>
      </c>
      <c r="AB258">
        <v>1595.2</v>
      </c>
      <c r="AC258">
        <v>715.99</v>
      </c>
      <c r="AD258">
        <v>0</v>
      </c>
      <c r="AE258">
        <v>0</v>
      </c>
      <c r="AF258">
        <v>1595.2</v>
      </c>
      <c r="AG258">
        <v>715.99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0.09</v>
      </c>
      <c r="AU258" t="s">
        <v>42</v>
      </c>
      <c r="AV258">
        <v>1</v>
      </c>
      <c r="AW258">
        <v>2</v>
      </c>
      <c r="AX258">
        <v>84446010</v>
      </c>
      <c r="AY258">
        <v>1</v>
      </c>
      <c r="AZ258">
        <v>0</v>
      </c>
      <c r="BA258">
        <v>346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143.56800000000001</v>
      </c>
      <c r="BL258">
        <v>64.439099999999996</v>
      </c>
      <c r="BM258">
        <v>0</v>
      </c>
      <c r="BN258">
        <v>0</v>
      </c>
      <c r="BO258">
        <v>0.09</v>
      </c>
      <c r="BP258">
        <v>1</v>
      </c>
      <c r="BQ258">
        <v>0</v>
      </c>
      <c r="BR258">
        <v>193.8168</v>
      </c>
      <c r="BS258">
        <v>86.992784999999998</v>
      </c>
      <c r="BT258">
        <v>0</v>
      </c>
      <c r="BU258">
        <v>0</v>
      </c>
      <c r="BV258">
        <v>0.1215</v>
      </c>
      <c r="BW258">
        <v>1</v>
      </c>
      <c r="CV258">
        <v>0</v>
      </c>
      <c r="CW258">
        <f>ROUND(Y258*Source!I103*DO258,7)</f>
        <v>0.1215</v>
      </c>
      <c r="CX258">
        <f>ROUND(Y258*Source!I103,7)</f>
        <v>0.1215</v>
      </c>
      <c r="CY258">
        <f>AB258</f>
        <v>1595.2</v>
      </c>
      <c r="CZ258">
        <f>AF258</f>
        <v>1595.2</v>
      </c>
      <c r="DA258">
        <f>AJ258</f>
        <v>1</v>
      </c>
      <c r="DB258">
        <f>ROUND((ROUND(AT258*CZ258,2)*ROUND((0.2+0.15+1),7)),6)</f>
        <v>193.81950000000001</v>
      </c>
      <c r="DC258">
        <f>ROUND((ROUND(AT258*AG258,2)*ROUND((0.2+0.15+1),7)),6)</f>
        <v>86.994</v>
      </c>
      <c r="DD258" t="s">
        <v>3</v>
      </c>
      <c r="DE258" t="s">
        <v>3</v>
      </c>
      <c r="DF258">
        <f t="shared" si="126"/>
        <v>0</v>
      </c>
      <c r="DG258">
        <f t="shared" si="125"/>
        <v>193.82</v>
      </c>
      <c r="DH258">
        <f t="shared" si="127"/>
        <v>86.99</v>
      </c>
      <c r="DI258">
        <f t="shared" si="128"/>
        <v>0</v>
      </c>
      <c r="DJ258">
        <f>DG258+DH258</f>
        <v>280.81</v>
      </c>
      <c r="DK258">
        <v>1</v>
      </c>
      <c r="DL258" t="s">
        <v>678</v>
      </c>
      <c r="DM258">
        <v>6</v>
      </c>
      <c r="DN258" t="s">
        <v>671</v>
      </c>
      <c r="DO258">
        <v>1</v>
      </c>
    </row>
    <row r="259" spans="1:119" x14ac:dyDescent="0.2">
      <c r="A259">
        <f>ROW(Source!A103)</f>
        <v>103</v>
      </c>
      <c r="B259">
        <v>84444888</v>
      </c>
      <c r="C259">
        <v>84445997</v>
      </c>
      <c r="D259">
        <v>80907648</v>
      </c>
      <c r="E259">
        <v>1</v>
      </c>
      <c r="F259">
        <v>1</v>
      </c>
      <c r="G259">
        <v>1</v>
      </c>
      <c r="H259">
        <v>2</v>
      </c>
      <c r="I259" t="s">
        <v>685</v>
      </c>
      <c r="J259" t="s">
        <v>686</v>
      </c>
      <c r="K259" t="s">
        <v>687</v>
      </c>
      <c r="L259">
        <v>1368</v>
      </c>
      <c r="N259">
        <v>1011</v>
      </c>
      <c r="O259" t="s">
        <v>677</v>
      </c>
      <c r="P259" t="s">
        <v>677</v>
      </c>
      <c r="Q259">
        <v>1</v>
      </c>
      <c r="W259">
        <v>0</v>
      </c>
      <c r="X259">
        <v>-950105757</v>
      </c>
      <c r="Y259">
        <f>(AT259*ROUND((0.2+0.15+1),7))</f>
        <v>0.1215</v>
      </c>
      <c r="AA259">
        <v>0</v>
      </c>
      <c r="AB259">
        <v>640.84</v>
      </c>
      <c r="AC259">
        <v>533.01</v>
      </c>
      <c r="AD259">
        <v>0</v>
      </c>
      <c r="AE259">
        <v>0</v>
      </c>
      <c r="AF259">
        <v>640.84</v>
      </c>
      <c r="AG259">
        <v>533.01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-2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0.09</v>
      </c>
      <c r="AU259" t="s">
        <v>42</v>
      </c>
      <c r="AV259">
        <v>1</v>
      </c>
      <c r="AW259">
        <v>2</v>
      </c>
      <c r="AX259">
        <v>84446011</v>
      </c>
      <c r="AY259">
        <v>1</v>
      </c>
      <c r="AZ259">
        <v>0</v>
      </c>
      <c r="BA259">
        <v>347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57.675600000000003</v>
      </c>
      <c r="BL259">
        <v>47.9709</v>
      </c>
      <c r="BM259">
        <v>0</v>
      </c>
      <c r="BN259">
        <v>0</v>
      </c>
      <c r="BO259">
        <v>0.09</v>
      </c>
      <c r="BP259">
        <v>1</v>
      </c>
      <c r="BQ259">
        <v>0</v>
      </c>
      <c r="BR259">
        <v>77.86206</v>
      </c>
      <c r="BS259">
        <v>64.76071499999999</v>
      </c>
      <c r="BT259">
        <v>0</v>
      </c>
      <c r="BU259">
        <v>0</v>
      </c>
      <c r="BV259">
        <v>0.1215</v>
      </c>
      <c r="BW259">
        <v>1</v>
      </c>
      <c r="CV259">
        <v>0</v>
      </c>
      <c r="CW259">
        <f>ROUND(Y259*Source!I103*DO259,7)</f>
        <v>0.1215</v>
      </c>
      <c r="CX259">
        <f>ROUND(Y259*Source!I103,7)</f>
        <v>0.1215</v>
      </c>
      <c r="CY259">
        <f>AB259</f>
        <v>640.84</v>
      </c>
      <c r="CZ259">
        <f>AF259</f>
        <v>640.84</v>
      </c>
      <c r="DA259">
        <f>AJ259</f>
        <v>1</v>
      </c>
      <c r="DB259">
        <f>ROUND((ROUND(AT259*CZ259,2)*ROUND((0.2+0.15+1),7)),6)</f>
        <v>77.867999999999995</v>
      </c>
      <c r="DC259">
        <f>ROUND((ROUND(AT259*AG259,2)*ROUND((0.2+0.15+1),7)),6)</f>
        <v>64.759500000000003</v>
      </c>
      <c r="DD259" t="s">
        <v>3</v>
      </c>
      <c r="DE259" t="s">
        <v>3</v>
      </c>
      <c r="DF259">
        <f t="shared" si="126"/>
        <v>0</v>
      </c>
      <c r="DG259">
        <f t="shared" si="125"/>
        <v>77.86</v>
      </c>
      <c r="DH259">
        <f t="shared" si="127"/>
        <v>64.760000000000005</v>
      </c>
      <c r="DI259">
        <f t="shared" si="128"/>
        <v>0</v>
      </c>
      <c r="DJ259">
        <f>DG259+DH259</f>
        <v>142.62</v>
      </c>
      <c r="DK259">
        <v>1</v>
      </c>
      <c r="DL259" t="s">
        <v>688</v>
      </c>
      <c r="DM259">
        <v>4</v>
      </c>
      <c r="DN259" t="s">
        <v>671</v>
      </c>
      <c r="DO259">
        <v>1</v>
      </c>
    </row>
    <row r="260" spans="1:119" x14ac:dyDescent="0.2">
      <c r="A260">
        <f>ROW(Source!A103)</f>
        <v>103</v>
      </c>
      <c r="B260">
        <v>84444888</v>
      </c>
      <c r="C260">
        <v>84445997</v>
      </c>
      <c r="D260">
        <v>80907843</v>
      </c>
      <c r="E260">
        <v>1</v>
      </c>
      <c r="F260">
        <v>1</v>
      </c>
      <c r="G260">
        <v>1</v>
      </c>
      <c r="H260">
        <v>2</v>
      </c>
      <c r="I260" t="s">
        <v>753</v>
      </c>
      <c r="J260" t="s">
        <v>754</v>
      </c>
      <c r="K260" t="s">
        <v>755</v>
      </c>
      <c r="L260">
        <v>1368</v>
      </c>
      <c r="N260">
        <v>1011</v>
      </c>
      <c r="O260" t="s">
        <v>677</v>
      </c>
      <c r="P260" t="s">
        <v>677</v>
      </c>
      <c r="Q260">
        <v>1</v>
      </c>
      <c r="W260">
        <v>0</v>
      </c>
      <c r="X260">
        <v>-2068435370</v>
      </c>
      <c r="Y260">
        <f>(AT260*ROUND((0.2+0.15+1),7))</f>
        <v>0.89100000000000013</v>
      </c>
      <c r="AA260">
        <v>0</v>
      </c>
      <c r="AB260">
        <v>32.869999999999997</v>
      </c>
      <c r="AC260">
        <v>0</v>
      </c>
      <c r="AD260">
        <v>0</v>
      </c>
      <c r="AE260">
        <v>0</v>
      </c>
      <c r="AF260">
        <v>32.869999999999997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-2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0.66</v>
      </c>
      <c r="AU260" t="s">
        <v>42</v>
      </c>
      <c r="AV260">
        <v>1</v>
      </c>
      <c r="AW260">
        <v>2</v>
      </c>
      <c r="AX260">
        <v>84446012</v>
      </c>
      <c r="AY260">
        <v>1</v>
      </c>
      <c r="AZ260">
        <v>2048</v>
      </c>
      <c r="BA260">
        <v>348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21.694199999999999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29.28717</v>
      </c>
      <c r="BS260">
        <v>0</v>
      </c>
      <c r="BT260">
        <v>0</v>
      </c>
      <c r="BU260">
        <v>0</v>
      </c>
      <c r="BV260">
        <v>0</v>
      </c>
      <c r="BW260">
        <v>1</v>
      </c>
      <c r="CV260">
        <v>0</v>
      </c>
      <c r="CW260">
        <f>ROUND(Y260*Source!I103*DO260,7)</f>
        <v>0</v>
      </c>
      <c r="CX260">
        <f>ROUND(Y260*Source!I103,7)</f>
        <v>0.89100000000000001</v>
      </c>
      <c r="CY260">
        <f>AB260</f>
        <v>32.869999999999997</v>
      </c>
      <c r="CZ260">
        <f>AF260</f>
        <v>32.869999999999997</v>
      </c>
      <c r="DA260">
        <f>AJ260</f>
        <v>1</v>
      </c>
      <c r="DB260">
        <f>ROUND((ROUND(AT260*CZ260,2)*ROUND((0.2+0.15+1),7)),6)</f>
        <v>29.281500000000001</v>
      </c>
      <c r="DC260">
        <f>ROUND((ROUND(AT260*AG260,2)*ROUND((0.2+0.15+1),7)),6)</f>
        <v>0</v>
      </c>
      <c r="DD260" t="s">
        <v>3</v>
      </c>
      <c r="DE260" t="s">
        <v>3</v>
      </c>
      <c r="DF260">
        <f t="shared" si="126"/>
        <v>0</v>
      </c>
      <c r="DG260">
        <f t="shared" si="125"/>
        <v>29.29</v>
      </c>
      <c r="DH260">
        <f t="shared" si="127"/>
        <v>0</v>
      </c>
      <c r="DI260">
        <f t="shared" si="128"/>
        <v>0</v>
      </c>
      <c r="DJ260">
        <f>DG260+DH260</f>
        <v>29.29</v>
      </c>
      <c r="DK260">
        <v>1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ROW(Source!A103)</f>
        <v>103</v>
      </c>
      <c r="B261">
        <v>84444888</v>
      </c>
      <c r="C261">
        <v>84445997</v>
      </c>
      <c r="D261">
        <v>80858278</v>
      </c>
      <c r="E261">
        <v>1</v>
      </c>
      <c r="F261">
        <v>1</v>
      </c>
      <c r="G261">
        <v>1</v>
      </c>
      <c r="H261">
        <v>3</v>
      </c>
      <c r="I261" t="s">
        <v>756</v>
      </c>
      <c r="J261" t="s">
        <v>757</v>
      </c>
      <c r="K261" t="s">
        <v>758</v>
      </c>
      <c r="L261">
        <v>1346</v>
      </c>
      <c r="N261">
        <v>1009</v>
      </c>
      <c r="O261" t="s">
        <v>699</v>
      </c>
      <c r="P261" t="s">
        <v>699</v>
      </c>
      <c r="Q261">
        <v>1</v>
      </c>
      <c r="W261">
        <v>0</v>
      </c>
      <c r="X261">
        <v>-1606616209</v>
      </c>
      <c r="Y261">
        <f>AT261</f>
        <v>0.15</v>
      </c>
      <c r="AA261">
        <v>135.4</v>
      </c>
      <c r="AB261">
        <v>0</v>
      </c>
      <c r="AC261">
        <v>0</v>
      </c>
      <c r="AD261">
        <v>0</v>
      </c>
      <c r="AE261">
        <v>155.63</v>
      </c>
      <c r="AF261">
        <v>0</v>
      </c>
      <c r="AG261">
        <v>0</v>
      </c>
      <c r="AH261">
        <v>0</v>
      </c>
      <c r="AI261">
        <v>0.87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0.15</v>
      </c>
      <c r="AU261" t="s">
        <v>3</v>
      </c>
      <c r="AV261">
        <v>0</v>
      </c>
      <c r="AW261">
        <v>2</v>
      </c>
      <c r="AX261">
        <v>84446013</v>
      </c>
      <c r="AY261">
        <v>1</v>
      </c>
      <c r="AZ261">
        <v>0</v>
      </c>
      <c r="BA261">
        <v>349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23.3445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23.3445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1</v>
      </c>
      <c r="CV261">
        <v>0</v>
      </c>
      <c r="CW261">
        <v>0</v>
      </c>
      <c r="CX261">
        <f>ROUND(Y261*Source!I103,7)</f>
        <v>0.15</v>
      </c>
      <c r="CY261">
        <f>AA261</f>
        <v>135.4</v>
      </c>
      <c r="CZ261">
        <f>AE261</f>
        <v>155.63</v>
      </c>
      <c r="DA261">
        <f>AI261</f>
        <v>0.87</v>
      </c>
      <c r="DB261">
        <f>ROUND(ROUND(AT261*CZ261,2),6)</f>
        <v>23.34</v>
      </c>
      <c r="DC261">
        <f>ROUND(ROUND(AT261*AG261,2),6)</f>
        <v>0</v>
      </c>
      <c r="DD261" t="s">
        <v>3</v>
      </c>
      <c r="DE261" t="s">
        <v>3</v>
      </c>
      <c r="DF261">
        <f>ROUND(ROUND(AE261*AI261,2)*CX261,2)</f>
        <v>20.309999999999999</v>
      </c>
      <c r="DG261">
        <f t="shared" si="125"/>
        <v>0</v>
      </c>
      <c r="DH261">
        <f t="shared" si="127"/>
        <v>0</v>
      </c>
      <c r="DI261">
        <f t="shared" si="128"/>
        <v>0</v>
      </c>
      <c r="DJ261">
        <f>DF261</f>
        <v>20.309999999999999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ROW(Source!A103)</f>
        <v>103</v>
      </c>
      <c r="B262">
        <v>84444888</v>
      </c>
      <c r="C262">
        <v>84445997</v>
      </c>
      <c r="D262">
        <v>80858990</v>
      </c>
      <c r="E262">
        <v>1</v>
      </c>
      <c r="F262">
        <v>1</v>
      </c>
      <c r="G262">
        <v>1</v>
      </c>
      <c r="H262">
        <v>3</v>
      </c>
      <c r="I262" t="s">
        <v>759</v>
      </c>
      <c r="J262" t="s">
        <v>760</v>
      </c>
      <c r="K262" t="s">
        <v>761</v>
      </c>
      <c r="L262">
        <v>1346</v>
      </c>
      <c r="N262">
        <v>1009</v>
      </c>
      <c r="O262" t="s">
        <v>699</v>
      </c>
      <c r="P262" t="s">
        <v>699</v>
      </c>
      <c r="Q262">
        <v>1</v>
      </c>
      <c r="W262">
        <v>0</v>
      </c>
      <c r="X262">
        <v>-353874833</v>
      </c>
      <c r="Y262">
        <f>AT262</f>
        <v>0.17</v>
      </c>
      <c r="AA262">
        <v>194.17</v>
      </c>
      <c r="AB262">
        <v>0</v>
      </c>
      <c r="AC262">
        <v>0</v>
      </c>
      <c r="AD262">
        <v>0</v>
      </c>
      <c r="AE262">
        <v>174.93</v>
      </c>
      <c r="AF262">
        <v>0</v>
      </c>
      <c r="AG262">
        <v>0</v>
      </c>
      <c r="AH262">
        <v>0</v>
      </c>
      <c r="AI262">
        <v>1.1100000000000001</v>
      </c>
      <c r="AJ262">
        <v>1</v>
      </c>
      <c r="AK262">
        <v>1</v>
      </c>
      <c r="AL262">
        <v>1</v>
      </c>
      <c r="AM262">
        <v>2</v>
      </c>
      <c r="AN262">
        <v>0</v>
      </c>
      <c r="AO262">
        <v>0</v>
      </c>
      <c r="AP262">
        <v>1</v>
      </c>
      <c r="AQ262">
        <v>1</v>
      </c>
      <c r="AR262">
        <v>0</v>
      </c>
      <c r="AS262" t="s">
        <v>3</v>
      </c>
      <c r="AT262">
        <v>0.17</v>
      </c>
      <c r="AU262" t="s">
        <v>3</v>
      </c>
      <c r="AV262">
        <v>0</v>
      </c>
      <c r="AW262">
        <v>2</v>
      </c>
      <c r="AX262">
        <v>84446014</v>
      </c>
      <c r="AY262">
        <v>1</v>
      </c>
      <c r="AZ262">
        <v>0</v>
      </c>
      <c r="BA262">
        <v>350</v>
      </c>
      <c r="BB262">
        <v>1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29.738100000000003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1</v>
      </c>
      <c r="BQ262">
        <v>29.738100000000003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1</v>
      </c>
      <c r="CV262">
        <v>0</v>
      </c>
      <c r="CW262">
        <v>0</v>
      </c>
      <c r="CX262">
        <f>ROUND(Y262*Source!I103,7)</f>
        <v>0.17</v>
      </c>
      <c r="CY262">
        <f>AA262</f>
        <v>194.17</v>
      </c>
      <c r="CZ262">
        <f>AE262</f>
        <v>174.93</v>
      </c>
      <c r="DA262">
        <f>AI262</f>
        <v>1.1100000000000001</v>
      </c>
      <c r="DB262">
        <f>ROUND(ROUND(AT262*CZ262,2),6)</f>
        <v>29.74</v>
      </c>
      <c r="DC262">
        <f>ROUND(ROUND(AT262*AG262,2),6)</f>
        <v>0</v>
      </c>
      <c r="DD262" t="s">
        <v>3</v>
      </c>
      <c r="DE262" t="s">
        <v>3</v>
      </c>
      <c r="DF262">
        <f>ROUND(ROUND(AE262*AI262,2)*CX262,2)</f>
        <v>33.01</v>
      </c>
      <c r="DG262">
        <f t="shared" si="125"/>
        <v>0</v>
      </c>
      <c r="DH262">
        <f t="shared" si="127"/>
        <v>0</v>
      </c>
      <c r="DI262">
        <f t="shared" si="128"/>
        <v>0</v>
      </c>
      <c r="DJ262">
        <f>DF262</f>
        <v>33.01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ROW(Source!A103)</f>
        <v>103</v>
      </c>
      <c r="B263">
        <v>84444888</v>
      </c>
      <c r="C263">
        <v>84445997</v>
      </c>
      <c r="D263">
        <v>80864205</v>
      </c>
      <c r="E263">
        <v>1</v>
      </c>
      <c r="F263">
        <v>1</v>
      </c>
      <c r="G263">
        <v>1</v>
      </c>
      <c r="H263">
        <v>3</v>
      </c>
      <c r="I263" t="s">
        <v>762</v>
      </c>
      <c r="J263" t="s">
        <v>763</v>
      </c>
      <c r="K263" t="s">
        <v>764</v>
      </c>
      <c r="L263">
        <v>1348</v>
      </c>
      <c r="N263">
        <v>1009</v>
      </c>
      <c r="O263" t="s">
        <v>216</v>
      </c>
      <c r="P263" t="s">
        <v>216</v>
      </c>
      <c r="Q263">
        <v>1000</v>
      </c>
      <c r="W263">
        <v>0</v>
      </c>
      <c r="X263">
        <v>1700561855</v>
      </c>
      <c r="Y263">
        <f>AT263</f>
        <v>1.4999999999999999E-2</v>
      </c>
      <c r="AA263">
        <v>144231.97</v>
      </c>
      <c r="AB263">
        <v>0</v>
      </c>
      <c r="AC263">
        <v>0</v>
      </c>
      <c r="AD263">
        <v>0</v>
      </c>
      <c r="AE263">
        <v>105278.81</v>
      </c>
      <c r="AF263">
        <v>0</v>
      </c>
      <c r="AG263">
        <v>0</v>
      </c>
      <c r="AH263">
        <v>0</v>
      </c>
      <c r="AI263">
        <v>1.37</v>
      </c>
      <c r="AJ263">
        <v>1</v>
      </c>
      <c r="AK263">
        <v>1</v>
      </c>
      <c r="AL263">
        <v>1</v>
      </c>
      <c r="AM263">
        <v>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1.4999999999999999E-2</v>
      </c>
      <c r="AU263" t="s">
        <v>3</v>
      </c>
      <c r="AV263">
        <v>0</v>
      </c>
      <c r="AW263">
        <v>2</v>
      </c>
      <c r="AX263">
        <v>84446015</v>
      </c>
      <c r="AY263">
        <v>1</v>
      </c>
      <c r="AZ263">
        <v>0</v>
      </c>
      <c r="BA263">
        <v>351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1579.1821499999999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1</v>
      </c>
      <c r="BQ263">
        <v>1579.1821499999999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1</v>
      </c>
      <c r="CV263">
        <v>0</v>
      </c>
      <c r="CW263">
        <v>0</v>
      </c>
      <c r="CX263">
        <f>ROUND(Y263*Source!I103,7)</f>
        <v>1.4999999999999999E-2</v>
      </c>
      <c r="CY263">
        <f>AA263</f>
        <v>144231.97</v>
      </c>
      <c r="CZ263">
        <f>AE263</f>
        <v>105278.81</v>
      </c>
      <c r="DA263">
        <f>AI263</f>
        <v>1.37</v>
      </c>
      <c r="DB263">
        <f>ROUND(ROUND(AT263*CZ263,2),6)</f>
        <v>1579.18</v>
      </c>
      <c r="DC263">
        <f>ROUND(ROUND(AT263*AG263,2),6)</f>
        <v>0</v>
      </c>
      <c r="DD263" t="s">
        <v>3</v>
      </c>
      <c r="DE263" t="s">
        <v>3</v>
      </c>
      <c r="DF263">
        <f>ROUND(ROUND(AE263*AI263,2)*CX263,2)</f>
        <v>2163.48</v>
      </c>
      <c r="DG263">
        <f t="shared" si="125"/>
        <v>0</v>
      </c>
      <c r="DH263">
        <f t="shared" si="127"/>
        <v>0</v>
      </c>
      <c r="DI263">
        <f t="shared" si="128"/>
        <v>0</v>
      </c>
      <c r="DJ263">
        <f>DF263</f>
        <v>2163.48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ROW(Source!A103)</f>
        <v>103</v>
      </c>
      <c r="B264">
        <v>84444888</v>
      </c>
      <c r="C264">
        <v>84445997</v>
      </c>
      <c r="D264">
        <v>80876400</v>
      </c>
      <c r="E264">
        <v>1</v>
      </c>
      <c r="F264">
        <v>1</v>
      </c>
      <c r="G264">
        <v>1</v>
      </c>
      <c r="H264">
        <v>3</v>
      </c>
      <c r="I264" t="s">
        <v>765</v>
      </c>
      <c r="J264" t="s">
        <v>766</v>
      </c>
      <c r="K264" t="s">
        <v>767</v>
      </c>
      <c r="L264">
        <v>1346</v>
      </c>
      <c r="N264">
        <v>1009</v>
      </c>
      <c r="O264" t="s">
        <v>699</v>
      </c>
      <c r="P264" t="s">
        <v>699</v>
      </c>
      <c r="Q264">
        <v>1</v>
      </c>
      <c r="W264">
        <v>0</v>
      </c>
      <c r="X264">
        <v>1223394749</v>
      </c>
      <c r="Y264">
        <f>AT264</f>
        <v>0.03</v>
      </c>
      <c r="AA264">
        <v>115.03</v>
      </c>
      <c r="AB264">
        <v>0</v>
      </c>
      <c r="AC264">
        <v>0</v>
      </c>
      <c r="AD264">
        <v>0</v>
      </c>
      <c r="AE264">
        <v>79.88</v>
      </c>
      <c r="AF264">
        <v>0</v>
      </c>
      <c r="AG264">
        <v>0</v>
      </c>
      <c r="AH264">
        <v>0</v>
      </c>
      <c r="AI264">
        <v>1.44</v>
      </c>
      <c r="AJ264">
        <v>1</v>
      </c>
      <c r="AK264">
        <v>1</v>
      </c>
      <c r="AL264">
        <v>1</v>
      </c>
      <c r="AM264">
        <v>2</v>
      </c>
      <c r="AN264">
        <v>0</v>
      </c>
      <c r="AO264">
        <v>0</v>
      </c>
      <c r="AP264">
        <v>1</v>
      </c>
      <c r="AQ264">
        <v>1</v>
      </c>
      <c r="AR264">
        <v>0</v>
      </c>
      <c r="AS264" t="s">
        <v>3</v>
      </c>
      <c r="AT264">
        <v>0.03</v>
      </c>
      <c r="AU264" t="s">
        <v>3</v>
      </c>
      <c r="AV264">
        <v>0</v>
      </c>
      <c r="AW264">
        <v>2</v>
      </c>
      <c r="AX264">
        <v>84446016</v>
      </c>
      <c r="AY264">
        <v>1</v>
      </c>
      <c r="AZ264">
        <v>0</v>
      </c>
      <c r="BA264">
        <v>352</v>
      </c>
      <c r="BB264">
        <v>1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2.3963999999999999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1</v>
      </c>
      <c r="BQ264">
        <v>2.3963999999999999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1</v>
      </c>
      <c r="CV264">
        <v>0</v>
      </c>
      <c r="CW264">
        <v>0</v>
      </c>
      <c r="CX264">
        <f>ROUND(Y264*Source!I103,7)</f>
        <v>0.03</v>
      </c>
      <c r="CY264">
        <f>AA264</f>
        <v>115.03</v>
      </c>
      <c r="CZ264">
        <f>AE264</f>
        <v>79.88</v>
      </c>
      <c r="DA264">
        <f>AI264</f>
        <v>1.44</v>
      </c>
      <c r="DB264">
        <f>ROUND(ROUND(AT264*CZ264,2),6)</f>
        <v>2.4</v>
      </c>
      <c r="DC264">
        <f>ROUND(ROUND(AT264*AG264,2),6)</f>
        <v>0</v>
      </c>
      <c r="DD264" t="s">
        <v>3</v>
      </c>
      <c r="DE264" t="s">
        <v>3</v>
      </c>
      <c r="DF264">
        <f>ROUND(ROUND(AE264*AI264,2)*CX264,2)</f>
        <v>3.45</v>
      </c>
      <c r="DG264">
        <f t="shared" si="125"/>
        <v>0</v>
      </c>
      <c r="DH264">
        <f t="shared" si="127"/>
        <v>0</v>
      </c>
      <c r="DI264">
        <f t="shared" si="128"/>
        <v>0</v>
      </c>
      <c r="DJ264">
        <f>DF264</f>
        <v>3.45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ROW(Source!A103)</f>
        <v>103</v>
      </c>
      <c r="B265">
        <v>84444888</v>
      </c>
      <c r="C265">
        <v>84445997</v>
      </c>
      <c r="D265">
        <v>80791558</v>
      </c>
      <c r="E265">
        <v>116</v>
      </c>
      <c r="F265">
        <v>1</v>
      </c>
      <c r="G265">
        <v>1</v>
      </c>
      <c r="H265">
        <v>3</v>
      </c>
      <c r="I265" t="s">
        <v>235</v>
      </c>
      <c r="J265" t="s">
        <v>3</v>
      </c>
      <c r="K265" t="s">
        <v>236</v>
      </c>
      <c r="L265">
        <v>3277935</v>
      </c>
      <c r="N265">
        <v>1013</v>
      </c>
      <c r="O265" t="s">
        <v>237</v>
      </c>
      <c r="P265" t="s">
        <v>237</v>
      </c>
      <c r="Q265">
        <v>1</v>
      </c>
      <c r="W265">
        <v>0</v>
      </c>
      <c r="X265">
        <v>274903907</v>
      </c>
      <c r="Y265">
        <f>AT265</f>
        <v>2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1</v>
      </c>
      <c r="AJ265">
        <v>1</v>
      </c>
      <c r="AK265">
        <v>1</v>
      </c>
      <c r="AL265">
        <v>1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 t="s">
        <v>3</v>
      </c>
      <c r="AT265">
        <v>2</v>
      </c>
      <c r="AU265" t="s">
        <v>3</v>
      </c>
      <c r="AV265">
        <v>0</v>
      </c>
      <c r="AW265">
        <v>2</v>
      </c>
      <c r="AX265">
        <v>84446017</v>
      </c>
      <c r="AY265">
        <v>1</v>
      </c>
      <c r="AZ265">
        <v>0</v>
      </c>
      <c r="BA265">
        <v>353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ROUND(Y265*Source!I103,7)</f>
        <v>2</v>
      </c>
      <c r="CY265">
        <f>AA265</f>
        <v>0</v>
      </c>
      <c r="CZ265">
        <f>AE265</f>
        <v>0</v>
      </c>
      <c r="DA265">
        <f>AI265</f>
        <v>1</v>
      </c>
      <c r="DB265">
        <f>ROUND(ROUND(AT265*CZ265,2),6)</f>
        <v>0</v>
      </c>
      <c r="DC265">
        <f>ROUND(ROUND(AT265*AG265,2),6)</f>
        <v>0</v>
      </c>
      <c r="DD265" t="s">
        <v>3</v>
      </c>
      <c r="DE265" t="s">
        <v>3</v>
      </c>
      <c r="DF265">
        <f t="shared" ref="DF265:DF270" si="129">ROUND(ROUND(AE265,2)*CX265,2)</f>
        <v>0</v>
      </c>
      <c r="DG265">
        <f t="shared" si="125"/>
        <v>0</v>
      </c>
      <c r="DH265">
        <f t="shared" si="127"/>
        <v>0</v>
      </c>
      <c r="DI265">
        <f t="shared" si="128"/>
        <v>0</v>
      </c>
      <c r="DJ265">
        <f>DF265</f>
        <v>0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ROW(Source!A105)</f>
        <v>105</v>
      </c>
      <c r="B266">
        <v>84444888</v>
      </c>
      <c r="C266">
        <v>84446019</v>
      </c>
      <c r="D266">
        <v>80785595</v>
      </c>
      <c r="E266">
        <v>116</v>
      </c>
      <c r="F266">
        <v>1</v>
      </c>
      <c r="G266">
        <v>1</v>
      </c>
      <c r="H266">
        <v>1</v>
      </c>
      <c r="I266" t="s">
        <v>813</v>
      </c>
      <c r="J266" t="s">
        <v>3</v>
      </c>
      <c r="K266" t="s">
        <v>814</v>
      </c>
      <c r="L266">
        <v>1191</v>
      </c>
      <c r="N266">
        <v>1013</v>
      </c>
      <c r="O266" t="s">
        <v>671</v>
      </c>
      <c r="P266" t="s">
        <v>671</v>
      </c>
      <c r="Q266">
        <v>1</v>
      </c>
      <c r="W266">
        <v>0</v>
      </c>
      <c r="X266">
        <v>888410196</v>
      </c>
      <c r="Y266">
        <f>(AT266*ROUND((0.2+0.15+1),7))</f>
        <v>55.620000000000005</v>
      </c>
      <c r="AA266">
        <v>0</v>
      </c>
      <c r="AB266">
        <v>0</v>
      </c>
      <c r="AC266">
        <v>0</v>
      </c>
      <c r="AD266">
        <v>533.01</v>
      </c>
      <c r="AE266">
        <v>0</v>
      </c>
      <c r="AF266">
        <v>0</v>
      </c>
      <c r="AG266">
        <v>0</v>
      </c>
      <c r="AH266">
        <v>533.01</v>
      </c>
      <c r="AI266">
        <v>1</v>
      </c>
      <c r="AJ266">
        <v>1</v>
      </c>
      <c r="AK266">
        <v>1</v>
      </c>
      <c r="AL266">
        <v>1</v>
      </c>
      <c r="AM266">
        <v>-2</v>
      </c>
      <c r="AN266">
        <v>0</v>
      </c>
      <c r="AO266">
        <v>0</v>
      </c>
      <c r="AP266">
        <v>1</v>
      </c>
      <c r="AQ266">
        <v>1</v>
      </c>
      <c r="AR266">
        <v>0</v>
      </c>
      <c r="AS266" t="s">
        <v>3</v>
      </c>
      <c r="AT266">
        <v>41.2</v>
      </c>
      <c r="AU266" t="s">
        <v>42</v>
      </c>
      <c r="AV266">
        <v>1</v>
      </c>
      <c r="AW266">
        <v>2</v>
      </c>
      <c r="AX266">
        <v>84446029</v>
      </c>
      <c r="AY266">
        <v>1</v>
      </c>
      <c r="AZ266">
        <v>2048</v>
      </c>
      <c r="BA266">
        <v>354</v>
      </c>
      <c r="BB266">
        <v>1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21960.012000000002</v>
      </c>
      <c r="BN266">
        <v>41.2</v>
      </c>
      <c r="BO266">
        <v>0</v>
      </c>
      <c r="BP266">
        <v>1</v>
      </c>
      <c r="BQ266">
        <v>0</v>
      </c>
      <c r="BR266">
        <v>0</v>
      </c>
      <c r="BS266">
        <v>0</v>
      </c>
      <c r="BT266">
        <v>29646.016199999998</v>
      </c>
      <c r="BU266">
        <v>55.62</v>
      </c>
      <c r="BV266">
        <v>0</v>
      </c>
      <c r="BW266">
        <v>1</v>
      </c>
      <c r="CU266">
        <f>ROUND(AT266*Source!I105*AH266*AL266,2)</f>
        <v>4172.3999999999996</v>
      </c>
      <c r="CV266">
        <f>ROUND(Y266*Source!I105,7)</f>
        <v>10.5678</v>
      </c>
      <c r="CW266">
        <v>0</v>
      </c>
      <c r="CX266">
        <f>ROUND(Y266*Source!I105,7)</f>
        <v>10.5678</v>
      </c>
      <c r="CY266">
        <f>AD266</f>
        <v>533.01</v>
      </c>
      <c r="CZ266">
        <f>AH266</f>
        <v>533.01</v>
      </c>
      <c r="DA266">
        <f>AL266</f>
        <v>1</v>
      </c>
      <c r="DB266">
        <f>ROUND((ROUND(AT266*CZ266,2)*ROUND((0.2+0.15+1),7)),6)</f>
        <v>29646.013500000001</v>
      </c>
      <c r="DC266">
        <f>ROUND((ROUND(AT266*AG266,2)*ROUND((0.2+0.15+1),7)),6)</f>
        <v>0</v>
      </c>
      <c r="DD266" t="s">
        <v>3</v>
      </c>
      <c r="DE266" t="s">
        <v>3</v>
      </c>
      <c r="DF266">
        <f t="shared" si="129"/>
        <v>0</v>
      </c>
      <c r="DG266">
        <f t="shared" si="125"/>
        <v>0</v>
      </c>
      <c r="DH266">
        <f t="shared" si="127"/>
        <v>0</v>
      </c>
      <c r="DI266">
        <f t="shared" si="128"/>
        <v>5632.74</v>
      </c>
      <c r="DJ266">
        <f>DI266</f>
        <v>5632.74</v>
      </c>
      <c r="DK266">
        <v>1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ROW(Source!A105)</f>
        <v>105</v>
      </c>
      <c r="B267">
        <v>84444888</v>
      </c>
      <c r="C267">
        <v>84446019</v>
      </c>
      <c r="D267">
        <v>80785766</v>
      </c>
      <c r="E267">
        <v>116</v>
      </c>
      <c r="F267">
        <v>1</v>
      </c>
      <c r="G267">
        <v>1</v>
      </c>
      <c r="H267">
        <v>1</v>
      </c>
      <c r="I267" t="s">
        <v>672</v>
      </c>
      <c r="J267" t="s">
        <v>3</v>
      </c>
      <c r="K267" t="s">
        <v>673</v>
      </c>
      <c r="L267">
        <v>1191</v>
      </c>
      <c r="N267">
        <v>1013</v>
      </c>
      <c r="O267" t="s">
        <v>671</v>
      </c>
      <c r="P267" t="s">
        <v>671</v>
      </c>
      <c r="Q267">
        <v>1</v>
      </c>
      <c r="W267">
        <v>0</v>
      </c>
      <c r="X267">
        <v>-1417349443</v>
      </c>
      <c r="Y267">
        <f>(AT267*ROUND((0.2+0.15+1),7))</f>
        <v>0.27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1</v>
      </c>
      <c r="AJ267">
        <v>1</v>
      </c>
      <c r="AK267">
        <v>1</v>
      </c>
      <c r="AL267">
        <v>1</v>
      </c>
      <c r="AM267">
        <v>-2</v>
      </c>
      <c r="AN267">
        <v>0</v>
      </c>
      <c r="AO267">
        <v>0</v>
      </c>
      <c r="AP267">
        <v>1</v>
      </c>
      <c r="AQ267">
        <v>1</v>
      </c>
      <c r="AR267">
        <v>0</v>
      </c>
      <c r="AS267" t="s">
        <v>3</v>
      </c>
      <c r="AT267">
        <v>0.2</v>
      </c>
      <c r="AU267" t="s">
        <v>42</v>
      </c>
      <c r="AV267">
        <v>2</v>
      </c>
      <c r="AW267">
        <v>2</v>
      </c>
      <c r="AX267">
        <v>84446030</v>
      </c>
      <c r="AY267">
        <v>1</v>
      </c>
      <c r="AZ267">
        <v>0</v>
      </c>
      <c r="BA267">
        <v>355</v>
      </c>
      <c r="BB267">
        <v>1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ROUND(Y267*Source!I105,7)</f>
        <v>5.1299999999999998E-2</v>
      </c>
      <c r="CY267">
        <f>AD267</f>
        <v>0</v>
      </c>
      <c r="CZ267">
        <f>AH267</f>
        <v>0</v>
      </c>
      <c r="DA267">
        <f>AL267</f>
        <v>1</v>
      </c>
      <c r="DB267">
        <f>ROUND((ROUND(AT267*CZ267,2)*ROUND((0.2+0.15+1),7)),6)</f>
        <v>0</v>
      </c>
      <c r="DC267">
        <f>ROUND((ROUND(AT267*AG267,2)*ROUND((0.2+0.15+1),7)),6)</f>
        <v>0</v>
      </c>
      <c r="DD267" t="s">
        <v>3</v>
      </c>
      <c r="DE267" t="s">
        <v>3</v>
      </c>
      <c r="DF267">
        <f t="shared" si="129"/>
        <v>0</v>
      </c>
      <c r="DG267">
        <f t="shared" si="125"/>
        <v>0</v>
      </c>
      <c r="DH267">
        <f t="shared" si="127"/>
        <v>0</v>
      </c>
      <c r="DI267">
        <f t="shared" si="128"/>
        <v>0</v>
      </c>
      <c r="DJ267">
        <f>DI267</f>
        <v>0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ROW(Source!A105)</f>
        <v>105</v>
      </c>
      <c r="B268">
        <v>84444888</v>
      </c>
      <c r="C268">
        <v>84446019</v>
      </c>
      <c r="D268">
        <v>80906756</v>
      </c>
      <c r="E268">
        <v>1</v>
      </c>
      <c r="F268">
        <v>1</v>
      </c>
      <c r="G268">
        <v>1</v>
      </c>
      <c r="H268">
        <v>2</v>
      </c>
      <c r="I268" t="s">
        <v>674</v>
      </c>
      <c r="J268" t="s">
        <v>675</v>
      </c>
      <c r="K268" t="s">
        <v>676</v>
      </c>
      <c r="L268">
        <v>1368</v>
      </c>
      <c r="N268">
        <v>1011</v>
      </c>
      <c r="O268" t="s">
        <v>677</v>
      </c>
      <c r="P268" t="s">
        <v>677</v>
      </c>
      <c r="Q268">
        <v>1</v>
      </c>
      <c r="W268">
        <v>0</v>
      </c>
      <c r="X268">
        <v>850633116</v>
      </c>
      <c r="Y268">
        <f>(AT268*ROUND((0.2+0.15+1),7))</f>
        <v>0.13500000000000001</v>
      </c>
      <c r="AA268">
        <v>0</v>
      </c>
      <c r="AB268">
        <v>1595.2</v>
      </c>
      <c r="AC268">
        <v>715.99</v>
      </c>
      <c r="AD268">
        <v>0</v>
      </c>
      <c r="AE268">
        <v>0</v>
      </c>
      <c r="AF268">
        <v>1595.2</v>
      </c>
      <c r="AG268">
        <v>715.99</v>
      </c>
      <c r="AH268">
        <v>0</v>
      </c>
      <c r="AI268">
        <v>1</v>
      </c>
      <c r="AJ268">
        <v>1</v>
      </c>
      <c r="AK268">
        <v>1</v>
      </c>
      <c r="AL268">
        <v>1</v>
      </c>
      <c r="AM268">
        <v>-2</v>
      </c>
      <c r="AN268">
        <v>0</v>
      </c>
      <c r="AO268">
        <v>0</v>
      </c>
      <c r="AP268">
        <v>1</v>
      </c>
      <c r="AQ268">
        <v>1</v>
      </c>
      <c r="AR268">
        <v>0</v>
      </c>
      <c r="AS268" t="s">
        <v>3</v>
      </c>
      <c r="AT268">
        <v>0.1</v>
      </c>
      <c r="AU268" t="s">
        <v>42</v>
      </c>
      <c r="AV268">
        <v>1</v>
      </c>
      <c r="AW268">
        <v>2</v>
      </c>
      <c r="AX268">
        <v>84446031</v>
      </c>
      <c r="AY268">
        <v>1</v>
      </c>
      <c r="AZ268">
        <v>0</v>
      </c>
      <c r="BA268">
        <v>356</v>
      </c>
      <c r="BB268">
        <v>1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159.52000000000001</v>
      </c>
      <c r="BL268">
        <v>71.599000000000004</v>
      </c>
      <c r="BM268">
        <v>0</v>
      </c>
      <c r="BN268">
        <v>0</v>
      </c>
      <c r="BO268">
        <v>0.1</v>
      </c>
      <c r="BP268">
        <v>1</v>
      </c>
      <c r="BQ268">
        <v>0</v>
      </c>
      <c r="BR268">
        <v>215.35200000000003</v>
      </c>
      <c r="BS268">
        <v>96.658650000000009</v>
      </c>
      <c r="BT268">
        <v>0</v>
      </c>
      <c r="BU268">
        <v>0</v>
      </c>
      <c r="BV268">
        <v>0.13500000000000001</v>
      </c>
      <c r="BW268">
        <v>1</v>
      </c>
      <c r="CV268">
        <v>0</v>
      </c>
      <c r="CW268">
        <f>ROUND(Y268*Source!I105*DO268,7)</f>
        <v>2.5649999999999999E-2</v>
      </c>
      <c r="CX268">
        <f>ROUND(Y268*Source!I105,7)</f>
        <v>2.5649999999999999E-2</v>
      </c>
      <c r="CY268">
        <f>AB268</f>
        <v>1595.2</v>
      </c>
      <c r="CZ268">
        <f>AF268</f>
        <v>1595.2</v>
      </c>
      <c r="DA268">
        <f>AJ268</f>
        <v>1</v>
      </c>
      <c r="DB268">
        <f>ROUND((ROUND(AT268*CZ268,2)*ROUND((0.2+0.15+1),7)),6)</f>
        <v>215.352</v>
      </c>
      <c r="DC268">
        <f>ROUND((ROUND(AT268*AG268,2)*ROUND((0.2+0.15+1),7)),6)</f>
        <v>96.66</v>
      </c>
      <c r="DD268" t="s">
        <v>3</v>
      </c>
      <c r="DE268" t="s">
        <v>3</v>
      </c>
      <c r="DF268">
        <f t="shared" si="129"/>
        <v>0</v>
      </c>
      <c r="DG268">
        <f t="shared" si="125"/>
        <v>40.92</v>
      </c>
      <c r="DH268">
        <f t="shared" si="127"/>
        <v>18.37</v>
      </c>
      <c r="DI268">
        <f t="shared" si="128"/>
        <v>0</v>
      </c>
      <c r="DJ268">
        <f>DG268+DH268</f>
        <v>59.290000000000006</v>
      </c>
      <c r="DK268">
        <v>1</v>
      </c>
      <c r="DL268" t="s">
        <v>678</v>
      </c>
      <c r="DM268">
        <v>6</v>
      </c>
      <c r="DN268" t="s">
        <v>671</v>
      </c>
      <c r="DO268">
        <v>1</v>
      </c>
    </row>
    <row r="269" spans="1:119" x14ac:dyDescent="0.2">
      <c r="A269">
        <f>ROW(Source!A105)</f>
        <v>105</v>
      </c>
      <c r="B269">
        <v>84444888</v>
      </c>
      <c r="C269">
        <v>84446019</v>
      </c>
      <c r="D269">
        <v>80907648</v>
      </c>
      <c r="E269">
        <v>1</v>
      </c>
      <c r="F269">
        <v>1</v>
      </c>
      <c r="G269">
        <v>1</v>
      </c>
      <c r="H269">
        <v>2</v>
      </c>
      <c r="I269" t="s">
        <v>685</v>
      </c>
      <c r="J269" t="s">
        <v>686</v>
      </c>
      <c r="K269" t="s">
        <v>687</v>
      </c>
      <c r="L269">
        <v>1368</v>
      </c>
      <c r="N269">
        <v>1011</v>
      </c>
      <c r="O269" t="s">
        <v>677</v>
      </c>
      <c r="P269" t="s">
        <v>677</v>
      </c>
      <c r="Q269">
        <v>1</v>
      </c>
      <c r="W269">
        <v>0</v>
      </c>
      <c r="X269">
        <v>-950105757</v>
      </c>
      <c r="Y269">
        <f>(AT269*ROUND((0.2+0.15+1),7))</f>
        <v>0.13500000000000001</v>
      </c>
      <c r="AA269">
        <v>0</v>
      </c>
      <c r="AB269">
        <v>640.84</v>
      </c>
      <c r="AC269">
        <v>533.01</v>
      </c>
      <c r="AD269">
        <v>0</v>
      </c>
      <c r="AE269">
        <v>0</v>
      </c>
      <c r="AF269">
        <v>640.84</v>
      </c>
      <c r="AG269">
        <v>533.01</v>
      </c>
      <c r="AH269">
        <v>0</v>
      </c>
      <c r="AI269">
        <v>1</v>
      </c>
      <c r="AJ269">
        <v>1</v>
      </c>
      <c r="AK269">
        <v>1</v>
      </c>
      <c r="AL269">
        <v>1</v>
      </c>
      <c r="AM269">
        <v>-2</v>
      </c>
      <c r="AN269">
        <v>0</v>
      </c>
      <c r="AO269">
        <v>0</v>
      </c>
      <c r="AP269">
        <v>1</v>
      </c>
      <c r="AQ269">
        <v>1</v>
      </c>
      <c r="AR269">
        <v>0</v>
      </c>
      <c r="AS269" t="s">
        <v>3</v>
      </c>
      <c r="AT269">
        <v>0.1</v>
      </c>
      <c r="AU269" t="s">
        <v>42</v>
      </c>
      <c r="AV269">
        <v>1</v>
      </c>
      <c r="AW269">
        <v>2</v>
      </c>
      <c r="AX269">
        <v>84446032</v>
      </c>
      <c r="AY269">
        <v>1</v>
      </c>
      <c r="AZ269">
        <v>0</v>
      </c>
      <c r="BA269">
        <v>357</v>
      </c>
      <c r="BB269">
        <v>1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64.084000000000003</v>
      </c>
      <c r="BL269">
        <v>53.301000000000002</v>
      </c>
      <c r="BM269">
        <v>0</v>
      </c>
      <c r="BN269">
        <v>0</v>
      </c>
      <c r="BO269">
        <v>0.1</v>
      </c>
      <c r="BP269">
        <v>1</v>
      </c>
      <c r="BQ269">
        <v>0</v>
      </c>
      <c r="BR269">
        <v>86.513400000000004</v>
      </c>
      <c r="BS269">
        <v>71.95635</v>
      </c>
      <c r="BT269">
        <v>0</v>
      </c>
      <c r="BU269">
        <v>0</v>
      </c>
      <c r="BV269">
        <v>0.13500000000000001</v>
      </c>
      <c r="BW269">
        <v>1</v>
      </c>
      <c r="CV269">
        <v>0</v>
      </c>
      <c r="CW269">
        <f>ROUND(Y269*Source!I105*DO269,7)</f>
        <v>2.5649999999999999E-2</v>
      </c>
      <c r="CX269">
        <f>ROUND(Y269*Source!I105,7)</f>
        <v>2.5649999999999999E-2</v>
      </c>
      <c r="CY269">
        <f>AB269</f>
        <v>640.84</v>
      </c>
      <c r="CZ269">
        <f>AF269</f>
        <v>640.84</v>
      </c>
      <c r="DA269">
        <f>AJ269</f>
        <v>1</v>
      </c>
      <c r="DB269">
        <f>ROUND((ROUND(AT269*CZ269,2)*ROUND((0.2+0.15+1),7)),6)</f>
        <v>86.507999999999996</v>
      </c>
      <c r="DC269">
        <f>ROUND((ROUND(AT269*AG269,2)*ROUND((0.2+0.15+1),7)),6)</f>
        <v>71.954999999999998</v>
      </c>
      <c r="DD269" t="s">
        <v>3</v>
      </c>
      <c r="DE269" t="s">
        <v>3</v>
      </c>
      <c r="DF269">
        <f t="shared" si="129"/>
        <v>0</v>
      </c>
      <c r="DG269">
        <f t="shared" si="125"/>
        <v>16.440000000000001</v>
      </c>
      <c r="DH269">
        <f t="shared" si="127"/>
        <v>13.67</v>
      </c>
      <c r="DI269">
        <f t="shared" si="128"/>
        <v>0</v>
      </c>
      <c r="DJ269">
        <f>DG269+DH269</f>
        <v>30.11</v>
      </c>
      <c r="DK269">
        <v>1</v>
      </c>
      <c r="DL269" t="s">
        <v>688</v>
      </c>
      <c r="DM269">
        <v>4</v>
      </c>
      <c r="DN269" t="s">
        <v>671</v>
      </c>
      <c r="DO269">
        <v>1</v>
      </c>
    </row>
    <row r="270" spans="1:119" x14ac:dyDescent="0.2">
      <c r="A270">
        <f>ROW(Source!A105)</f>
        <v>105</v>
      </c>
      <c r="B270">
        <v>84444888</v>
      </c>
      <c r="C270">
        <v>84446019</v>
      </c>
      <c r="D270">
        <v>80907843</v>
      </c>
      <c r="E270">
        <v>1</v>
      </c>
      <c r="F270">
        <v>1</v>
      </c>
      <c r="G270">
        <v>1</v>
      </c>
      <c r="H270">
        <v>2</v>
      </c>
      <c r="I270" t="s">
        <v>753</v>
      </c>
      <c r="J270" t="s">
        <v>754</v>
      </c>
      <c r="K270" t="s">
        <v>755</v>
      </c>
      <c r="L270">
        <v>1368</v>
      </c>
      <c r="N270">
        <v>1011</v>
      </c>
      <c r="O270" t="s">
        <v>677</v>
      </c>
      <c r="P270" t="s">
        <v>677</v>
      </c>
      <c r="Q270">
        <v>1</v>
      </c>
      <c r="W270">
        <v>0</v>
      </c>
      <c r="X270">
        <v>-2068435370</v>
      </c>
      <c r="Y270">
        <f>(AT270*ROUND((0.2+0.15+1),7))</f>
        <v>0.21600000000000003</v>
      </c>
      <c r="AA270">
        <v>0</v>
      </c>
      <c r="AB270">
        <v>32.869999999999997</v>
      </c>
      <c r="AC270">
        <v>0</v>
      </c>
      <c r="AD270">
        <v>0</v>
      </c>
      <c r="AE270">
        <v>0</v>
      </c>
      <c r="AF270">
        <v>32.869999999999997</v>
      </c>
      <c r="AG270">
        <v>0</v>
      </c>
      <c r="AH270">
        <v>0</v>
      </c>
      <c r="AI270">
        <v>1</v>
      </c>
      <c r="AJ270">
        <v>1</v>
      </c>
      <c r="AK270">
        <v>1</v>
      </c>
      <c r="AL270">
        <v>1</v>
      </c>
      <c r="AM270">
        <v>-2</v>
      </c>
      <c r="AN270">
        <v>0</v>
      </c>
      <c r="AO270">
        <v>0</v>
      </c>
      <c r="AP270">
        <v>1</v>
      </c>
      <c r="AQ270">
        <v>1</v>
      </c>
      <c r="AR270">
        <v>0</v>
      </c>
      <c r="AS270" t="s">
        <v>3</v>
      </c>
      <c r="AT270">
        <v>0.16</v>
      </c>
      <c r="AU270" t="s">
        <v>42</v>
      </c>
      <c r="AV270">
        <v>1</v>
      </c>
      <c r="AW270">
        <v>2</v>
      </c>
      <c r="AX270">
        <v>84446033</v>
      </c>
      <c r="AY270">
        <v>1</v>
      </c>
      <c r="AZ270">
        <v>2048</v>
      </c>
      <c r="BA270">
        <v>358</v>
      </c>
      <c r="BB270">
        <v>1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5.2591999999999999</v>
      </c>
      <c r="BL270">
        <v>0</v>
      </c>
      <c r="BM270">
        <v>0</v>
      </c>
      <c r="BN270">
        <v>0</v>
      </c>
      <c r="BO270">
        <v>0</v>
      </c>
      <c r="BP270">
        <v>1</v>
      </c>
      <c r="BQ270">
        <v>0</v>
      </c>
      <c r="BR270">
        <v>7.0999199999999991</v>
      </c>
      <c r="BS270">
        <v>0</v>
      </c>
      <c r="BT270">
        <v>0</v>
      </c>
      <c r="BU270">
        <v>0</v>
      </c>
      <c r="BV270">
        <v>0</v>
      </c>
      <c r="BW270">
        <v>1</v>
      </c>
      <c r="CV270">
        <v>0</v>
      </c>
      <c r="CW270">
        <f>ROUND(Y270*Source!I105*DO270,7)</f>
        <v>0</v>
      </c>
      <c r="CX270">
        <f>ROUND(Y270*Source!I105,7)</f>
        <v>4.104E-2</v>
      </c>
      <c r="CY270">
        <f>AB270</f>
        <v>32.869999999999997</v>
      </c>
      <c r="CZ270">
        <f>AF270</f>
        <v>32.869999999999997</v>
      </c>
      <c r="DA270">
        <f>AJ270</f>
        <v>1</v>
      </c>
      <c r="DB270">
        <f>ROUND((ROUND(AT270*CZ270,2)*ROUND((0.2+0.15+1),7)),6)</f>
        <v>7.101</v>
      </c>
      <c r="DC270">
        <f>ROUND((ROUND(AT270*AG270,2)*ROUND((0.2+0.15+1),7)),6)</f>
        <v>0</v>
      </c>
      <c r="DD270" t="s">
        <v>3</v>
      </c>
      <c r="DE270" t="s">
        <v>3</v>
      </c>
      <c r="DF270">
        <f t="shared" si="129"/>
        <v>0</v>
      </c>
      <c r="DG270">
        <f t="shared" si="125"/>
        <v>1.35</v>
      </c>
      <c r="DH270">
        <f t="shared" si="127"/>
        <v>0</v>
      </c>
      <c r="DI270">
        <f t="shared" si="128"/>
        <v>0</v>
      </c>
      <c r="DJ270">
        <f>DG270+DH270</f>
        <v>1.35</v>
      </c>
      <c r="DK270">
        <v>1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ROW(Source!A105)</f>
        <v>105</v>
      </c>
      <c r="B271">
        <v>84444888</v>
      </c>
      <c r="C271">
        <v>84446019</v>
      </c>
      <c r="D271">
        <v>80866481</v>
      </c>
      <c r="E271">
        <v>1</v>
      </c>
      <c r="F271">
        <v>1</v>
      </c>
      <c r="G271">
        <v>1</v>
      </c>
      <c r="H271">
        <v>3</v>
      </c>
      <c r="I271" t="s">
        <v>817</v>
      </c>
      <c r="J271" t="s">
        <v>818</v>
      </c>
      <c r="K271" t="s">
        <v>819</v>
      </c>
      <c r="L271">
        <v>1348</v>
      </c>
      <c r="N271">
        <v>1009</v>
      </c>
      <c r="O271" t="s">
        <v>216</v>
      </c>
      <c r="P271" t="s">
        <v>216</v>
      </c>
      <c r="Q271">
        <v>1000</v>
      </c>
      <c r="W271">
        <v>0</v>
      </c>
      <c r="X271">
        <v>-479581142</v>
      </c>
      <c r="Y271">
        <f>AT271</f>
        <v>3.0000000000000001E-3</v>
      </c>
      <c r="AA271">
        <v>57654.57</v>
      </c>
      <c r="AB271">
        <v>0</v>
      </c>
      <c r="AC271">
        <v>0</v>
      </c>
      <c r="AD271">
        <v>0</v>
      </c>
      <c r="AE271">
        <v>70310.45</v>
      </c>
      <c r="AF271">
        <v>0</v>
      </c>
      <c r="AG271">
        <v>0</v>
      </c>
      <c r="AH271">
        <v>0</v>
      </c>
      <c r="AI271">
        <v>0.82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0</v>
      </c>
      <c r="AP271">
        <v>1</v>
      </c>
      <c r="AQ271">
        <v>1</v>
      </c>
      <c r="AR271">
        <v>0</v>
      </c>
      <c r="AS271" t="s">
        <v>3</v>
      </c>
      <c r="AT271">
        <v>3.0000000000000001E-3</v>
      </c>
      <c r="AU271" t="s">
        <v>3</v>
      </c>
      <c r="AV271">
        <v>0</v>
      </c>
      <c r="AW271">
        <v>2</v>
      </c>
      <c r="AX271">
        <v>84446034</v>
      </c>
      <c r="AY271">
        <v>1</v>
      </c>
      <c r="AZ271">
        <v>0</v>
      </c>
      <c r="BA271">
        <v>359</v>
      </c>
      <c r="BB271">
        <v>1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210.93135000000001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1</v>
      </c>
      <c r="BQ271">
        <v>210.93135000000001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1</v>
      </c>
      <c r="CV271">
        <v>0</v>
      </c>
      <c r="CW271">
        <v>0</v>
      </c>
      <c r="CX271">
        <f>ROUND(Y271*Source!I105,7)</f>
        <v>5.6999999999999998E-4</v>
      </c>
      <c r="CY271">
        <f>AA271</f>
        <v>57654.57</v>
      </c>
      <c r="CZ271">
        <f>AE271</f>
        <v>70310.45</v>
      </c>
      <c r="DA271">
        <f>AI271</f>
        <v>0.82</v>
      </c>
      <c r="DB271">
        <f>ROUND(ROUND(AT271*CZ271,2),6)</f>
        <v>210.93</v>
      </c>
      <c r="DC271">
        <f>ROUND(ROUND(AT271*AG271,2),6)</f>
        <v>0</v>
      </c>
      <c r="DD271" t="s">
        <v>3</v>
      </c>
      <c r="DE271" t="s">
        <v>3</v>
      </c>
      <c r="DF271">
        <f>ROUND(ROUND(AE271*AI271,2)*CX271,2)</f>
        <v>32.86</v>
      </c>
      <c r="DG271">
        <f t="shared" si="125"/>
        <v>0</v>
      </c>
      <c r="DH271">
        <f t="shared" si="127"/>
        <v>0</v>
      </c>
      <c r="DI271">
        <f t="shared" si="128"/>
        <v>0</v>
      </c>
      <c r="DJ271">
        <f>DF271</f>
        <v>32.86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ROW(Source!A105)</f>
        <v>105</v>
      </c>
      <c r="B272">
        <v>84444888</v>
      </c>
      <c r="C272">
        <v>84446019</v>
      </c>
      <c r="D272">
        <v>80876400</v>
      </c>
      <c r="E272">
        <v>1</v>
      </c>
      <c r="F272">
        <v>1</v>
      </c>
      <c r="G272">
        <v>1</v>
      </c>
      <c r="H272">
        <v>3</v>
      </c>
      <c r="I272" t="s">
        <v>765</v>
      </c>
      <c r="J272" t="s">
        <v>766</v>
      </c>
      <c r="K272" t="s">
        <v>767</v>
      </c>
      <c r="L272">
        <v>1346</v>
      </c>
      <c r="N272">
        <v>1009</v>
      </c>
      <c r="O272" t="s">
        <v>699</v>
      </c>
      <c r="P272" t="s">
        <v>699</v>
      </c>
      <c r="Q272">
        <v>1</v>
      </c>
      <c r="W272">
        <v>0</v>
      </c>
      <c r="X272">
        <v>1223394749</v>
      </c>
      <c r="Y272">
        <f>AT272</f>
        <v>0.8</v>
      </c>
      <c r="AA272">
        <v>115.03</v>
      </c>
      <c r="AB272">
        <v>0</v>
      </c>
      <c r="AC272">
        <v>0</v>
      </c>
      <c r="AD272">
        <v>0</v>
      </c>
      <c r="AE272">
        <v>79.88</v>
      </c>
      <c r="AF272">
        <v>0</v>
      </c>
      <c r="AG272">
        <v>0</v>
      </c>
      <c r="AH272">
        <v>0</v>
      </c>
      <c r="AI272">
        <v>1.44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0</v>
      </c>
      <c r="AP272">
        <v>1</v>
      </c>
      <c r="AQ272">
        <v>1</v>
      </c>
      <c r="AR272">
        <v>0</v>
      </c>
      <c r="AS272" t="s">
        <v>3</v>
      </c>
      <c r="AT272">
        <v>0.8</v>
      </c>
      <c r="AU272" t="s">
        <v>3</v>
      </c>
      <c r="AV272">
        <v>0</v>
      </c>
      <c r="AW272">
        <v>2</v>
      </c>
      <c r="AX272">
        <v>84446035</v>
      </c>
      <c r="AY272">
        <v>1</v>
      </c>
      <c r="AZ272">
        <v>0</v>
      </c>
      <c r="BA272">
        <v>360</v>
      </c>
      <c r="BB272">
        <v>1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63.903999999999996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1</v>
      </c>
      <c r="BQ272">
        <v>63.903999999999996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1</v>
      </c>
      <c r="CV272">
        <v>0</v>
      </c>
      <c r="CW272">
        <v>0</v>
      </c>
      <c r="CX272">
        <f>ROUND(Y272*Source!I105,7)</f>
        <v>0.152</v>
      </c>
      <c r="CY272">
        <f>AA272</f>
        <v>115.03</v>
      </c>
      <c r="CZ272">
        <f>AE272</f>
        <v>79.88</v>
      </c>
      <c r="DA272">
        <f>AI272</f>
        <v>1.44</v>
      </c>
      <c r="DB272">
        <f>ROUND(ROUND(AT272*CZ272,2),6)</f>
        <v>63.9</v>
      </c>
      <c r="DC272">
        <f>ROUND(ROUND(AT272*AG272,2),6)</f>
        <v>0</v>
      </c>
      <c r="DD272" t="s">
        <v>3</v>
      </c>
      <c r="DE272" t="s">
        <v>3</v>
      </c>
      <c r="DF272">
        <f>ROUND(ROUND(AE272*AI272,2)*CX272,2)</f>
        <v>17.48</v>
      </c>
      <c r="DG272">
        <f t="shared" si="125"/>
        <v>0</v>
      </c>
      <c r="DH272">
        <f t="shared" si="127"/>
        <v>0</v>
      </c>
      <c r="DI272">
        <f t="shared" si="128"/>
        <v>0</v>
      </c>
      <c r="DJ272">
        <f>DF272</f>
        <v>17.48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ROW(Source!A105)</f>
        <v>105</v>
      </c>
      <c r="B273">
        <v>84444888</v>
      </c>
      <c r="C273">
        <v>84446019</v>
      </c>
      <c r="D273">
        <v>80887095</v>
      </c>
      <c r="E273">
        <v>1</v>
      </c>
      <c r="F273">
        <v>1</v>
      </c>
      <c r="G273">
        <v>1</v>
      </c>
      <c r="H273">
        <v>3</v>
      </c>
      <c r="I273" t="s">
        <v>247</v>
      </c>
      <c r="J273" t="s">
        <v>249</v>
      </c>
      <c r="K273" t="s">
        <v>248</v>
      </c>
      <c r="L273">
        <v>1425</v>
      </c>
      <c r="N273">
        <v>1013</v>
      </c>
      <c r="O273" t="s">
        <v>243</v>
      </c>
      <c r="P273" t="s">
        <v>243</v>
      </c>
      <c r="Q273">
        <v>1</v>
      </c>
      <c r="W273">
        <v>0</v>
      </c>
      <c r="X273">
        <v>896293399</v>
      </c>
      <c r="Y273">
        <f>AT273</f>
        <v>0</v>
      </c>
      <c r="AA273">
        <v>1022.02</v>
      </c>
      <c r="AB273">
        <v>0</v>
      </c>
      <c r="AC273">
        <v>0</v>
      </c>
      <c r="AD273">
        <v>0</v>
      </c>
      <c r="AE273">
        <v>896.51</v>
      </c>
      <c r="AF273">
        <v>0</v>
      </c>
      <c r="AG273">
        <v>0</v>
      </c>
      <c r="AH273">
        <v>0</v>
      </c>
      <c r="AI273">
        <v>1.1399999999999999</v>
      </c>
      <c r="AJ273">
        <v>1</v>
      </c>
      <c r="AK273">
        <v>1</v>
      </c>
      <c r="AL273">
        <v>1</v>
      </c>
      <c r="AM273">
        <v>2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0</v>
      </c>
      <c r="AU273" t="s">
        <v>3</v>
      </c>
      <c r="AV273">
        <v>0</v>
      </c>
      <c r="AW273">
        <v>2</v>
      </c>
      <c r="AX273">
        <v>84446036</v>
      </c>
      <c r="AY273">
        <v>1</v>
      </c>
      <c r="AZ273">
        <v>6144</v>
      </c>
      <c r="BA273">
        <v>361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ROUND(Y273*Source!I105,7)</f>
        <v>0</v>
      </c>
      <c r="CY273">
        <f>AA273</f>
        <v>1022.02</v>
      </c>
      <c r="CZ273">
        <f>AE273</f>
        <v>896.51</v>
      </c>
      <c r="DA273">
        <f>AI273</f>
        <v>1.1399999999999999</v>
      </c>
      <c r="DB273">
        <f>ROUND(ROUND(AT273*CZ273,2),6)</f>
        <v>0</v>
      </c>
      <c r="DC273">
        <f>ROUND(ROUND(AT273*AG273,2),6)</f>
        <v>0</v>
      </c>
      <c r="DD273" t="s">
        <v>3</v>
      </c>
      <c r="DE273" t="s">
        <v>3</v>
      </c>
      <c r="DF273">
        <f>ROUND(ROUND(AE273*AI273,2)*CX273,2)</f>
        <v>0</v>
      </c>
      <c r="DG273">
        <f t="shared" si="125"/>
        <v>0</v>
      </c>
      <c r="DH273">
        <f t="shared" si="127"/>
        <v>0</v>
      </c>
      <c r="DI273">
        <f t="shared" si="128"/>
        <v>0</v>
      </c>
      <c r="DJ273">
        <f>DF273</f>
        <v>0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ROW(Source!A105)</f>
        <v>105</v>
      </c>
      <c r="B274">
        <v>84444888</v>
      </c>
      <c r="C274">
        <v>84446019</v>
      </c>
      <c r="D274">
        <v>80791558</v>
      </c>
      <c r="E274">
        <v>116</v>
      </c>
      <c r="F274">
        <v>1</v>
      </c>
      <c r="G274">
        <v>1</v>
      </c>
      <c r="H274">
        <v>3</v>
      </c>
      <c r="I274" t="s">
        <v>235</v>
      </c>
      <c r="J274" t="s">
        <v>3</v>
      </c>
      <c r="K274" t="s">
        <v>236</v>
      </c>
      <c r="L274">
        <v>3277935</v>
      </c>
      <c r="N274">
        <v>1013</v>
      </c>
      <c r="O274" t="s">
        <v>237</v>
      </c>
      <c r="P274" t="s">
        <v>237</v>
      </c>
      <c r="Q274">
        <v>1</v>
      </c>
      <c r="W274">
        <v>0</v>
      </c>
      <c r="X274">
        <v>274903907</v>
      </c>
      <c r="Y274">
        <f>AT274</f>
        <v>2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1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 t="s">
        <v>3</v>
      </c>
      <c r="AT274">
        <v>2</v>
      </c>
      <c r="AU274" t="s">
        <v>3</v>
      </c>
      <c r="AV274">
        <v>0</v>
      </c>
      <c r="AW274">
        <v>2</v>
      </c>
      <c r="AX274">
        <v>84446037</v>
      </c>
      <c r="AY274">
        <v>1</v>
      </c>
      <c r="AZ274">
        <v>0</v>
      </c>
      <c r="BA274">
        <v>362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ROUND(Y274*Source!I105,7)</f>
        <v>0.38</v>
      </c>
      <c r="CY274">
        <f>AA274</f>
        <v>0</v>
      </c>
      <c r="CZ274">
        <f>AE274</f>
        <v>0</v>
      </c>
      <c r="DA274">
        <f>AI274</f>
        <v>1</v>
      </c>
      <c r="DB274">
        <f>ROUND(ROUND(AT274*CZ274,2),6)</f>
        <v>0</v>
      </c>
      <c r="DC274">
        <f>ROUND(ROUND(AT274*AG274,2),6)</f>
        <v>0</v>
      </c>
      <c r="DD274" t="s">
        <v>3</v>
      </c>
      <c r="DE274" t="s">
        <v>3</v>
      </c>
      <c r="DF274">
        <f>ROUND(ROUND(AE274,2)*CX274,2)</f>
        <v>0</v>
      </c>
      <c r="DG274">
        <f t="shared" si="125"/>
        <v>0</v>
      </c>
      <c r="DH274">
        <f t="shared" si="127"/>
        <v>0</v>
      </c>
      <c r="DI274">
        <f t="shared" si="128"/>
        <v>0</v>
      </c>
      <c r="DJ274">
        <f>DF274</f>
        <v>0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ROW(Source!A108)</f>
        <v>108</v>
      </c>
      <c r="B275">
        <v>84444888</v>
      </c>
      <c r="C275">
        <v>84446040</v>
      </c>
      <c r="D275">
        <v>80785593</v>
      </c>
      <c r="E275">
        <v>116</v>
      </c>
      <c r="F275">
        <v>1</v>
      </c>
      <c r="G275">
        <v>1</v>
      </c>
      <c r="H275">
        <v>1</v>
      </c>
      <c r="I275" t="s">
        <v>805</v>
      </c>
      <c r="J275" t="s">
        <v>3</v>
      </c>
      <c r="K275" t="s">
        <v>806</v>
      </c>
      <c r="L275">
        <v>1191</v>
      </c>
      <c r="N275">
        <v>1013</v>
      </c>
      <c r="O275" t="s">
        <v>671</v>
      </c>
      <c r="P275" t="s">
        <v>671</v>
      </c>
      <c r="Q275">
        <v>1</v>
      </c>
      <c r="W275">
        <v>0</v>
      </c>
      <c r="X275">
        <v>-1088579471</v>
      </c>
      <c r="Y275">
        <f>(AT275*ROUND((0.2+0.15+1),7))</f>
        <v>10.017000000000001</v>
      </c>
      <c r="AA275">
        <v>0</v>
      </c>
      <c r="AB275">
        <v>0</v>
      </c>
      <c r="AC275">
        <v>0</v>
      </c>
      <c r="AD275">
        <v>527.04999999999995</v>
      </c>
      <c r="AE275">
        <v>0</v>
      </c>
      <c r="AF275">
        <v>0</v>
      </c>
      <c r="AG275">
        <v>0</v>
      </c>
      <c r="AH275">
        <v>527.04999999999995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0</v>
      </c>
      <c r="AP275">
        <v>1</v>
      </c>
      <c r="AQ275">
        <v>1</v>
      </c>
      <c r="AR275">
        <v>0</v>
      </c>
      <c r="AS275" t="s">
        <v>3</v>
      </c>
      <c r="AT275">
        <v>7.42</v>
      </c>
      <c r="AU275" t="s">
        <v>42</v>
      </c>
      <c r="AV275">
        <v>1</v>
      </c>
      <c r="AW275">
        <v>2</v>
      </c>
      <c r="AX275">
        <v>84446046</v>
      </c>
      <c r="AY275">
        <v>1</v>
      </c>
      <c r="AZ275">
        <v>2048</v>
      </c>
      <c r="BA275">
        <v>363</v>
      </c>
      <c r="BB275">
        <v>1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3910.7109999999998</v>
      </c>
      <c r="BN275">
        <v>7.42</v>
      </c>
      <c r="BO275">
        <v>0</v>
      </c>
      <c r="BP275">
        <v>1</v>
      </c>
      <c r="BQ275">
        <v>0</v>
      </c>
      <c r="BR275">
        <v>0</v>
      </c>
      <c r="BS275">
        <v>0</v>
      </c>
      <c r="BT275">
        <v>5279.4598499999993</v>
      </c>
      <c r="BU275">
        <v>10.016999999999999</v>
      </c>
      <c r="BV275">
        <v>0</v>
      </c>
      <c r="BW275">
        <v>1</v>
      </c>
      <c r="CU275">
        <f>ROUND(AT275*Source!I108*AH275*AL275,2)</f>
        <v>782.14</v>
      </c>
      <c r="CV275">
        <f>ROUND(Y275*Source!I108,7)</f>
        <v>2.0034000000000001</v>
      </c>
      <c r="CW275">
        <v>0</v>
      </c>
      <c r="CX275">
        <f>ROUND(Y275*Source!I108,7)</f>
        <v>2.0034000000000001</v>
      </c>
      <c r="CY275">
        <f>AD275</f>
        <v>527.04999999999995</v>
      </c>
      <c r="CZ275">
        <f>AH275</f>
        <v>527.04999999999995</v>
      </c>
      <c r="DA275">
        <f>AL275</f>
        <v>1</v>
      </c>
      <c r="DB275">
        <f>ROUND((ROUND(AT275*CZ275,2)*ROUND((0.2+0.15+1),7)),6)</f>
        <v>5279.4584999999997</v>
      </c>
      <c r="DC275">
        <f>ROUND((ROUND(AT275*AG275,2)*ROUND((0.2+0.15+1),7)),6)</f>
        <v>0</v>
      </c>
      <c r="DD275" t="s">
        <v>3</v>
      </c>
      <c r="DE275" t="s">
        <v>3</v>
      </c>
      <c r="DF275">
        <f>ROUND(ROUND(AE275,2)*CX275,2)</f>
        <v>0</v>
      </c>
      <c r="DG275">
        <f t="shared" si="125"/>
        <v>0</v>
      </c>
      <c r="DH275">
        <f t="shared" si="127"/>
        <v>0</v>
      </c>
      <c r="DI275">
        <f t="shared" si="128"/>
        <v>1055.8900000000001</v>
      </c>
      <c r="DJ275">
        <f>DI275</f>
        <v>1055.8900000000001</v>
      </c>
      <c r="DK275">
        <v>1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ROW(Source!A108)</f>
        <v>108</v>
      </c>
      <c r="B276">
        <v>84444888</v>
      </c>
      <c r="C276">
        <v>84446040</v>
      </c>
      <c r="D276">
        <v>80785766</v>
      </c>
      <c r="E276">
        <v>116</v>
      </c>
      <c r="F276">
        <v>1</v>
      </c>
      <c r="G276">
        <v>1</v>
      </c>
      <c r="H276">
        <v>1</v>
      </c>
      <c r="I276" t="s">
        <v>672</v>
      </c>
      <c r="J276" t="s">
        <v>3</v>
      </c>
      <c r="K276" t="s">
        <v>673</v>
      </c>
      <c r="L276">
        <v>1191</v>
      </c>
      <c r="N276">
        <v>1013</v>
      </c>
      <c r="O276" t="s">
        <v>671</v>
      </c>
      <c r="P276" t="s">
        <v>671</v>
      </c>
      <c r="Q276">
        <v>1</v>
      </c>
      <c r="W276">
        <v>0</v>
      </c>
      <c r="X276">
        <v>-1417349443</v>
      </c>
      <c r="Y276">
        <f>(AT276*ROUND((0.2+0.15+1),7))</f>
        <v>4.7925000000000004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0</v>
      </c>
      <c r="AP276">
        <v>1</v>
      </c>
      <c r="AQ276">
        <v>1</v>
      </c>
      <c r="AR276">
        <v>0</v>
      </c>
      <c r="AS276" t="s">
        <v>3</v>
      </c>
      <c r="AT276">
        <v>3.55</v>
      </c>
      <c r="AU276" t="s">
        <v>42</v>
      </c>
      <c r="AV276">
        <v>2</v>
      </c>
      <c r="AW276">
        <v>2</v>
      </c>
      <c r="AX276">
        <v>84446047</v>
      </c>
      <c r="AY276">
        <v>1</v>
      </c>
      <c r="AZ276">
        <v>0</v>
      </c>
      <c r="BA276">
        <v>364</v>
      </c>
      <c r="BB276">
        <v>1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v>0</v>
      </c>
      <c r="CX276">
        <f>ROUND(Y276*Source!I108,7)</f>
        <v>0.95850000000000002</v>
      </c>
      <c r="CY276">
        <f>AD276</f>
        <v>0</v>
      </c>
      <c r="CZ276">
        <f>AH276</f>
        <v>0</v>
      </c>
      <c r="DA276">
        <f>AL276</f>
        <v>1</v>
      </c>
      <c r="DB276">
        <f>ROUND((ROUND(AT276*CZ276,2)*ROUND((0.2+0.15+1),7)),6)</f>
        <v>0</v>
      </c>
      <c r="DC276">
        <f>ROUND((ROUND(AT276*AG276,2)*ROUND((0.2+0.15+1),7)),6)</f>
        <v>0</v>
      </c>
      <c r="DD276" t="s">
        <v>3</v>
      </c>
      <c r="DE276" t="s">
        <v>3</v>
      </c>
      <c r="DF276">
        <f>ROUND(ROUND(AE276,2)*CX276,2)</f>
        <v>0</v>
      </c>
      <c r="DG276">
        <f t="shared" si="125"/>
        <v>0</v>
      </c>
      <c r="DH276">
        <f t="shared" si="127"/>
        <v>0</v>
      </c>
      <c r="DI276">
        <f t="shared" si="128"/>
        <v>0</v>
      </c>
      <c r="DJ276">
        <f>DI276</f>
        <v>0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ROW(Source!A108)</f>
        <v>108</v>
      </c>
      <c r="B277">
        <v>84444888</v>
      </c>
      <c r="C277">
        <v>84446040</v>
      </c>
      <c r="D277">
        <v>80906930</v>
      </c>
      <c r="E277">
        <v>1</v>
      </c>
      <c r="F277">
        <v>1</v>
      </c>
      <c r="G277">
        <v>1</v>
      </c>
      <c r="H277">
        <v>2</v>
      </c>
      <c r="I277" t="s">
        <v>705</v>
      </c>
      <c r="J277" t="s">
        <v>706</v>
      </c>
      <c r="K277" t="s">
        <v>707</v>
      </c>
      <c r="L277">
        <v>1368</v>
      </c>
      <c r="N277">
        <v>1011</v>
      </c>
      <c r="O277" t="s">
        <v>677</v>
      </c>
      <c r="P277" t="s">
        <v>677</v>
      </c>
      <c r="Q277">
        <v>1</v>
      </c>
      <c r="W277">
        <v>0</v>
      </c>
      <c r="X277">
        <v>1933698176</v>
      </c>
      <c r="Y277">
        <f>(AT277*ROUND((0.2+0.15+1),7))</f>
        <v>4.6980000000000004</v>
      </c>
      <c r="AA277">
        <v>0</v>
      </c>
      <c r="AB277">
        <v>502.76</v>
      </c>
      <c r="AC277">
        <v>533.01</v>
      </c>
      <c r="AD277">
        <v>0</v>
      </c>
      <c r="AE277">
        <v>0</v>
      </c>
      <c r="AF277">
        <v>346.73</v>
      </c>
      <c r="AG277">
        <v>533.01</v>
      </c>
      <c r="AH277">
        <v>0</v>
      </c>
      <c r="AI277">
        <v>1</v>
      </c>
      <c r="AJ277">
        <v>1.45</v>
      </c>
      <c r="AK277">
        <v>1</v>
      </c>
      <c r="AL277">
        <v>1</v>
      </c>
      <c r="AM277">
        <v>2</v>
      </c>
      <c r="AN277">
        <v>0</v>
      </c>
      <c r="AO277">
        <v>0</v>
      </c>
      <c r="AP277">
        <v>1</v>
      </c>
      <c r="AQ277">
        <v>1</v>
      </c>
      <c r="AR277">
        <v>0</v>
      </c>
      <c r="AS277" t="s">
        <v>3</v>
      </c>
      <c r="AT277">
        <v>3.48</v>
      </c>
      <c r="AU277" t="s">
        <v>42</v>
      </c>
      <c r="AV277">
        <v>1</v>
      </c>
      <c r="AW277">
        <v>2</v>
      </c>
      <c r="AX277">
        <v>84446048</v>
      </c>
      <c r="AY277">
        <v>1</v>
      </c>
      <c r="AZ277">
        <v>0</v>
      </c>
      <c r="BA277">
        <v>365</v>
      </c>
      <c r="BB277">
        <v>1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1206.6204</v>
      </c>
      <c r="BL277">
        <v>1854.8748000000001</v>
      </c>
      <c r="BM277">
        <v>0</v>
      </c>
      <c r="BN277">
        <v>0</v>
      </c>
      <c r="BO277">
        <v>3.48</v>
      </c>
      <c r="BP277">
        <v>1</v>
      </c>
      <c r="BQ277">
        <v>0</v>
      </c>
      <c r="BR277">
        <v>1628.9375400000001</v>
      </c>
      <c r="BS277">
        <v>2504.0809800000002</v>
      </c>
      <c r="BT277">
        <v>0</v>
      </c>
      <c r="BU277">
        <v>0</v>
      </c>
      <c r="BV277">
        <v>4.6980000000000004</v>
      </c>
      <c r="BW277">
        <v>1</v>
      </c>
      <c r="CV277">
        <v>0</v>
      </c>
      <c r="CW277">
        <f>ROUND(Y277*Source!I108*DO277,7)</f>
        <v>0.93959999999999999</v>
      </c>
      <c r="CX277">
        <f>ROUND(Y277*Source!I108,7)</f>
        <v>0.93959999999999999</v>
      </c>
      <c r="CY277">
        <f>AB277</f>
        <v>502.76</v>
      </c>
      <c r="CZ277">
        <f>AF277</f>
        <v>346.73</v>
      </c>
      <c r="DA277">
        <f>AJ277</f>
        <v>1.45</v>
      </c>
      <c r="DB277">
        <f>ROUND((ROUND(AT277*CZ277,2)*ROUND((0.2+0.15+1),7)),6)</f>
        <v>1628.9369999999999</v>
      </c>
      <c r="DC277">
        <f>ROUND((ROUND(AT277*AG277,2)*ROUND((0.2+0.15+1),7)),6)</f>
        <v>2504.0745000000002</v>
      </c>
      <c r="DD277" t="s">
        <v>3</v>
      </c>
      <c r="DE277" t="s">
        <v>3</v>
      </c>
      <c r="DF277">
        <f>ROUND(ROUND(AE277,2)*CX277,2)</f>
        <v>0</v>
      </c>
      <c r="DG277">
        <f>ROUND(ROUND(AF277*AJ277,2)*CX277,2)</f>
        <v>472.39</v>
      </c>
      <c r="DH277">
        <f t="shared" si="127"/>
        <v>500.82</v>
      </c>
      <c r="DI277">
        <f t="shared" si="128"/>
        <v>0</v>
      </c>
      <c r="DJ277">
        <f>DG277+DH277</f>
        <v>973.21</v>
      </c>
      <c r="DK277">
        <v>0</v>
      </c>
      <c r="DL277" t="s">
        <v>688</v>
      </c>
      <c r="DM277">
        <v>4</v>
      </c>
      <c r="DN277" t="s">
        <v>671</v>
      </c>
      <c r="DO277">
        <v>1</v>
      </c>
    </row>
    <row r="278" spans="1:119" x14ac:dyDescent="0.2">
      <c r="A278">
        <f>ROW(Source!A108)</f>
        <v>108</v>
      </c>
      <c r="B278">
        <v>84444888</v>
      </c>
      <c r="C278">
        <v>84446040</v>
      </c>
      <c r="D278">
        <v>80907650</v>
      </c>
      <c r="E278">
        <v>1</v>
      </c>
      <c r="F278">
        <v>1</v>
      </c>
      <c r="G278">
        <v>1</v>
      </c>
      <c r="H278">
        <v>2</v>
      </c>
      <c r="I278" t="s">
        <v>820</v>
      </c>
      <c r="J278" t="s">
        <v>821</v>
      </c>
      <c r="K278" t="s">
        <v>822</v>
      </c>
      <c r="L278">
        <v>1368</v>
      </c>
      <c r="N278">
        <v>1011</v>
      </c>
      <c r="O278" t="s">
        <v>677</v>
      </c>
      <c r="P278" t="s">
        <v>677</v>
      </c>
      <c r="Q278">
        <v>1</v>
      </c>
      <c r="W278">
        <v>0</v>
      </c>
      <c r="X278">
        <v>-1711997821</v>
      </c>
      <c r="Y278">
        <f>(AT278*ROUND((0.2+0.15+1),7))</f>
        <v>9.4500000000000015E-2</v>
      </c>
      <c r="AA278">
        <v>0</v>
      </c>
      <c r="AB278">
        <v>896.96</v>
      </c>
      <c r="AC278">
        <v>533.01</v>
      </c>
      <c r="AD278">
        <v>0</v>
      </c>
      <c r="AE278">
        <v>0</v>
      </c>
      <c r="AF278">
        <v>896.96</v>
      </c>
      <c r="AG278">
        <v>533.01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0</v>
      </c>
      <c r="AP278">
        <v>1</v>
      </c>
      <c r="AQ278">
        <v>1</v>
      </c>
      <c r="AR278">
        <v>0</v>
      </c>
      <c r="AS278" t="s">
        <v>3</v>
      </c>
      <c r="AT278">
        <v>7.0000000000000007E-2</v>
      </c>
      <c r="AU278" t="s">
        <v>42</v>
      </c>
      <c r="AV278">
        <v>1</v>
      </c>
      <c r="AW278">
        <v>2</v>
      </c>
      <c r="AX278">
        <v>84446049</v>
      </c>
      <c r="AY278">
        <v>1</v>
      </c>
      <c r="AZ278">
        <v>2048</v>
      </c>
      <c r="BA278">
        <v>366</v>
      </c>
      <c r="BB278">
        <v>1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62.787200000000006</v>
      </c>
      <c r="BL278">
        <v>37.310700000000004</v>
      </c>
      <c r="BM278">
        <v>0</v>
      </c>
      <c r="BN278">
        <v>0</v>
      </c>
      <c r="BO278">
        <v>7.0000000000000007E-2</v>
      </c>
      <c r="BP278">
        <v>1</v>
      </c>
      <c r="BQ278">
        <v>0</v>
      </c>
      <c r="BR278">
        <v>84.762720000000002</v>
      </c>
      <c r="BS278">
        <v>50.369444999999999</v>
      </c>
      <c r="BT278">
        <v>0</v>
      </c>
      <c r="BU278">
        <v>0</v>
      </c>
      <c r="BV278">
        <v>9.4500000000000001E-2</v>
      </c>
      <c r="BW278">
        <v>1</v>
      </c>
      <c r="CV278">
        <v>0</v>
      </c>
      <c r="CW278">
        <f>ROUND(Y278*Source!I108*DO278,7)</f>
        <v>1.89E-2</v>
      </c>
      <c r="CX278">
        <f>ROUND(Y278*Source!I108,7)</f>
        <v>1.89E-2</v>
      </c>
      <c r="CY278">
        <f>AB278</f>
        <v>896.96</v>
      </c>
      <c r="CZ278">
        <f>AF278</f>
        <v>896.96</v>
      </c>
      <c r="DA278">
        <f>AJ278</f>
        <v>1</v>
      </c>
      <c r="DB278">
        <f>ROUND((ROUND(AT278*CZ278,2)*ROUND((0.2+0.15+1),7)),6)</f>
        <v>84.766499999999994</v>
      </c>
      <c r="DC278">
        <f>ROUND((ROUND(AT278*AG278,2)*ROUND((0.2+0.15+1),7)),6)</f>
        <v>50.368499999999997</v>
      </c>
      <c r="DD278" t="s">
        <v>3</v>
      </c>
      <c r="DE278" t="s">
        <v>3</v>
      </c>
      <c r="DF278">
        <f>ROUND(ROUND(AE278,2)*CX278,2)</f>
        <v>0</v>
      </c>
      <c r="DG278">
        <f t="shared" ref="DG278:DG283" si="130">ROUND(ROUND(AF278,2)*CX278,2)</f>
        <v>16.95</v>
      </c>
      <c r="DH278">
        <f t="shared" si="127"/>
        <v>10.07</v>
      </c>
      <c r="DI278">
        <f t="shared" si="128"/>
        <v>0</v>
      </c>
      <c r="DJ278">
        <f>DG278+DH278</f>
        <v>27.02</v>
      </c>
      <c r="DK278">
        <v>1</v>
      </c>
      <c r="DL278" t="s">
        <v>688</v>
      </c>
      <c r="DM278">
        <v>4</v>
      </c>
      <c r="DN278" t="s">
        <v>671</v>
      </c>
      <c r="DO278">
        <v>1</v>
      </c>
    </row>
    <row r="279" spans="1:119" x14ac:dyDescent="0.2">
      <c r="A279">
        <f>ROW(Source!A108)</f>
        <v>108</v>
      </c>
      <c r="B279">
        <v>84444888</v>
      </c>
      <c r="C279">
        <v>84446040</v>
      </c>
      <c r="D279">
        <v>80855484</v>
      </c>
      <c r="E279">
        <v>1</v>
      </c>
      <c r="F279">
        <v>1</v>
      </c>
      <c r="G279">
        <v>1</v>
      </c>
      <c r="H279">
        <v>3</v>
      </c>
      <c r="I279" t="s">
        <v>823</v>
      </c>
      <c r="J279" t="s">
        <v>824</v>
      </c>
      <c r="K279" t="s">
        <v>825</v>
      </c>
      <c r="L279">
        <v>1346</v>
      </c>
      <c r="N279">
        <v>1009</v>
      </c>
      <c r="O279" t="s">
        <v>699</v>
      </c>
      <c r="P279" t="s">
        <v>699</v>
      </c>
      <c r="Q279">
        <v>1</v>
      </c>
      <c r="W279">
        <v>0</v>
      </c>
      <c r="X279">
        <v>796152246</v>
      </c>
      <c r="Y279">
        <f>AT279</f>
        <v>0.3</v>
      </c>
      <c r="AA279">
        <v>824.95</v>
      </c>
      <c r="AB279">
        <v>0</v>
      </c>
      <c r="AC279">
        <v>0</v>
      </c>
      <c r="AD279">
        <v>0</v>
      </c>
      <c r="AE279">
        <v>496.96</v>
      </c>
      <c r="AF279">
        <v>0</v>
      </c>
      <c r="AG279">
        <v>0</v>
      </c>
      <c r="AH279">
        <v>0</v>
      </c>
      <c r="AI279">
        <v>1.66</v>
      </c>
      <c r="AJ279">
        <v>1</v>
      </c>
      <c r="AK279">
        <v>1</v>
      </c>
      <c r="AL279">
        <v>1</v>
      </c>
      <c r="AM279">
        <v>2</v>
      </c>
      <c r="AN279">
        <v>0</v>
      </c>
      <c r="AO279">
        <v>0</v>
      </c>
      <c r="AP279">
        <v>1</v>
      </c>
      <c r="AQ279">
        <v>1</v>
      </c>
      <c r="AR279">
        <v>0</v>
      </c>
      <c r="AS279" t="s">
        <v>3</v>
      </c>
      <c r="AT279">
        <v>0.3</v>
      </c>
      <c r="AU279" t="s">
        <v>3</v>
      </c>
      <c r="AV279">
        <v>0</v>
      </c>
      <c r="AW279">
        <v>2</v>
      </c>
      <c r="AX279">
        <v>84446050</v>
      </c>
      <c r="AY279">
        <v>1</v>
      </c>
      <c r="AZ279">
        <v>0</v>
      </c>
      <c r="BA279">
        <v>367</v>
      </c>
      <c r="BB279">
        <v>1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149.08799999999999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1</v>
      </c>
      <c r="BQ279">
        <v>149.08799999999999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1</v>
      </c>
      <c r="CV279">
        <v>0</v>
      </c>
      <c r="CW279">
        <v>0</v>
      </c>
      <c r="CX279">
        <f>ROUND(Y279*Source!I108,7)</f>
        <v>0.06</v>
      </c>
      <c r="CY279">
        <f>AA279</f>
        <v>824.95</v>
      </c>
      <c r="CZ279">
        <f>AE279</f>
        <v>496.96</v>
      </c>
      <c r="DA279">
        <f>AI279</f>
        <v>1.66</v>
      </c>
      <c r="DB279">
        <f>ROUND(ROUND(AT279*CZ279,2),6)</f>
        <v>149.09</v>
      </c>
      <c r="DC279">
        <f>ROUND(ROUND(AT279*AG279,2),6)</f>
        <v>0</v>
      </c>
      <c r="DD279" t="s">
        <v>3</v>
      </c>
      <c r="DE279" t="s">
        <v>3</v>
      </c>
      <c r="DF279">
        <f>ROUND(ROUND(AE279*AI279,2)*CX279,2)</f>
        <v>49.5</v>
      </c>
      <c r="DG279">
        <f t="shared" si="130"/>
        <v>0</v>
      </c>
      <c r="DH279">
        <f t="shared" si="127"/>
        <v>0</v>
      </c>
      <c r="DI279">
        <f t="shared" si="128"/>
        <v>0</v>
      </c>
      <c r="DJ279">
        <f>DF279</f>
        <v>49.5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ROW(Source!A109)</f>
        <v>109</v>
      </c>
      <c r="B280">
        <v>84444888</v>
      </c>
      <c r="C280">
        <v>84446051</v>
      </c>
      <c r="D280">
        <v>80785589</v>
      </c>
      <c r="E280">
        <v>116</v>
      </c>
      <c r="F280">
        <v>1</v>
      </c>
      <c r="G280">
        <v>1</v>
      </c>
      <c r="H280">
        <v>1</v>
      </c>
      <c r="I280" t="s">
        <v>669</v>
      </c>
      <c r="J280" t="s">
        <v>3</v>
      </c>
      <c r="K280" t="s">
        <v>670</v>
      </c>
      <c r="L280">
        <v>1191</v>
      </c>
      <c r="N280">
        <v>1013</v>
      </c>
      <c r="O280" t="s">
        <v>671</v>
      </c>
      <c r="P280" t="s">
        <v>671</v>
      </c>
      <c r="Q280">
        <v>1</v>
      </c>
      <c r="W280">
        <v>0</v>
      </c>
      <c r="X280">
        <v>44848675</v>
      </c>
      <c r="Y280">
        <f t="shared" ref="Y280:Y285" si="131">(AT280*ROUND((0.2+0.15+1),7))</f>
        <v>27.323999999999998</v>
      </c>
      <c r="AA280">
        <v>0</v>
      </c>
      <c r="AB280">
        <v>0</v>
      </c>
      <c r="AC280">
        <v>0</v>
      </c>
      <c r="AD280">
        <v>521.08000000000004</v>
      </c>
      <c r="AE280">
        <v>0</v>
      </c>
      <c r="AF280">
        <v>0</v>
      </c>
      <c r="AG280">
        <v>0</v>
      </c>
      <c r="AH280">
        <v>521.08000000000004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0</v>
      </c>
      <c r="AP280">
        <v>1</v>
      </c>
      <c r="AQ280">
        <v>1</v>
      </c>
      <c r="AR280">
        <v>0</v>
      </c>
      <c r="AS280" t="s">
        <v>3</v>
      </c>
      <c r="AT280">
        <v>20.239999999999998</v>
      </c>
      <c r="AU280" t="s">
        <v>42</v>
      </c>
      <c r="AV280">
        <v>1</v>
      </c>
      <c r="AW280">
        <v>2</v>
      </c>
      <c r="AX280">
        <v>84446063</v>
      </c>
      <c r="AY280">
        <v>1</v>
      </c>
      <c r="AZ280">
        <v>2048</v>
      </c>
      <c r="BA280">
        <v>368</v>
      </c>
      <c r="BB280">
        <v>1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10546.6592</v>
      </c>
      <c r="BN280">
        <v>20.239999999999998</v>
      </c>
      <c r="BO280">
        <v>0</v>
      </c>
      <c r="BP280">
        <v>1</v>
      </c>
      <c r="BQ280">
        <v>0</v>
      </c>
      <c r="BR280">
        <v>0</v>
      </c>
      <c r="BS280">
        <v>0</v>
      </c>
      <c r="BT280">
        <v>14237.989920000002</v>
      </c>
      <c r="BU280">
        <v>27.324000000000002</v>
      </c>
      <c r="BV280">
        <v>0</v>
      </c>
      <c r="BW280">
        <v>1</v>
      </c>
      <c r="CU280">
        <f>ROUND(AT280*Source!I109*AH280*AL280,2)</f>
        <v>843.73</v>
      </c>
      <c r="CV280">
        <f>ROUND(Y280*Source!I109,7)</f>
        <v>2.1859199999999999</v>
      </c>
      <c r="CW280">
        <v>0</v>
      </c>
      <c r="CX280">
        <f>ROUND(Y280*Source!I109,7)</f>
        <v>2.1859199999999999</v>
      </c>
      <c r="CY280">
        <f>AD280</f>
        <v>521.08000000000004</v>
      </c>
      <c r="CZ280">
        <f>AH280</f>
        <v>521.08000000000004</v>
      </c>
      <c r="DA280">
        <f>AL280</f>
        <v>1</v>
      </c>
      <c r="DB280">
        <f t="shared" ref="DB280:DB285" si="132">ROUND((ROUND(AT280*CZ280,2)*ROUND((0.2+0.15+1),7)),6)</f>
        <v>14237.991</v>
      </c>
      <c r="DC280">
        <f t="shared" ref="DC280:DC285" si="133">ROUND((ROUND(AT280*AG280,2)*ROUND((0.2+0.15+1),7)),6)</f>
        <v>0</v>
      </c>
      <c r="DD280" t="s">
        <v>3</v>
      </c>
      <c r="DE280" t="s">
        <v>3</v>
      </c>
      <c r="DF280">
        <f t="shared" ref="DF280:DF285" si="134">ROUND(ROUND(AE280,2)*CX280,2)</f>
        <v>0</v>
      </c>
      <c r="DG280">
        <f t="shared" si="130"/>
        <v>0</v>
      </c>
      <c r="DH280">
        <f t="shared" si="127"/>
        <v>0</v>
      </c>
      <c r="DI280">
        <f t="shared" si="128"/>
        <v>1139.04</v>
      </c>
      <c r="DJ280">
        <f>DI280</f>
        <v>1139.04</v>
      </c>
      <c r="DK280">
        <v>1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ROW(Source!A109)</f>
        <v>109</v>
      </c>
      <c r="B281">
        <v>84444888</v>
      </c>
      <c r="C281">
        <v>84446051</v>
      </c>
      <c r="D281">
        <v>80785766</v>
      </c>
      <c r="E281">
        <v>116</v>
      </c>
      <c r="F281">
        <v>1</v>
      </c>
      <c r="G281">
        <v>1</v>
      </c>
      <c r="H281">
        <v>1</v>
      </c>
      <c r="I281" t="s">
        <v>672</v>
      </c>
      <c r="J281" t="s">
        <v>3</v>
      </c>
      <c r="K281" t="s">
        <v>673</v>
      </c>
      <c r="L281">
        <v>1191</v>
      </c>
      <c r="N281">
        <v>1013</v>
      </c>
      <c r="O281" t="s">
        <v>671</v>
      </c>
      <c r="P281" t="s">
        <v>671</v>
      </c>
      <c r="Q281">
        <v>1</v>
      </c>
      <c r="W281">
        <v>0</v>
      </c>
      <c r="X281">
        <v>-1417349443</v>
      </c>
      <c r="Y281">
        <f t="shared" si="131"/>
        <v>0.54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0</v>
      </c>
      <c r="AP281">
        <v>1</v>
      </c>
      <c r="AQ281">
        <v>1</v>
      </c>
      <c r="AR281">
        <v>0</v>
      </c>
      <c r="AS281" t="s">
        <v>3</v>
      </c>
      <c r="AT281">
        <v>0.4</v>
      </c>
      <c r="AU281" t="s">
        <v>42</v>
      </c>
      <c r="AV281">
        <v>2</v>
      </c>
      <c r="AW281">
        <v>2</v>
      </c>
      <c r="AX281">
        <v>84446064</v>
      </c>
      <c r="AY281">
        <v>1</v>
      </c>
      <c r="AZ281">
        <v>0</v>
      </c>
      <c r="BA281">
        <v>369</v>
      </c>
      <c r="BB281">
        <v>1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ROUND(Y281*Source!I109,7)</f>
        <v>4.3200000000000002E-2</v>
      </c>
      <c r="CY281">
        <f>AD281</f>
        <v>0</v>
      </c>
      <c r="CZ281">
        <f>AH281</f>
        <v>0</v>
      </c>
      <c r="DA281">
        <f>AL281</f>
        <v>1</v>
      </c>
      <c r="DB281">
        <f t="shared" si="132"/>
        <v>0</v>
      </c>
      <c r="DC281">
        <f t="shared" si="133"/>
        <v>0</v>
      </c>
      <c r="DD281" t="s">
        <v>3</v>
      </c>
      <c r="DE281" t="s">
        <v>3</v>
      </c>
      <c r="DF281">
        <f t="shared" si="134"/>
        <v>0</v>
      </c>
      <c r="DG281">
        <f t="shared" si="130"/>
        <v>0</v>
      </c>
      <c r="DH281">
        <f t="shared" si="127"/>
        <v>0</v>
      </c>
      <c r="DI281">
        <f t="shared" si="128"/>
        <v>0</v>
      </c>
      <c r="DJ281">
        <f>DI281</f>
        <v>0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ROW(Source!A109)</f>
        <v>109</v>
      </c>
      <c r="B282">
        <v>84444888</v>
      </c>
      <c r="C282">
        <v>84446051</v>
      </c>
      <c r="D282">
        <v>80906756</v>
      </c>
      <c r="E282">
        <v>1</v>
      </c>
      <c r="F282">
        <v>1</v>
      </c>
      <c r="G282">
        <v>1</v>
      </c>
      <c r="H282">
        <v>2</v>
      </c>
      <c r="I282" t="s">
        <v>674</v>
      </c>
      <c r="J282" t="s">
        <v>675</v>
      </c>
      <c r="K282" t="s">
        <v>676</v>
      </c>
      <c r="L282">
        <v>1368</v>
      </c>
      <c r="N282">
        <v>1011</v>
      </c>
      <c r="O282" t="s">
        <v>677</v>
      </c>
      <c r="P282" t="s">
        <v>677</v>
      </c>
      <c r="Q282">
        <v>1</v>
      </c>
      <c r="W282">
        <v>0</v>
      </c>
      <c r="X282">
        <v>850633116</v>
      </c>
      <c r="Y282">
        <f t="shared" si="131"/>
        <v>0.27</v>
      </c>
      <c r="AA282">
        <v>0</v>
      </c>
      <c r="AB282">
        <v>1595.2</v>
      </c>
      <c r="AC282">
        <v>715.99</v>
      </c>
      <c r="AD282">
        <v>0</v>
      </c>
      <c r="AE282">
        <v>0</v>
      </c>
      <c r="AF282">
        <v>1595.2</v>
      </c>
      <c r="AG282">
        <v>715.99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0</v>
      </c>
      <c r="AP282">
        <v>1</v>
      </c>
      <c r="AQ282">
        <v>1</v>
      </c>
      <c r="AR282">
        <v>0</v>
      </c>
      <c r="AS282" t="s">
        <v>3</v>
      </c>
      <c r="AT282">
        <v>0.2</v>
      </c>
      <c r="AU282" t="s">
        <v>42</v>
      </c>
      <c r="AV282">
        <v>1</v>
      </c>
      <c r="AW282">
        <v>2</v>
      </c>
      <c r="AX282">
        <v>84446065</v>
      </c>
      <c r="AY282">
        <v>1</v>
      </c>
      <c r="AZ282">
        <v>0</v>
      </c>
      <c r="BA282">
        <v>370</v>
      </c>
      <c r="BB282">
        <v>1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319.04000000000002</v>
      </c>
      <c r="BL282">
        <v>143.19800000000001</v>
      </c>
      <c r="BM282">
        <v>0</v>
      </c>
      <c r="BN282">
        <v>0</v>
      </c>
      <c r="BO282">
        <v>0.2</v>
      </c>
      <c r="BP282">
        <v>1</v>
      </c>
      <c r="BQ282">
        <v>0</v>
      </c>
      <c r="BR282">
        <v>430.70400000000006</v>
      </c>
      <c r="BS282">
        <v>193.31730000000002</v>
      </c>
      <c r="BT282">
        <v>0</v>
      </c>
      <c r="BU282">
        <v>0</v>
      </c>
      <c r="BV282">
        <v>0.27</v>
      </c>
      <c r="BW282">
        <v>1</v>
      </c>
      <c r="CV282">
        <v>0</v>
      </c>
      <c r="CW282">
        <f>ROUND(Y282*Source!I109*DO282,7)</f>
        <v>2.1600000000000001E-2</v>
      </c>
      <c r="CX282">
        <f>ROUND(Y282*Source!I109,7)</f>
        <v>2.1600000000000001E-2</v>
      </c>
      <c r="CY282">
        <f>AB282</f>
        <v>1595.2</v>
      </c>
      <c r="CZ282">
        <f>AF282</f>
        <v>1595.2</v>
      </c>
      <c r="DA282">
        <f>AJ282</f>
        <v>1</v>
      </c>
      <c r="DB282">
        <f t="shared" si="132"/>
        <v>430.70400000000001</v>
      </c>
      <c r="DC282">
        <f t="shared" si="133"/>
        <v>193.32</v>
      </c>
      <c r="DD282" t="s">
        <v>3</v>
      </c>
      <c r="DE282" t="s">
        <v>3</v>
      </c>
      <c r="DF282">
        <f t="shared" si="134"/>
        <v>0</v>
      </c>
      <c r="DG282">
        <f t="shared" si="130"/>
        <v>34.46</v>
      </c>
      <c r="DH282">
        <f t="shared" si="127"/>
        <v>15.47</v>
      </c>
      <c r="DI282">
        <f t="shared" si="128"/>
        <v>0</v>
      </c>
      <c r="DJ282">
        <f>DG282+DH282</f>
        <v>49.93</v>
      </c>
      <c r="DK282">
        <v>1</v>
      </c>
      <c r="DL282" t="s">
        <v>678</v>
      </c>
      <c r="DM282">
        <v>6</v>
      </c>
      <c r="DN282" t="s">
        <v>671</v>
      </c>
      <c r="DO282">
        <v>1</v>
      </c>
    </row>
    <row r="283" spans="1:119" x14ac:dyDescent="0.2">
      <c r="A283">
        <f>ROW(Source!A109)</f>
        <v>109</v>
      </c>
      <c r="B283">
        <v>84444888</v>
      </c>
      <c r="C283">
        <v>84446051</v>
      </c>
      <c r="D283">
        <v>80906853</v>
      </c>
      <c r="E283">
        <v>1</v>
      </c>
      <c r="F283">
        <v>1</v>
      </c>
      <c r="G283">
        <v>1</v>
      </c>
      <c r="H283">
        <v>2</v>
      </c>
      <c r="I283" t="s">
        <v>679</v>
      </c>
      <c r="J283" t="s">
        <v>680</v>
      </c>
      <c r="K283" t="s">
        <v>681</v>
      </c>
      <c r="L283">
        <v>1368</v>
      </c>
      <c r="N283">
        <v>1011</v>
      </c>
      <c r="O283" t="s">
        <v>677</v>
      </c>
      <c r="P283" t="s">
        <v>677</v>
      </c>
      <c r="Q283">
        <v>1</v>
      </c>
      <c r="W283">
        <v>0</v>
      </c>
      <c r="X283">
        <v>886992519</v>
      </c>
      <c r="Y283">
        <f t="shared" si="131"/>
        <v>6.3045</v>
      </c>
      <c r="AA283">
        <v>0</v>
      </c>
      <c r="AB283">
        <v>2.54</v>
      </c>
      <c r="AC283">
        <v>0</v>
      </c>
      <c r="AD283">
        <v>0</v>
      </c>
      <c r="AE283">
        <v>0</v>
      </c>
      <c r="AF283">
        <v>2.54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0</v>
      </c>
      <c r="AP283">
        <v>1</v>
      </c>
      <c r="AQ283">
        <v>1</v>
      </c>
      <c r="AR283">
        <v>0</v>
      </c>
      <c r="AS283" t="s">
        <v>3</v>
      </c>
      <c r="AT283">
        <v>4.67</v>
      </c>
      <c r="AU283" t="s">
        <v>42</v>
      </c>
      <c r="AV283">
        <v>1</v>
      </c>
      <c r="AW283">
        <v>2</v>
      </c>
      <c r="AX283">
        <v>84446066</v>
      </c>
      <c r="AY283">
        <v>1</v>
      </c>
      <c r="AZ283">
        <v>0</v>
      </c>
      <c r="BA283">
        <v>371</v>
      </c>
      <c r="BB283">
        <v>1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11.861800000000001</v>
      </c>
      <c r="BL283">
        <v>0</v>
      </c>
      <c r="BM283">
        <v>0</v>
      </c>
      <c r="BN283">
        <v>0</v>
      </c>
      <c r="BO283">
        <v>0</v>
      </c>
      <c r="BP283">
        <v>1</v>
      </c>
      <c r="BQ283">
        <v>0</v>
      </c>
      <c r="BR283">
        <v>16.01343</v>
      </c>
      <c r="BS283">
        <v>0</v>
      </c>
      <c r="BT283">
        <v>0</v>
      </c>
      <c r="BU283">
        <v>0</v>
      </c>
      <c r="BV283">
        <v>0</v>
      </c>
      <c r="BW283">
        <v>1</v>
      </c>
      <c r="CV283">
        <v>0</v>
      </c>
      <c r="CW283">
        <f>ROUND(Y283*Source!I109*DO283,7)</f>
        <v>0</v>
      </c>
      <c r="CX283">
        <f>ROUND(Y283*Source!I109,7)</f>
        <v>0.50436000000000003</v>
      </c>
      <c r="CY283">
        <f>AB283</f>
        <v>2.54</v>
      </c>
      <c r="CZ283">
        <f>AF283</f>
        <v>2.54</v>
      </c>
      <c r="DA283">
        <f>AJ283</f>
        <v>1</v>
      </c>
      <c r="DB283">
        <f t="shared" si="132"/>
        <v>16.010999999999999</v>
      </c>
      <c r="DC283">
        <f t="shared" si="133"/>
        <v>0</v>
      </c>
      <c r="DD283" t="s">
        <v>3</v>
      </c>
      <c r="DE283" t="s">
        <v>3</v>
      </c>
      <c r="DF283">
        <f t="shared" si="134"/>
        <v>0</v>
      </c>
      <c r="DG283">
        <f t="shared" si="130"/>
        <v>1.28</v>
      </c>
      <c r="DH283">
        <f t="shared" si="127"/>
        <v>0</v>
      </c>
      <c r="DI283">
        <f t="shared" si="128"/>
        <v>0</v>
      </c>
      <c r="DJ283">
        <f>DG283+DH283</f>
        <v>1.28</v>
      </c>
      <c r="DK283">
        <v>1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ROW(Source!A109)</f>
        <v>109</v>
      </c>
      <c r="B284">
        <v>84444888</v>
      </c>
      <c r="C284">
        <v>84446051</v>
      </c>
      <c r="D284">
        <v>80906897</v>
      </c>
      <c r="E284">
        <v>1</v>
      </c>
      <c r="F284">
        <v>1</v>
      </c>
      <c r="G284">
        <v>1</v>
      </c>
      <c r="H284">
        <v>2</v>
      </c>
      <c r="I284" t="s">
        <v>682</v>
      </c>
      <c r="J284" t="s">
        <v>683</v>
      </c>
      <c r="K284" t="s">
        <v>684</v>
      </c>
      <c r="L284">
        <v>1368</v>
      </c>
      <c r="N284">
        <v>1011</v>
      </c>
      <c r="O284" t="s">
        <v>677</v>
      </c>
      <c r="P284" t="s">
        <v>677</v>
      </c>
      <c r="Q284">
        <v>1</v>
      </c>
      <c r="W284">
        <v>0</v>
      </c>
      <c r="X284">
        <v>551450133</v>
      </c>
      <c r="Y284">
        <f t="shared" si="131"/>
        <v>6.3045</v>
      </c>
      <c r="AA284">
        <v>0</v>
      </c>
      <c r="AB284">
        <v>19.62</v>
      </c>
      <c r="AC284">
        <v>0</v>
      </c>
      <c r="AD284">
        <v>0</v>
      </c>
      <c r="AE284">
        <v>0</v>
      </c>
      <c r="AF284">
        <v>13.44</v>
      </c>
      <c r="AG284">
        <v>0</v>
      </c>
      <c r="AH284">
        <v>0</v>
      </c>
      <c r="AI284">
        <v>1</v>
      </c>
      <c r="AJ284">
        <v>1.46</v>
      </c>
      <c r="AK284">
        <v>1</v>
      </c>
      <c r="AL284">
        <v>1</v>
      </c>
      <c r="AM284">
        <v>2</v>
      </c>
      <c r="AN284">
        <v>0</v>
      </c>
      <c r="AO284">
        <v>0</v>
      </c>
      <c r="AP284">
        <v>1</v>
      </c>
      <c r="AQ284">
        <v>1</v>
      </c>
      <c r="AR284">
        <v>0</v>
      </c>
      <c r="AS284" t="s">
        <v>3</v>
      </c>
      <c r="AT284">
        <v>4.67</v>
      </c>
      <c r="AU284" t="s">
        <v>42</v>
      </c>
      <c r="AV284">
        <v>1</v>
      </c>
      <c r="AW284">
        <v>2</v>
      </c>
      <c r="AX284">
        <v>84446067</v>
      </c>
      <c r="AY284">
        <v>1</v>
      </c>
      <c r="AZ284">
        <v>0</v>
      </c>
      <c r="BA284">
        <v>372</v>
      </c>
      <c r="BB284">
        <v>1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62.764799999999994</v>
      </c>
      <c r="BL284">
        <v>0</v>
      </c>
      <c r="BM284">
        <v>0</v>
      </c>
      <c r="BN284">
        <v>0</v>
      </c>
      <c r="BO284">
        <v>0</v>
      </c>
      <c r="BP284">
        <v>1</v>
      </c>
      <c r="BQ284">
        <v>0</v>
      </c>
      <c r="BR284">
        <v>84.732479999999995</v>
      </c>
      <c r="BS284">
        <v>0</v>
      </c>
      <c r="BT284">
        <v>0</v>
      </c>
      <c r="BU284">
        <v>0</v>
      </c>
      <c r="BV284">
        <v>0</v>
      </c>
      <c r="BW284">
        <v>1</v>
      </c>
      <c r="CV284">
        <v>0</v>
      </c>
      <c r="CW284">
        <f>ROUND(Y284*Source!I109*DO284,7)</f>
        <v>0</v>
      </c>
      <c r="CX284">
        <f>ROUND(Y284*Source!I109,7)</f>
        <v>0.50436000000000003</v>
      </c>
      <c r="CY284">
        <f>AB284</f>
        <v>19.62</v>
      </c>
      <c r="CZ284">
        <f>AF284</f>
        <v>13.44</v>
      </c>
      <c r="DA284">
        <f>AJ284</f>
        <v>1.46</v>
      </c>
      <c r="DB284">
        <f t="shared" si="132"/>
        <v>84.725999999999999</v>
      </c>
      <c r="DC284">
        <f t="shared" si="133"/>
        <v>0</v>
      </c>
      <c r="DD284" t="s">
        <v>3</v>
      </c>
      <c r="DE284" t="s">
        <v>3</v>
      </c>
      <c r="DF284">
        <f t="shared" si="134"/>
        <v>0</v>
      </c>
      <c r="DG284">
        <f>ROUND(ROUND(AF284*AJ284,2)*CX284,2)</f>
        <v>9.9</v>
      </c>
      <c r="DH284">
        <f t="shared" si="127"/>
        <v>0</v>
      </c>
      <c r="DI284">
        <f t="shared" si="128"/>
        <v>0</v>
      </c>
      <c r="DJ284">
        <f>DG284+DH284</f>
        <v>9.9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ROW(Source!A109)</f>
        <v>109</v>
      </c>
      <c r="B285">
        <v>84444888</v>
      </c>
      <c r="C285">
        <v>84446051</v>
      </c>
      <c r="D285">
        <v>80907648</v>
      </c>
      <c r="E285">
        <v>1</v>
      </c>
      <c r="F285">
        <v>1</v>
      </c>
      <c r="G285">
        <v>1</v>
      </c>
      <c r="H285">
        <v>2</v>
      </c>
      <c r="I285" t="s">
        <v>685</v>
      </c>
      <c r="J285" t="s">
        <v>686</v>
      </c>
      <c r="K285" t="s">
        <v>687</v>
      </c>
      <c r="L285">
        <v>1368</v>
      </c>
      <c r="N285">
        <v>1011</v>
      </c>
      <c r="O285" t="s">
        <v>677</v>
      </c>
      <c r="P285" t="s">
        <v>677</v>
      </c>
      <c r="Q285">
        <v>1</v>
      </c>
      <c r="W285">
        <v>0</v>
      </c>
      <c r="X285">
        <v>-950105757</v>
      </c>
      <c r="Y285">
        <f t="shared" si="131"/>
        <v>0.27</v>
      </c>
      <c r="AA285">
        <v>0</v>
      </c>
      <c r="AB285">
        <v>640.84</v>
      </c>
      <c r="AC285">
        <v>533.01</v>
      </c>
      <c r="AD285">
        <v>0</v>
      </c>
      <c r="AE285">
        <v>0</v>
      </c>
      <c r="AF285">
        <v>640.84</v>
      </c>
      <c r="AG285">
        <v>533.01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0</v>
      </c>
      <c r="AP285">
        <v>1</v>
      </c>
      <c r="AQ285">
        <v>1</v>
      </c>
      <c r="AR285">
        <v>0</v>
      </c>
      <c r="AS285" t="s">
        <v>3</v>
      </c>
      <c r="AT285">
        <v>0.2</v>
      </c>
      <c r="AU285" t="s">
        <v>42</v>
      </c>
      <c r="AV285">
        <v>1</v>
      </c>
      <c r="AW285">
        <v>2</v>
      </c>
      <c r="AX285">
        <v>84446068</v>
      </c>
      <c r="AY285">
        <v>1</v>
      </c>
      <c r="AZ285">
        <v>0</v>
      </c>
      <c r="BA285">
        <v>373</v>
      </c>
      <c r="BB285">
        <v>1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128.16800000000001</v>
      </c>
      <c r="BL285">
        <v>106.602</v>
      </c>
      <c r="BM285">
        <v>0</v>
      </c>
      <c r="BN285">
        <v>0</v>
      </c>
      <c r="BO285">
        <v>0.2</v>
      </c>
      <c r="BP285">
        <v>1</v>
      </c>
      <c r="BQ285">
        <v>0</v>
      </c>
      <c r="BR285">
        <v>173.02680000000001</v>
      </c>
      <c r="BS285">
        <v>143.9127</v>
      </c>
      <c r="BT285">
        <v>0</v>
      </c>
      <c r="BU285">
        <v>0</v>
      </c>
      <c r="BV285">
        <v>0.27</v>
      </c>
      <c r="BW285">
        <v>1</v>
      </c>
      <c r="CV285">
        <v>0</v>
      </c>
      <c r="CW285">
        <f>ROUND(Y285*Source!I109*DO285,7)</f>
        <v>2.1600000000000001E-2</v>
      </c>
      <c r="CX285">
        <f>ROUND(Y285*Source!I109,7)</f>
        <v>2.1600000000000001E-2</v>
      </c>
      <c r="CY285">
        <f>AB285</f>
        <v>640.84</v>
      </c>
      <c r="CZ285">
        <f>AF285</f>
        <v>640.84</v>
      </c>
      <c r="DA285">
        <f>AJ285</f>
        <v>1</v>
      </c>
      <c r="DB285">
        <f t="shared" si="132"/>
        <v>173.02950000000001</v>
      </c>
      <c r="DC285">
        <f t="shared" si="133"/>
        <v>143.91</v>
      </c>
      <c r="DD285" t="s">
        <v>3</v>
      </c>
      <c r="DE285" t="s">
        <v>3</v>
      </c>
      <c r="DF285">
        <f t="shared" si="134"/>
        <v>0</v>
      </c>
      <c r="DG285">
        <f t="shared" ref="DG285:DG306" si="135">ROUND(ROUND(AF285,2)*CX285,2)</f>
        <v>13.84</v>
      </c>
      <c r="DH285">
        <f t="shared" si="127"/>
        <v>11.51</v>
      </c>
      <c r="DI285">
        <f t="shared" si="128"/>
        <v>0</v>
      </c>
      <c r="DJ285">
        <f>DG285+DH285</f>
        <v>25.35</v>
      </c>
      <c r="DK285">
        <v>1</v>
      </c>
      <c r="DL285" t="s">
        <v>688</v>
      </c>
      <c r="DM285">
        <v>4</v>
      </c>
      <c r="DN285" t="s">
        <v>671</v>
      </c>
      <c r="DO285">
        <v>1</v>
      </c>
    </row>
    <row r="286" spans="1:119" x14ac:dyDescent="0.2">
      <c r="A286">
        <f>ROW(Source!A109)</f>
        <v>109</v>
      </c>
      <c r="B286">
        <v>84444888</v>
      </c>
      <c r="C286">
        <v>84446051</v>
      </c>
      <c r="D286">
        <v>80857714</v>
      </c>
      <c r="E286">
        <v>1</v>
      </c>
      <c r="F286">
        <v>1</v>
      </c>
      <c r="G286">
        <v>1</v>
      </c>
      <c r="H286">
        <v>3</v>
      </c>
      <c r="I286" t="s">
        <v>689</v>
      </c>
      <c r="J286" t="s">
        <v>690</v>
      </c>
      <c r="K286" t="s">
        <v>691</v>
      </c>
      <c r="L286">
        <v>1302</v>
      </c>
      <c r="N286">
        <v>1003</v>
      </c>
      <c r="O286" t="s">
        <v>692</v>
      </c>
      <c r="P286" t="s">
        <v>692</v>
      </c>
      <c r="Q286">
        <v>10</v>
      </c>
      <c r="W286">
        <v>0</v>
      </c>
      <c r="X286">
        <v>-733519103</v>
      </c>
      <c r="Y286">
        <f>AT286</f>
        <v>0.245</v>
      </c>
      <c r="AA286">
        <v>57.7</v>
      </c>
      <c r="AB286">
        <v>0</v>
      </c>
      <c r="AC286">
        <v>0</v>
      </c>
      <c r="AD286">
        <v>0</v>
      </c>
      <c r="AE286">
        <v>37.71</v>
      </c>
      <c r="AF286">
        <v>0</v>
      </c>
      <c r="AG286">
        <v>0</v>
      </c>
      <c r="AH286">
        <v>0</v>
      </c>
      <c r="AI286">
        <v>1.53</v>
      </c>
      <c r="AJ286">
        <v>1</v>
      </c>
      <c r="AK286">
        <v>1</v>
      </c>
      <c r="AL286">
        <v>1</v>
      </c>
      <c r="AM286">
        <v>2</v>
      </c>
      <c r="AN286">
        <v>0</v>
      </c>
      <c r="AO286">
        <v>0</v>
      </c>
      <c r="AP286">
        <v>1</v>
      </c>
      <c r="AQ286">
        <v>1</v>
      </c>
      <c r="AR286">
        <v>0</v>
      </c>
      <c r="AS286" t="s">
        <v>3</v>
      </c>
      <c r="AT286">
        <v>0.245</v>
      </c>
      <c r="AU286" t="s">
        <v>3</v>
      </c>
      <c r="AV286">
        <v>0</v>
      </c>
      <c r="AW286">
        <v>2</v>
      </c>
      <c r="AX286">
        <v>84446069</v>
      </c>
      <c r="AY286">
        <v>1</v>
      </c>
      <c r="AZ286">
        <v>0</v>
      </c>
      <c r="BA286">
        <v>374</v>
      </c>
      <c r="BB286">
        <v>1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9.2389500000000009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1</v>
      </c>
      <c r="BQ286">
        <v>9.2389500000000009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1</v>
      </c>
      <c r="CV286">
        <v>0</v>
      </c>
      <c r="CW286">
        <v>0</v>
      </c>
      <c r="CX286">
        <f>ROUND(Y286*Source!I109,7)</f>
        <v>1.9599999999999999E-2</v>
      </c>
      <c r="CY286">
        <f>AA286</f>
        <v>57.7</v>
      </c>
      <c r="CZ286">
        <f>AE286</f>
        <v>37.71</v>
      </c>
      <c r="DA286">
        <f>AI286</f>
        <v>1.53</v>
      </c>
      <c r="DB286">
        <f>ROUND(ROUND(AT286*CZ286,2),6)</f>
        <v>9.24</v>
      </c>
      <c r="DC286">
        <f>ROUND(ROUND(AT286*AG286,2),6)</f>
        <v>0</v>
      </c>
      <c r="DD286" t="s">
        <v>3</v>
      </c>
      <c r="DE286" t="s">
        <v>3</v>
      </c>
      <c r="DF286">
        <f>ROUND(ROUND(AE286*AI286,2)*CX286,2)</f>
        <v>1.1299999999999999</v>
      </c>
      <c r="DG286">
        <f t="shared" si="135"/>
        <v>0</v>
      </c>
      <c r="DH286">
        <f t="shared" si="127"/>
        <v>0</v>
      </c>
      <c r="DI286">
        <f t="shared" si="128"/>
        <v>0</v>
      </c>
      <c r="DJ286">
        <f>DF286</f>
        <v>1.1299999999999999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ROW(Source!A109)</f>
        <v>109</v>
      </c>
      <c r="B287">
        <v>84444888</v>
      </c>
      <c r="C287">
        <v>84446051</v>
      </c>
      <c r="D287">
        <v>80859335</v>
      </c>
      <c r="E287">
        <v>1</v>
      </c>
      <c r="F287">
        <v>1</v>
      </c>
      <c r="G287">
        <v>1</v>
      </c>
      <c r="H287">
        <v>3</v>
      </c>
      <c r="I287" t="s">
        <v>693</v>
      </c>
      <c r="J287" t="s">
        <v>694</v>
      </c>
      <c r="K287" t="s">
        <v>695</v>
      </c>
      <c r="L287">
        <v>1348</v>
      </c>
      <c r="N287">
        <v>1009</v>
      </c>
      <c r="O287" t="s">
        <v>216</v>
      </c>
      <c r="P287" t="s">
        <v>216</v>
      </c>
      <c r="Q287">
        <v>1000</v>
      </c>
      <c r="W287">
        <v>0</v>
      </c>
      <c r="X287">
        <v>533267177</v>
      </c>
      <c r="Y287">
        <f>AT287</f>
        <v>1.1E-4</v>
      </c>
      <c r="AA287">
        <v>127956.34</v>
      </c>
      <c r="AB287">
        <v>0</v>
      </c>
      <c r="AC287">
        <v>0</v>
      </c>
      <c r="AD287">
        <v>0</v>
      </c>
      <c r="AE287">
        <v>99190.96</v>
      </c>
      <c r="AF287">
        <v>0</v>
      </c>
      <c r="AG287">
        <v>0</v>
      </c>
      <c r="AH287">
        <v>0</v>
      </c>
      <c r="AI287">
        <v>1.29</v>
      </c>
      <c r="AJ287">
        <v>1</v>
      </c>
      <c r="AK287">
        <v>1</v>
      </c>
      <c r="AL287">
        <v>1</v>
      </c>
      <c r="AM287">
        <v>2</v>
      </c>
      <c r="AN287">
        <v>0</v>
      </c>
      <c r="AO287">
        <v>0</v>
      </c>
      <c r="AP287">
        <v>1</v>
      </c>
      <c r="AQ287">
        <v>1</v>
      </c>
      <c r="AR287">
        <v>0</v>
      </c>
      <c r="AS287" t="s">
        <v>3</v>
      </c>
      <c r="AT287">
        <v>1.1E-4</v>
      </c>
      <c r="AU287" t="s">
        <v>3</v>
      </c>
      <c r="AV287">
        <v>0</v>
      </c>
      <c r="AW287">
        <v>2</v>
      </c>
      <c r="AX287">
        <v>84446070</v>
      </c>
      <c r="AY287">
        <v>1</v>
      </c>
      <c r="AZ287">
        <v>0</v>
      </c>
      <c r="BA287">
        <v>375</v>
      </c>
      <c r="BB287">
        <v>1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10.911005600000001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1</v>
      </c>
      <c r="BQ287">
        <v>10.911005600000001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1</v>
      </c>
      <c r="CV287">
        <v>0</v>
      </c>
      <c r="CW287">
        <v>0</v>
      </c>
      <c r="CX287">
        <f>ROUND(Y287*Source!I109,7)</f>
        <v>8.8000000000000004E-6</v>
      </c>
      <c r="CY287">
        <f>AA287</f>
        <v>127956.34</v>
      </c>
      <c r="CZ287">
        <f>AE287</f>
        <v>99190.96</v>
      </c>
      <c r="DA287">
        <f>AI287</f>
        <v>1.29</v>
      </c>
      <c r="DB287">
        <f>ROUND(ROUND(AT287*CZ287,2),6)</f>
        <v>10.91</v>
      </c>
      <c r="DC287">
        <f>ROUND(ROUND(AT287*AG287,2),6)</f>
        <v>0</v>
      </c>
      <c r="DD287" t="s">
        <v>3</v>
      </c>
      <c r="DE287" t="s">
        <v>3</v>
      </c>
      <c r="DF287">
        <f>ROUND(ROUND(AE287*AI287,2)*CX287,2)</f>
        <v>1.1299999999999999</v>
      </c>
      <c r="DG287">
        <f t="shared" si="135"/>
        <v>0</v>
      </c>
      <c r="DH287">
        <f t="shared" si="127"/>
        <v>0</v>
      </c>
      <c r="DI287">
        <f t="shared" si="128"/>
        <v>0</v>
      </c>
      <c r="DJ287">
        <f>DF287</f>
        <v>1.1299999999999999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ROW(Source!A109)</f>
        <v>109</v>
      </c>
      <c r="B288">
        <v>84444888</v>
      </c>
      <c r="C288">
        <v>84446051</v>
      </c>
      <c r="D288">
        <v>80868067</v>
      </c>
      <c r="E288">
        <v>1</v>
      </c>
      <c r="F288">
        <v>1</v>
      </c>
      <c r="G288">
        <v>1</v>
      </c>
      <c r="H288">
        <v>3</v>
      </c>
      <c r="I288" t="s">
        <v>696</v>
      </c>
      <c r="J288" t="s">
        <v>697</v>
      </c>
      <c r="K288" t="s">
        <v>698</v>
      </c>
      <c r="L288">
        <v>1346</v>
      </c>
      <c r="N288">
        <v>1009</v>
      </c>
      <c r="O288" t="s">
        <v>699</v>
      </c>
      <c r="P288" t="s">
        <v>699</v>
      </c>
      <c r="Q288">
        <v>1</v>
      </c>
      <c r="W288">
        <v>0</v>
      </c>
      <c r="X288">
        <v>-1896301065</v>
      </c>
      <c r="Y288">
        <f>AT288</f>
        <v>0.25</v>
      </c>
      <c r="AA288">
        <v>1499.09</v>
      </c>
      <c r="AB288">
        <v>0</v>
      </c>
      <c r="AC288">
        <v>0</v>
      </c>
      <c r="AD288">
        <v>0</v>
      </c>
      <c r="AE288">
        <v>931.11</v>
      </c>
      <c r="AF288">
        <v>0</v>
      </c>
      <c r="AG288">
        <v>0</v>
      </c>
      <c r="AH288">
        <v>0</v>
      </c>
      <c r="AI288">
        <v>1.61</v>
      </c>
      <c r="AJ288">
        <v>1</v>
      </c>
      <c r="AK288">
        <v>1</v>
      </c>
      <c r="AL288">
        <v>1</v>
      </c>
      <c r="AM288">
        <v>2</v>
      </c>
      <c r="AN288">
        <v>0</v>
      </c>
      <c r="AO288">
        <v>0</v>
      </c>
      <c r="AP288">
        <v>1</v>
      </c>
      <c r="AQ288">
        <v>1</v>
      </c>
      <c r="AR288">
        <v>0</v>
      </c>
      <c r="AS288" t="s">
        <v>3</v>
      </c>
      <c r="AT288">
        <v>0.25</v>
      </c>
      <c r="AU288" t="s">
        <v>3</v>
      </c>
      <c r="AV288">
        <v>0</v>
      </c>
      <c r="AW288">
        <v>2</v>
      </c>
      <c r="AX288">
        <v>84446071</v>
      </c>
      <c r="AY288">
        <v>1</v>
      </c>
      <c r="AZ288">
        <v>0</v>
      </c>
      <c r="BA288">
        <v>376</v>
      </c>
      <c r="BB288">
        <v>1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232.7775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1</v>
      </c>
      <c r="BQ288">
        <v>232.7775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1</v>
      </c>
      <c r="CV288">
        <v>0</v>
      </c>
      <c r="CW288">
        <v>0</v>
      </c>
      <c r="CX288">
        <f>ROUND(Y288*Source!I109,7)</f>
        <v>0.02</v>
      </c>
      <c r="CY288">
        <f>AA288</f>
        <v>1499.09</v>
      </c>
      <c r="CZ288">
        <f>AE288</f>
        <v>931.11</v>
      </c>
      <c r="DA288">
        <f>AI288</f>
        <v>1.61</v>
      </c>
      <c r="DB288">
        <f>ROUND(ROUND(AT288*CZ288,2),6)</f>
        <v>232.78</v>
      </c>
      <c r="DC288">
        <f>ROUND(ROUND(AT288*AG288,2),6)</f>
        <v>0</v>
      </c>
      <c r="DD288" t="s">
        <v>3</v>
      </c>
      <c r="DE288" t="s">
        <v>3</v>
      </c>
      <c r="DF288">
        <f>ROUND(ROUND(AE288*AI288,2)*CX288,2)</f>
        <v>29.98</v>
      </c>
      <c r="DG288">
        <f t="shared" si="135"/>
        <v>0</v>
      </c>
      <c r="DH288">
        <f t="shared" si="127"/>
        <v>0</v>
      </c>
      <c r="DI288">
        <f t="shared" si="128"/>
        <v>0</v>
      </c>
      <c r="DJ288">
        <f>DF288</f>
        <v>29.98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ROW(Source!A109)</f>
        <v>109</v>
      </c>
      <c r="B289">
        <v>84444888</v>
      </c>
      <c r="C289">
        <v>84446051</v>
      </c>
      <c r="D289">
        <v>80876430</v>
      </c>
      <c r="E289">
        <v>1</v>
      </c>
      <c r="F289">
        <v>1</v>
      </c>
      <c r="G289">
        <v>1</v>
      </c>
      <c r="H289">
        <v>3</v>
      </c>
      <c r="I289" t="s">
        <v>700</v>
      </c>
      <c r="J289" t="s">
        <v>701</v>
      </c>
      <c r="K289" t="s">
        <v>702</v>
      </c>
      <c r="L289">
        <v>1348</v>
      </c>
      <c r="N289">
        <v>1009</v>
      </c>
      <c r="O289" t="s">
        <v>216</v>
      </c>
      <c r="P289" t="s">
        <v>216</v>
      </c>
      <c r="Q289">
        <v>1000</v>
      </c>
      <c r="W289">
        <v>0</v>
      </c>
      <c r="X289">
        <v>1362001185</v>
      </c>
      <c r="Y289">
        <f>AT289</f>
        <v>7.2000000000000005E-4</v>
      </c>
      <c r="AA289">
        <v>106680.6</v>
      </c>
      <c r="AB289">
        <v>0</v>
      </c>
      <c r="AC289">
        <v>0</v>
      </c>
      <c r="AD289">
        <v>0</v>
      </c>
      <c r="AE289">
        <v>82698.14</v>
      </c>
      <c r="AF289">
        <v>0</v>
      </c>
      <c r="AG289">
        <v>0</v>
      </c>
      <c r="AH289">
        <v>0</v>
      </c>
      <c r="AI289">
        <v>1.29</v>
      </c>
      <c r="AJ289">
        <v>1</v>
      </c>
      <c r="AK289">
        <v>1</v>
      </c>
      <c r="AL289">
        <v>1</v>
      </c>
      <c r="AM289">
        <v>2</v>
      </c>
      <c r="AN289">
        <v>0</v>
      </c>
      <c r="AO289">
        <v>0</v>
      </c>
      <c r="AP289">
        <v>1</v>
      </c>
      <c r="AQ289">
        <v>1</v>
      </c>
      <c r="AR289">
        <v>0</v>
      </c>
      <c r="AS289" t="s">
        <v>3</v>
      </c>
      <c r="AT289">
        <v>7.2000000000000005E-4</v>
      </c>
      <c r="AU289" t="s">
        <v>3</v>
      </c>
      <c r="AV289">
        <v>0</v>
      </c>
      <c r="AW289">
        <v>2</v>
      </c>
      <c r="AX289">
        <v>84446072</v>
      </c>
      <c r="AY289">
        <v>1</v>
      </c>
      <c r="AZ289">
        <v>0</v>
      </c>
      <c r="BA289">
        <v>377</v>
      </c>
      <c r="BB289">
        <v>1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59.5426608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1</v>
      </c>
      <c r="BQ289">
        <v>59.5426608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1</v>
      </c>
      <c r="CV289">
        <v>0</v>
      </c>
      <c r="CW289">
        <v>0</v>
      </c>
      <c r="CX289">
        <f>ROUND(Y289*Source!I109,7)</f>
        <v>5.7599999999999997E-5</v>
      </c>
      <c r="CY289">
        <f>AA289</f>
        <v>106680.6</v>
      </c>
      <c r="CZ289">
        <f>AE289</f>
        <v>82698.14</v>
      </c>
      <c r="DA289">
        <f>AI289</f>
        <v>1.29</v>
      </c>
      <c r="DB289">
        <f>ROUND(ROUND(AT289*CZ289,2),6)</f>
        <v>59.54</v>
      </c>
      <c r="DC289">
        <f>ROUND(ROUND(AT289*AG289,2),6)</f>
        <v>0</v>
      </c>
      <c r="DD289" t="s">
        <v>3</v>
      </c>
      <c r="DE289" t="s">
        <v>3</v>
      </c>
      <c r="DF289">
        <f>ROUND(ROUND(AE289*AI289,2)*CX289,2)</f>
        <v>6.14</v>
      </c>
      <c r="DG289">
        <f t="shared" si="135"/>
        <v>0</v>
      </c>
      <c r="DH289">
        <f t="shared" si="127"/>
        <v>0</v>
      </c>
      <c r="DI289">
        <f t="shared" si="128"/>
        <v>0</v>
      </c>
      <c r="DJ289">
        <f>DF289</f>
        <v>6.14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ROW(Source!A109)</f>
        <v>109</v>
      </c>
      <c r="B290">
        <v>84444888</v>
      </c>
      <c r="C290">
        <v>84446051</v>
      </c>
      <c r="D290">
        <v>80791558</v>
      </c>
      <c r="E290">
        <v>116</v>
      </c>
      <c r="F290">
        <v>1</v>
      </c>
      <c r="G290">
        <v>1</v>
      </c>
      <c r="H290">
        <v>3</v>
      </c>
      <c r="I290" t="s">
        <v>235</v>
      </c>
      <c r="J290" t="s">
        <v>3</v>
      </c>
      <c r="K290" t="s">
        <v>236</v>
      </c>
      <c r="L290">
        <v>3277935</v>
      </c>
      <c r="N290">
        <v>1013</v>
      </c>
      <c r="O290" t="s">
        <v>237</v>
      </c>
      <c r="P290" t="s">
        <v>237</v>
      </c>
      <c r="Q290">
        <v>1</v>
      </c>
      <c r="W290">
        <v>0</v>
      </c>
      <c r="X290">
        <v>274903907</v>
      </c>
      <c r="Y290">
        <f>AT290</f>
        <v>2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  <c r="AS290" t="s">
        <v>3</v>
      </c>
      <c r="AT290">
        <v>2</v>
      </c>
      <c r="AU290" t="s">
        <v>3</v>
      </c>
      <c r="AV290">
        <v>0</v>
      </c>
      <c r="AW290">
        <v>2</v>
      </c>
      <c r="AX290">
        <v>84446073</v>
      </c>
      <c r="AY290">
        <v>1</v>
      </c>
      <c r="AZ290">
        <v>0</v>
      </c>
      <c r="BA290">
        <v>378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V290">
        <v>0</v>
      </c>
      <c r="CW290">
        <v>0</v>
      </c>
      <c r="CX290">
        <f>ROUND(Y290*Source!I109,7)</f>
        <v>0.16</v>
      </c>
      <c r="CY290">
        <f>AA290</f>
        <v>0</v>
      </c>
      <c r="CZ290">
        <f>AE290</f>
        <v>0</v>
      </c>
      <c r="DA290">
        <f>AI290</f>
        <v>1</v>
      </c>
      <c r="DB290">
        <f>ROUND(ROUND(AT290*CZ290,2),6)</f>
        <v>0</v>
      </c>
      <c r="DC290">
        <f>ROUND(ROUND(AT290*AG290,2),6)</f>
        <v>0</v>
      </c>
      <c r="DD290" t="s">
        <v>3</v>
      </c>
      <c r="DE290" t="s">
        <v>3</v>
      </c>
      <c r="DF290">
        <f>ROUND(ROUND(AE290,2)*CX290,2)</f>
        <v>0</v>
      </c>
      <c r="DG290">
        <f t="shared" si="135"/>
        <v>0</v>
      </c>
      <c r="DH290">
        <f t="shared" si="127"/>
        <v>0</v>
      </c>
      <c r="DI290">
        <f t="shared" si="128"/>
        <v>0</v>
      </c>
      <c r="DJ290">
        <f>DF290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ROW(Source!A111)</f>
        <v>111</v>
      </c>
      <c r="B291">
        <v>84444888</v>
      </c>
      <c r="C291">
        <v>84446075</v>
      </c>
      <c r="D291">
        <v>72999188</v>
      </c>
      <c r="E291">
        <v>112</v>
      </c>
      <c r="F291">
        <v>1</v>
      </c>
      <c r="G291">
        <v>1</v>
      </c>
      <c r="H291">
        <v>1</v>
      </c>
      <c r="I291" t="s">
        <v>815</v>
      </c>
      <c r="J291" t="s">
        <v>3</v>
      </c>
      <c r="K291" t="s">
        <v>816</v>
      </c>
      <c r="L291">
        <v>1191</v>
      </c>
      <c r="N291">
        <v>1013</v>
      </c>
      <c r="O291" t="s">
        <v>671</v>
      </c>
      <c r="P291" t="s">
        <v>671</v>
      </c>
      <c r="Q291">
        <v>1</v>
      </c>
      <c r="W291">
        <v>0</v>
      </c>
      <c r="X291">
        <v>1733635447</v>
      </c>
      <c r="Y291">
        <f>(AT291*ROUND((0.2+0.15+1),7))</f>
        <v>20.52</v>
      </c>
      <c r="AA291">
        <v>0</v>
      </c>
      <c r="AB291">
        <v>0</v>
      </c>
      <c r="AC291">
        <v>0</v>
      </c>
      <c r="AD291">
        <v>509.15</v>
      </c>
      <c r="AE291">
        <v>0</v>
      </c>
      <c r="AF291">
        <v>0</v>
      </c>
      <c r="AG291">
        <v>0</v>
      </c>
      <c r="AH291">
        <v>509.15</v>
      </c>
      <c r="AI291">
        <v>1</v>
      </c>
      <c r="AJ291">
        <v>1</v>
      </c>
      <c r="AK291">
        <v>1</v>
      </c>
      <c r="AL291">
        <v>1</v>
      </c>
      <c r="AM291">
        <v>-2</v>
      </c>
      <c r="AN291">
        <v>0</v>
      </c>
      <c r="AO291">
        <v>0</v>
      </c>
      <c r="AP291">
        <v>1</v>
      </c>
      <c r="AQ291">
        <v>1</v>
      </c>
      <c r="AR291">
        <v>0</v>
      </c>
      <c r="AS291" t="s">
        <v>3</v>
      </c>
      <c r="AT291">
        <v>15.2</v>
      </c>
      <c r="AU291" t="s">
        <v>42</v>
      </c>
      <c r="AV291">
        <v>1</v>
      </c>
      <c r="AW291">
        <v>2</v>
      </c>
      <c r="AX291">
        <v>84446080</v>
      </c>
      <c r="AY291">
        <v>2</v>
      </c>
      <c r="AZ291">
        <v>131072</v>
      </c>
      <c r="BA291">
        <v>379</v>
      </c>
      <c r="BB291">
        <v>1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7739.079999999999</v>
      </c>
      <c r="BN291">
        <v>15.2</v>
      </c>
      <c r="BO291">
        <v>0</v>
      </c>
      <c r="BP291">
        <v>1</v>
      </c>
      <c r="BQ291">
        <v>0</v>
      </c>
      <c r="BR291">
        <v>0</v>
      </c>
      <c r="BS291">
        <v>0</v>
      </c>
      <c r="BT291">
        <v>10447.758</v>
      </c>
      <c r="BU291">
        <v>20.52</v>
      </c>
      <c r="BV291">
        <v>0</v>
      </c>
      <c r="BW291">
        <v>1</v>
      </c>
      <c r="CU291">
        <f>ROUND(AT291*Source!I111*AH291*AL291,2)</f>
        <v>0</v>
      </c>
      <c r="CV291">
        <f>ROUND(Y291*Source!I111,7)</f>
        <v>0</v>
      </c>
      <c r="CW291">
        <v>0</v>
      </c>
      <c r="CX291">
        <f>ROUND(Y291*Source!I111,7)</f>
        <v>0</v>
      </c>
      <c r="CY291">
        <f>AD291</f>
        <v>509.15</v>
      </c>
      <c r="CZ291">
        <f>AH291</f>
        <v>509.15</v>
      </c>
      <c r="DA291">
        <f>AL291</f>
        <v>1</v>
      </c>
      <c r="DB291">
        <f>ROUND((ROUND(AT291*CZ291,2)*ROUND((0.2+0.15+1),7)),6)</f>
        <v>10447.758</v>
      </c>
      <c r="DC291">
        <f>ROUND((ROUND(AT291*AG291,2)*ROUND((0.2+0.15+1),7)),6)</f>
        <v>0</v>
      </c>
      <c r="DD291" t="s">
        <v>3</v>
      </c>
      <c r="DE291" t="s">
        <v>3</v>
      </c>
      <c r="DF291">
        <f>ROUND(ROUND(AE291,2)*CX291,2)</f>
        <v>0</v>
      </c>
      <c r="DG291">
        <f t="shared" si="135"/>
        <v>0</v>
      </c>
      <c r="DH291">
        <f t="shared" si="127"/>
        <v>0</v>
      </c>
      <c r="DI291">
        <f t="shared" si="128"/>
        <v>0</v>
      </c>
      <c r="DJ291">
        <f>DI291</f>
        <v>0</v>
      </c>
      <c r="DK291">
        <v>1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ROW(Source!A111)</f>
        <v>111</v>
      </c>
      <c r="B292">
        <v>84444888</v>
      </c>
      <c r="C292">
        <v>84446075</v>
      </c>
      <c r="D292">
        <v>73069852</v>
      </c>
      <c r="E292">
        <v>1</v>
      </c>
      <c r="F292">
        <v>1</v>
      </c>
      <c r="G292">
        <v>1</v>
      </c>
      <c r="H292">
        <v>3</v>
      </c>
      <c r="I292" t="s">
        <v>826</v>
      </c>
      <c r="J292" t="s">
        <v>827</v>
      </c>
      <c r="K292" t="s">
        <v>828</v>
      </c>
      <c r="L292">
        <v>1383</v>
      </c>
      <c r="N292">
        <v>1013</v>
      </c>
      <c r="O292" t="s">
        <v>829</v>
      </c>
      <c r="P292" t="s">
        <v>829</v>
      </c>
      <c r="Q292">
        <v>1</v>
      </c>
      <c r="W292">
        <v>0</v>
      </c>
      <c r="X292">
        <v>1486845918</v>
      </c>
      <c r="Y292">
        <f>AT292</f>
        <v>5.3376000000000001</v>
      </c>
      <c r="AA292">
        <v>7</v>
      </c>
      <c r="AB292">
        <v>0</v>
      </c>
      <c r="AC292">
        <v>0</v>
      </c>
      <c r="AD292">
        <v>0</v>
      </c>
      <c r="AE292">
        <v>7</v>
      </c>
      <c r="AF292">
        <v>0</v>
      </c>
      <c r="AG292">
        <v>0</v>
      </c>
      <c r="AH292">
        <v>0</v>
      </c>
      <c r="AI292">
        <v>1</v>
      </c>
      <c r="AJ292">
        <v>1</v>
      </c>
      <c r="AK292">
        <v>1</v>
      </c>
      <c r="AL292">
        <v>1</v>
      </c>
      <c r="AM292">
        <v>-2</v>
      </c>
      <c r="AN292">
        <v>0</v>
      </c>
      <c r="AO292">
        <v>0</v>
      </c>
      <c r="AP292">
        <v>1</v>
      </c>
      <c r="AQ292">
        <v>1</v>
      </c>
      <c r="AR292">
        <v>0</v>
      </c>
      <c r="AS292" t="s">
        <v>3</v>
      </c>
      <c r="AT292">
        <v>5.3376000000000001</v>
      </c>
      <c r="AU292" t="s">
        <v>3</v>
      </c>
      <c r="AV292">
        <v>0</v>
      </c>
      <c r="AW292">
        <v>2</v>
      </c>
      <c r="AX292">
        <v>84446081</v>
      </c>
      <c r="AY292">
        <v>1</v>
      </c>
      <c r="AZ292">
        <v>0</v>
      </c>
      <c r="BA292">
        <v>380</v>
      </c>
      <c r="BB292">
        <v>1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37.363199999999999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1</v>
      </c>
      <c r="BQ292">
        <v>37.363199999999999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1</v>
      </c>
      <c r="CV292">
        <v>0</v>
      </c>
      <c r="CW292">
        <v>0</v>
      </c>
      <c r="CX292">
        <f>ROUND(Y292*Source!I111,7)</f>
        <v>0</v>
      </c>
      <c r="CY292">
        <f>AA292</f>
        <v>7</v>
      </c>
      <c r="CZ292">
        <f>AE292</f>
        <v>7</v>
      </c>
      <c r="DA292">
        <f>AI292</f>
        <v>1</v>
      </c>
      <c r="DB292">
        <f>ROUND(ROUND(AT292*CZ292,2),6)</f>
        <v>37.36</v>
      </c>
      <c r="DC292">
        <f>ROUND(ROUND(AT292*AG292,2),6)</f>
        <v>0</v>
      </c>
      <c r="DD292" t="s">
        <v>3</v>
      </c>
      <c r="DE292" t="s">
        <v>3</v>
      </c>
      <c r="DF292">
        <f>ROUND(ROUND(AE292,2)*CX292,2)</f>
        <v>0</v>
      </c>
      <c r="DG292">
        <f t="shared" si="135"/>
        <v>0</v>
      </c>
      <c r="DH292">
        <f t="shared" si="127"/>
        <v>0</v>
      </c>
      <c r="DI292">
        <f t="shared" si="128"/>
        <v>0</v>
      </c>
      <c r="DJ292">
        <f>DF292</f>
        <v>0</v>
      </c>
      <c r="DK292">
        <v>1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ROW(Source!A111)</f>
        <v>111</v>
      </c>
      <c r="B293">
        <v>84444888</v>
      </c>
      <c r="C293">
        <v>84446075</v>
      </c>
      <c r="D293">
        <v>73071317</v>
      </c>
      <c r="E293">
        <v>1</v>
      </c>
      <c r="F293">
        <v>1</v>
      </c>
      <c r="G293">
        <v>1</v>
      </c>
      <c r="H293">
        <v>3</v>
      </c>
      <c r="I293" t="s">
        <v>830</v>
      </c>
      <c r="J293" t="s">
        <v>831</v>
      </c>
      <c r="K293" t="s">
        <v>832</v>
      </c>
      <c r="L293">
        <v>1425</v>
      </c>
      <c r="N293">
        <v>1013</v>
      </c>
      <c r="O293" t="s">
        <v>243</v>
      </c>
      <c r="P293" t="s">
        <v>243</v>
      </c>
      <c r="Q293">
        <v>1</v>
      </c>
      <c r="W293">
        <v>0</v>
      </c>
      <c r="X293">
        <v>1621710620</v>
      </c>
      <c r="Y293">
        <f>AT293</f>
        <v>1.75</v>
      </c>
      <c r="AA293">
        <v>70.14</v>
      </c>
      <c r="AB293">
        <v>0</v>
      </c>
      <c r="AC293">
        <v>0</v>
      </c>
      <c r="AD293">
        <v>0</v>
      </c>
      <c r="AE293">
        <v>52.34</v>
      </c>
      <c r="AF293">
        <v>0</v>
      </c>
      <c r="AG293">
        <v>0</v>
      </c>
      <c r="AH293">
        <v>0</v>
      </c>
      <c r="AI293">
        <v>1.34</v>
      </c>
      <c r="AJ293">
        <v>1</v>
      </c>
      <c r="AK293">
        <v>1</v>
      </c>
      <c r="AL293">
        <v>1</v>
      </c>
      <c r="AM293">
        <v>2</v>
      </c>
      <c r="AN293">
        <v>0</v>
      </c>
      <c r="AO293">
        <v>0</v>
      </c>
      <c r="AP293">
        <v>1</v>
      </c>
      <c r="AQ293">
        <v>1</v>
      </c>
      <c r="AR293">
        <v>0</v>
      </c>
      <c r="AS293" t="s">
        <v>3</v>
      </c>
      <c r="AT293">
        <v>1.75</v>
      </c>
      <c r="AU293" t="s">
        <v>3</v>
      </c>
      <c r="AV293">
        <v>0</v>
      </c>
      <c r="AW293">
        <v>2</v>
      </c>
      <c r="AX293">
        <v>84446082</v>
      </c>
      <c r="AY293">
        <v>1</v>
      </c>
      <c r="AZ293">
        <v>0</v>
      </c>
      <c r="BA293">
        <v>381</v>
      </c>
      <c r="BB293">
        <v>1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91.594999999999999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1</v>
      </c>
      <c r="BQ293">
        <v>91.594999999999999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1</v>
      </c>
      <c r="CV293">
        <v>0</v>
      </c>
      <c r="CW293">
        <v>0</v>
      </c>
      <c r="CX293">
        <f>ROUND(Y293*Source!I111,7)</f>
        <v>0</v>
      </c>
      <c r="CY293">
        <f>AA293</f>
        <v>70.14</v>
      </c>
      <c r="CZ293">
        <f>AE293</f>
        <v>52.34</v>
      </c>
      <c r="DA293">
        <f>AI293</f>
        <v>1.34</v>
      </c>
      <c r="DB293">
        <f>ROUND(ROUND(AT293*CZ293,2),6)</f>
        <v>91.6</v>
      </c>
      <c r="DC293">
        <f>ROUND(ROUND(AT293*AG293,2),6)</f>
        <v>0</v>
      </c>
      <c r="DD293" t="s">
        <v>3</v>
      </c>
      <c r="DE293" t="s">
        <v>3</v>
      </c>
      <c r="DF293">
        <f>ROUND(ROUND(AE293*AI293,2)*CX293,2)</f>
        <v>0</v>
      </c>
      <c r="DG293">
        <f t="shared" si="135"/>
        <v>0</v>
      </c>
      <c r="DH293">
        <f t="shared" si="127"/>
        <v>0</v>
      </c>
      <c r="DI293">
        <f t="shared" si="128"/>
        <v>0</v>
      </c>
      <c r="DJ293">
        <f>DF293</f>
        <v>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ROW(Source!A111)</f>
        <v>111</v>
      </c>
      <c r="B294">
        <v>84444888</v>
      </c>
      <c r="C294">
        <v>84446075</v>
      </c>
      <c r="D294">
        <v>73005007</v>
      </c>
      <c r="E294">
        <v>112</v>
      </c>
      <c r="F294">
        <v>1</v>
      </c>
      <c r="G294">
        <v>1</v>
      </c>
      <c r="H294">
        <v>3</v>
      </c>
      <c r="I294" t="s">
        <v>235</v>
      </c>
      <c r="J294" t="s">
        <v>3</v>
      </c>
      <c r="K294" t="s">
        <v>236</v>
      </c>
      <c r="L294">
        <v>3277935</v>
      </c>
      <c r="N294">
        <v>1013</v>
      </c>
      <c r="O294" t="s">
        <v>237</v>
      </c>
      <c r="P294" t="s">
        <v>237</v>
      </c>
      <c r="Q294">
        <v>1</v>
      </c>
      <c r="W294">
        <v>0</v>
      </c>
      <c r="X294">
        <v>274903907</v>
      </c>
      <c r="Y294">
        <f>AT294</f>
        <v>2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1</v>
      </c>
      <c r="AJ294">
        <v>1</v>
      </c>
      <c r="AK294">
        <v>1</v>
      </c>
      <c r="AL294">
        <v>1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 t="s">
        <v>3</v>
      </c>
      <c r="AT294">
        <v>2</v>
      </c>
      <c r="AU294" t="s">
        <v>3</v>
      </c>
      <c r="AV294">
        <v>0</v>
      </c>
      <c r="AW294">
        <v>2</v>
      </c>
      <c r="AX294">
        <v>84446083</v>
      </c>
      <c r="AY294">
        <v>1</v>
      </c>
      <c r="AZ294">
        <v>0</v>
      </c>
      <c r="BA294">
        <v>382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ROUND(Y294*Source!I111,7)</f>
        <v>0</v>
      </c>
      <c r="CY294">
        <f>AA294</f>
        <v>0</v>
      </c>
      <c r="CZ294">
        <f>AE294</f>
        <v>0</v>
      </c>
      <c r="DA294">
        <f>AI294</f>
        <v>1</v>
      </c>
      <c r="DB294">
        <f>ROUND(ROUND(AT294*CZ294,2),6)</f>
        <v>0</v>
      </c>
      <c r="DC294">
        <f>ROUND(ROUND(AT294*AG294,2),6)</f>
        <v>0</v>
      </c>
      <c r="DD294" t="s">
        <v>3</v>
      </c>
      <c r="DE294" t="s">
        <v>3</v>
      </c>
      <c r="DF294">
        <f>ROUND(ROUND(AE294,2)*CX294,2)</f>
        <v>0</v>
      </c>
      <c r="DG294">
        <f t="shared" si="135"/>
        <v>0</v>
      </c>
      <c r="DH294">
        <f t="shared" si="127"/>
        <v>0</v>
      </c>
      <c r="DI294">
        <f t="shared" si="128"/>
        <v>0</v>
      </c>
      <c r="DJ294">
        <f>DF294</f>
        <v>0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ROW(Source!A113)</f>
        <v>113</v>
      </c>
      <c r="B295">
        <v>84444888</v>
      </c>
      <c r="C295">
        <v>84446085</v>
      </c>
      <c r="D295">
        <v>72999198</v>
      </c>
      <c r="E295">
        <v>112</v>
      </c>
      <c r="F295">
        <v>1</v>
      </c>
      <c r="G295">
        <v>1</v>
      </c>
      <c r="H295">
        <v>1</v>
      </c>
      <c r="I295" t="s">
        <v>669</v>
      </c>
      <c r="J295" t="s">
        <v>3</v>
      </c>
      <c r="K295" t="s">
        <v>670</v>
      </c>
      <c r="L295">
        <v>1191</v>
      </c>
      <c r="N295">
        <v>1013</v>
      </c>
      <c r="O295" t="s">
        <v>671</v>
      </c>
      <c r="P295" t="s">
        <v>671</v>
      </c>
      <c r="Q295">
        <v>1</v>
      </c>
      <c r="W295">
        <v>0</v>
      </c>
      <c r="X295">
        <v>44848675</v>
      </c>
      <c r="Y295">
        <f>(AT295*ROUND((0.2+0.15+1),7))</f>
        <v>42.444000000000003</v>
      </c>
      <c r="AA295">
        <v>0</v>
      </c>
      <c r="AB295">
        <v>0</v>
      </c>
      <c r="AC295">
        <v>0</v>
      </c>
      <c r="AD295">
        <v>521.08000000000004</v>
      </c>
      <c r="AE295">
        <v>0</v>
      </c>
      <c r="AF295">
        <v>0</v>
      </c>
      <c r="AG295">
        <v>0</v>
      </c>
      <c r="AH295">
        <v>521.08000000000004</v>
      </c>
      <c r="AI295">
        <v>1</v>
      </c>
      <c r="AJ295">
        <v>1</v>
      </c>
      <c r="AK295">
        <v>1</v>
      </c>
      <c r="AL295">
        <v>1</v>
      </c>
      <c r="AM295">
        <v>-2</v>
      </c>
      <c r="AN295">
        <v>0</v>
      </c>
      <c r="AO295">
        <v>0</v>
      </c>
      <c r="AP295">
        <v>1</v>
      </c>
      <c r="AQ295">
        <v>1</v>
      </c>
      <c r="AR295">
        <v>0</v>
      </c>
      <c r="AS295" t="s">
        <v>3</v>
      </c>
      <c r="AT295">
        <v>31.44</v>
      </c>
      <c r="AU295" t="s">
        <v>42</v>
      </c>
      <c r="AV295">
        <v>1</v>
      </c>
      <c r="AW295">
        <v>2</v>
      </c>
      <c r="AX295">
        <v>84446096</v>
      </c>
      <c r="AY295">
        <v>2</v>
      </c>
      <c r="AZ295">
        <v>131072</v>
      </c>
      <c r="BA295">
        <v>383</v>
      </c>
      <c r="BB295">
        <v>1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16382.755200000001</v>
      </c>
      <c r="BN295">
        <v>31.44</v>
      </c>
      <c r="BO295">
        <v>0</v>
      </c>
      <c r="BP295">
        <v>1</v>
      </c>
      <c r="BQ295">
        <v>0</v>
      </c>
      <c r="BR295">
        <v>0</v>
      </c>
      <c r="BS295">
        <v>0</v>
      </c>
      <c r="BT295">
        <v>22116.719520000002</v>
      </c>
      <c r="BU295">
        <v>42.444000000000003</v>
      </c>
      <c r="BV295">
        <v>0</v>
      </c>
      <c r="BW295">
        <v>1</v>
      </c>
      <c r="CU295">
        <f>ROUND(AT295*Source!I113*AH295*AL295,2)</f>
        <v>0</v>
      </c>
      <c r="CV295">
        <f>ROUND(Y295*Source!I113,7)</f>
        <v>0</v>
      </c>
      <c r="CW295">
        <v>0</v>
      </c>
      <c r="CX295">
        <f>ROUND(Y295*Source!I113,7)</f>
        <v>0</v>
      </c>
      <c r="CY295">
        <f>AD295</f>
        <v>521.08000000000004</v>
      </c>
      <c r="CZ295">
        <f>AH295</f>
        <v>521.08000000000004</v>
      </c>
      <c r="DA295">
        <f>AL295</f>
        <v>1</v>
      </c>
      <c r="DB295">
        <f>ROUND((ROUND(AT295*CZ295,2)*ROUND((0.2+0.15+1),7)),6)</f>
        <v>22116.725999999999</v>
      </c>
      <c r="DC295">
        <f>ROUND((ROUND(AT295*AG295,2)*ROUND((0.2+0.15+1),7)),6)</f>
        <v>0</v>
      </c>
      <c r="DD295" t="s">
        <v>3</v>
      </c>
      <c r="DE295" t="s">
        <v>3</v>
      </c>
      <c r="DF295">
        <f>ROUND(ROUND(AE295,2)*CX295,2)</f>
        <v>0</v>
      </c>
      <c r="DG295">
        <f t="shared" si="135"/>
        <v>0</v>
      </c>
      <c r="DH295">
        <f t="shared" si="127"/>
        <v>0</v>
      </c>
      <c r="DI295">
        <f t="shared" si="128"/>
        <v>0</v>
      </c>
      <c r="DJ295">
        <f>DI295</f>
        <v>0</v>
      </c>
      <c r="DK295">
        <v>1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ROW(Source!A113)</f>
        <v>113</v>
      </c>
      <c r="B296">
        <v>84444888</v>
      </c>
      <c r="C296">
        <v>84446085</v>
      </c>
      <c r="D296">
        <v>72999416</v>
      </c>
      <c r="E296">
        <v>112</v>
      </c>
      <c r="F296">
        <v>1</v>
      </c>
      <c r="G296">
        <v>1</v>
      </c>
      <c r="H296">
        <v>1</v>
      </c>
      <c r="I296" t="s">
        <v>672</v>
      </c>
      <c r="J296" t="s">
        <v>3</v>
      </c>
      <c r="K296" t="s">
        <v>673</v>
      </c>
      <c r="L296">
        <v>1191</v>
      </c>
      <c r="N296">
        <v>1013</v>
      </c>
      <c r="O296" t="s">
        <v>671</v>
      </c>
      <c r="P296" t="s">
        <v>671</v>
      </c>
      <c r="Q296">
        <v>1</v>
      </c>
      <c r="W296">
        <v>0</v>
      </c>
      <c r="X296">
        <v>-1417349443</v>
      </c>
      <c r="Y296">
        <f>(AT296*ROUND((0.2+0.15+1),7))</f>
        <v>0.8640000000000001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1</v>
      </c>
      <c r="AJ296">
        <v>1</v>
      </c>
      <c r="AK296">
        <v>1</v>
      </c>
      <c r="AL296">
        <v>1</v>
      </c>
      <c r="AM296">
        <v>-2</v>
      </c>
      <c r="AN296">
        <v>0</v>
      </c>
      <c r="AO296">
        <v>0</v>
      </c>
      <c r="AP296">
        <v>1</v>
      </c>
      <c r="AQ296">
        <v>1</v>
      </c>
      <c r="AR296">
        <v>0</v>
      </c>
      <c r="AS296" t="s">
        <v>3</v>
      </c>
      <c r="AT296">
        <v>0.64</v>
      </c>
      <c r="AU296" t="s">
        <v>42</v>
      </c>
      <c r="AV296">
        <v>2</v>
      </c>
      <c r="AW296">
        <v>2</v>
      </c>
      <c r="AX296">
        <v>84446097</v>
      </c>
      <c r="AY296">
        <v>1</v>
      </c>
      <c r="AZ296">
        <v>2048</v>
      </c>
      <c r="BA296">
        <v>384</v>
      </c>
      <c r="BB296">
        <v>1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ROUND(Y296*Source!I113,7)</f>
        <v>0</v>
      </c>
      <c r="CY296">
        <f>AD296</f>
        <v>0</v>
      </c>
      <c r="CZ296">
        <f>AH296</f>
        <v>0</v>
      </c>
      <c r="DA296">
        <f>AL296</f>
        <v>1</v>
      </c>
      <c r="DB296">
        <f>ROUND((ROUND(AT296*CZ296,2)*ROUND((0.2+0.15+1),7)),6)</f>
        <v>0</v>
      </c>
      <c r="DC296">
        <f>ROUND((ROUND(AT296*AG296,2)*ROUND((0.2+0.15+1),7)),6)</f>
        <v>0</v>
      </c>
      <c r="DD296" t="s">
        <v>3</v>
      </c>
      <c r="DE296" t="s">
        <v>3</v>
      </c>
      <c r="DF296">
        <f>ROUND(ROUND(AE296,2)*CX296,2)</f>
        <v>0</v>
      </c>
      <c r="DG296">
        <f t="shared" si="135"/>
        <v>0</v>
      </c>
      <c r="DH296">
        <f t="shared" si="127"/>
        <v>0</v>
      </c>
      <c r="DI296">
        <f t="shared" si="128"/>
        <v>0</v>
      </c>
      <c r="DJ296">
        <f>DI296</f>
        <v>0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ROW(Source!A113)</f>
        <v>113</v>
      </c>
      <c r="B297">
        <v>84444888</v>
      </c>
      <c r="C297">
        <v>84446085</v>
      </c>
      <c r="D297">
        <v>73116546</v>
      </c>
      <c r="E297">
        <v>1</v>
      </c>
      <c r="F297">
        <v>1</v>
      </c>
      <c r="G297">
        <v>1</v>
      </c>
      <c r="H297">
        <v>2</v>
      </c>
      <c r="I297" t="s">
        <v>674</v>
      </c>
      <c r="J297" t="s">
        <v>675</v>
      </c>
      <c r="K297" t="s">
        <v>676</v>
      </c>
      <c r="L297">
        <v>1368</v>
      </c>
      <c r="N297">
        <v>1011</v>
      </c>
      <c r="O297" t="s">
        <v>677</v>
      </c>
      <c r="P297" t="s">
        <v>677</v>
      </c>
      <c r="Q297">
        <v>1</v>
      </c>
      <c r="W297">
        <v>0</v>
      </c>
      <c r="X297">
        <v>-613270886</v>
      </c>
      <c r="Y297">
        <f>(AT297*ROUND((0.2+0.15+1),7))</f>
        <v>0.43200000000000005</v>
      </c>
      <c r="AA297">
        <v>0</v>
      </c>
      <c r="AB297">
        <v>1595.2</v>
      </c>
      <c r="AC297">
        <v>715.99</v>
      </c>
      <c r="AD297">
        <v>0</v>
      </c>
      <c r="AE297">
        <v>0</v>
      </c>
      <c r="AF297">
        <v>1595.2</v>
      </c>
      <c r="AG297">
        <v>715.99</v>
      </c>
      <c r="AH297">
        <v>0</v>
      </c>
      <c r="AI297">
        <v>1</v>
      </c>
      <c r="AJ297">
        <v>1</v>
      </c>
      <c r="AK297">
        <v>1</v>
      </c>
      <c r="AL297">
        <v>1</v>
      </c>
      <c r="AM297">
        <v>-2</v>
      </c>
      <c r="AN297">
        <v>0</v>
      </c>
      <c r="AO297">
        <v>0</v>
      </c>
      <c r="AP297">
        <v>1</v>
      </c>
      <c r="AQ297">
        <v>1</v>
      </c>
      <c r="AR297">
        <v>0</v>
      </c>
      <c r="AS297" t="s">
        <v>3</v>
      </c>
      <c r="AT297">
        <v>0.32</v>
      </c>
      <c r="AU297" t="s">
        <v>42</v>
      </c>
      <c r="AV297">
        <v>1</v>
      </c>
      <c r="AW297">
        <v>2</v>
      </c>
      <c r="AX297">
        <v>84446098</v>
      </c>
      <c r="AY297">
        <v>1</v>
      </c>
      <c r="AZ297">
        <v>2048</v>
      </c>
      <c r="BA297">
        <v>385</v>
      </c>
      <c r="BB297">
        <v>1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510.464</v>
      </c>
      <c r="BL297">
        <v>229.11680000000001</v>
      </c>
      <c r="BM297">
        <v>0</v>
      </c>
      <c r="BN297">
        <v>0</v>
      </c>
      <c r="BO297">
        <v>0.32</v>
      </c>
      <c r="BP297">
        <v>1</v>
      </c>
      <c r="BQ297">
        <v>0</v>
      </c>
      <c r="BR297">
        <v>689.12639999999999</v>
      </c>
      <c r="BS297">
        <v>309.30768</v>
      </c>
      <c r="BT297">
        <v>0</v>
      </c>
      <c r="BU297">
        <v>0</v>
      </c>
      <c r="BV297">
        <v>0.432</v>
      </c>
      <c r="BW297">
        <v>1</v>
      </c>
      <c r="CV297">
        <v>0</v>
      </c>
      <c r="CW297">
        <f>ROUND(Y297*Source!I113*DO297,7)</f>
        <v>0</v>
      </c>
      <c r="CX297">
        <f>ROUND(Y297*Source!I113,7)</f>
        <v>0</v>
      </c>
      <c r="CY297">
        <f>AB297</f>
        <v>1595.2</v>
      </c>
      <c r="CZ297">
        <f>AF297</f>
        <v>1595.2</v>
      </c>
      <c r="DA297">
        <f>AJ297</f>
        <v>1</v>
      </c>
      <c r="DB297">
        <f>ROUND((ROUND(AT297*CZ297,2)*ROUND((0.2+0.15+1),7)),6)</f>
        <v>689.12099999999998</v>
      </c>
      <c r="DC297">
        <f>ROUND((ROUND(AT297*AG297,2)*ROUND((0.2+0.15+1),7)),6)</f>
        <v>309.31200000000001</v>
      </c>
      <c r="DD297" t="s">
        <v>3</v>
      </c>
      <c r="DE297" t="s">
        <v>3</v>
      </c>
      <c r="DF297">
        <f>ROUND(ROUND(AE297,2)*CX297,2)</f>
        <v>0</v>
      </c>
      <c r="DG297">
        <f t="shared" si="135"/>
        <v>0</v>
      </c>
      <c r="DH297">
        <f t="shared" si="127"/>
        <v>0</v>
      </c>
      <c r="DI297">
        <f t="shared" si="128"/>
        <v>0</v>
      </c>
      <c r="DJ297">
        <f>DG297+DH297</f>
        <v>0</v>
      </c>
      <c r="DK297">
        <v>1</v>
      </c>
      <c r="DL297" t="s">
        <v>678</v>
      </c>
      <c r="DM297">
        <v>6</v>
      </c>
      <c r="DN297" t="s">
        <v>671</v>
      </c>
      <c r="DO297">
        <v>1</v>
      </c>
    </row>
    <row r="298" spans="1:119" x14ac:dyDescent="0.2">
      <c r="A298">
        <f>ROW(Source!A113)</f>
        <v>113</v>
      </c>
      <c r="B298">
        <v>84444888</v>
      </c>
      <c r="C298">
        <v>84446085</v>
      </c>
      <c r="D298">
        <v>73117431</v>
      </c>
      <c r="E298">
        <v>1</v>
      </c>
      <c r="F298">
        <v>1</v>
      </c>
      <c r="G298">
        <v>1</v>
      </c>
      <c r="H298">
        <v>2</v>
      </c>
      <c r="I298" t="s">
        <v>685</v>
      </c>
      <c r="J298" t="s">
        <v>686</v>
      </c>
      <c r="K298" t="s">
        <v>687</v>
      </c>
      <c r="L298">
        <v>1368</v>
      </c>
      <c r="N298">
        <v>1011</v>
      </c>
      <c r="O298" t="s">
        <v>677</v>
      </c>
      <c r="P298" t="s">
        <v>677</v>
      </c>
      <c r="Q298">
        <v>1</v>
      </c>
      <c r="W298">
        <v>0</v>
      </c>
      <c r="X298">
        <v>1032761012</v>
      </c>
      <c r="Y298">
        <f>(AT298*ROUND((0.2+0.15+1),7))</f>
        <v>0.43200000000000005</v>
      </c>
      <c r="AA298">
        <v>0</v>
      </c>
      <c r="AB298">
        <v>640.84</v>
      </c>
      <c r="AC298">
        <v>533.01</v>
      </c>
      <c r="AD298">
        <v>0</v>
      </c>
      <c r="AE298">
        <v>0</v>
      </c>
      <c r="AF298">
        <v>640.84</v>
      </c>
      <c r="AG298">
        <v>533.01</v>
      </c>
      <c r="AH298">
        <v>0</v>
      </c>
      <c r="AI298">
        <v>1</v>
      </c>
      <c r="AJ298">
        <v>1</v>
      </c>
      <c r="AK298">
        <v>1</v>
      </c>
      <c r="AL298">
        <v>1</v>
      </c>
      <c r="AM298">
        <v>-2</v>
      </c>
      <c r="AN298">
        <v>0</v>
      </c>
      <c r="AO298">
        <v>0</v>
      </c>
      <c r="AP298">
        <v>1</v>
      </c>
      <c r="AQ298">
        <v>1</v>
      </c>
      <c r="AR298">
        <v>0</v>
      </c>
      <c r="AS298" t="s">
        <v>3</v>
      </c>
      <c r="AT298">
        <v>0.32</v>
      </c>
      <c r="AU298" t="s">
        <v>42</v>
      </c>
      <c r="AV298">
        <v>1</v>
      </c>
      <c r="AW298">
        <v>2</v>
      </c>
      <c r="AX298">
        <v>84446099</v>
      </c>
      <c r="AY298">
        <v>1</v>
      </c>
      <c r="AZ298">
        <v>2048</v>
      </c>
      <c r="BA298">
        <v>386</v>
      </c>
      <c r="BB298">
        <v>1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205.06880000000001</v>
      </c>
      <c r="BL298">
        <v>170.56319999999999</v>
      </c>
      <c r="BM298">
        <v>0</v>
      </c>
      <c r="BN298">
        <v>0</v>
      </c>
      <c r="BO298">
        <v>0.32</v>
      </c>
      <c r="BP298">
        <v>1</v>
      </c>
      <c r="BQ298">
        <v>0</v>
      </c>
      <c r="BR298">
        <v>276.84288000000004</v>
      </c>
      <c r="BS298">
        <v>230.26032000000001</v>
      </c>
      <c r="BT298">
        <v>0</v>
      </c>
      <c r="BU298">
        <v>0</v>
      </c>
      <c r="BV298">
        <v>0.432</v>
      </c>
      <c r="BW298">
        <v>1</v>
      </c>
      <c r="CV298">
        <v>0</v>
      </c>
      <c r="CW298">
        <f>ROUND(Y298*Source!I113*DO298,7)</f>
        <v>0</v>
      </c>
      <c r="CX298">
        <f>ROUND(Y298*Source!I113,7)</f>
        <v>0</v>
      </c>
      <c r="CY298">
        <f>AB298</f>
        <v>640.84</v>
      </c>
      <c r="CZ298">
        <f>AF298</f>
        <v>640.84</v>
      </c>
      <c r="DA298">
        <f>AJ298</f>
        <v>1</v>
      </c>
      <c r="DB298">
        <f>ROUND((ROUND(AT298*CZ298,2)*ROUND((0.2+0.15+1),7)),6)</f>
        <v>276.84449999999998</v>
      </c>
      <c r="DC298">
        <f>ROUND((ROUND(AT298*AG298,2)*ROUND((0.2+0.15+1),7)),6)</f>
        <v>230.256</v>
      </c>
      <c r="DD298" t="s">
        <v>3</v>
      </c>
      <c r="DE298" t="s">
        <v>3</v>
      </c>
      <c r="DF298">
        <f>ROUND(ROUND(AE298,2)*CX298,2)</f>
        <v>0</v>
      </c>
      <c r="DG298">
        <f t="shared" si="135"/>
        <v>0</v>
      </c>
      <c r="DH298">
        <f t="shared" si="127"/>
        <v>0</v>
      </c>
      <c r="DI298">
        <f t="shared" si="128"/>
        <v>0</v>
      </c>
      <c r="DJ298">
        <f>DG298+DH298</f>
        <v>0</v>
      </c>
      <c r="DK298">
        <v>1</v>
      </c>
      <c r="DL298" t="s">
        <v>688</v>
      </c>
      <c r="DM298">
        <v>4</v>
      </c>
      <c r="DN298" t="s">
        <v>671</v>
      </c>
      <c r="DO298">
        <v>1</v>
      </c>
    </row>
    <row r="299" spans="1:119" x14ac:dyDescent="0.2">
      <c r="A299">
        <f>ROW(Source!A113)</f>
        <v>113</v>
      </c>
      <c r="B299">
        <v>84444888</v>
      </c>
      <c r="C299">
        <v>84446085</v>
      </c>
      <c r="D299">
        <v>73070005</v>
      </c>
      <c r="E299">
        <v>1</v>
      </c>
      <c r="F299">
        <v>1</v>
      </c>
      <c r="G299">
        <v>1</v>
      </c>
      <c r="H299">
        <v>3</v>
      </c>
      <c r="I299" t="s">
        <v>833</v>
      </c>
      <c r="J299" t="s">
        <v>834</v>
      </c>
      <c r="K299" t="s">
        <v>835</v>
      </c>
      <c r="L299">
        <v>1301</v>
      </c>
      <c r="N299">
        <v>1003</v>
      </c>
      <c r="O299" t="s">
        <v>393</v>
      </c>
      <c r="P299" t="s">
        <v>393</v>
      </c>
      <c r="Q299">
        <v>1</v>
      </c>
      <c r="W299">
        <v>0</v>
      </c>
      <c r="X299">
        <v>-1819327007</v>
      </c>
      <c r="Y299">
        <f t="shared" ref="Y299:Y304" si="136">AT299</f>
        <v>33.33</v>
      </c>
      <c r="AA299">
        <v>5.64</v>
      </c>
      <c r="AB299">
        <v>0</v>
      </c>
      <c r="AC299">
        <v>0</v>
      </c>
      <c r="AD299">
        <v>0</v>
      </c>
      <c r="AE299">
        <v>5.87</v>
      </c>
      <c r="AF299">
        <v>0</v>
      </c>
      <c r="AG299">
        <v>0</v>
      </c>
      <c r="AH299">
        <v>0</v>
      </c>
      <c r="AI299">
        <v>0.96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0</v>
      </c>
      <c r="AP299">
        <v>1</v>
      </c>
      <c r="AQ299">
        <v>1</v>
      </c>
      <c r="AR299">
        <v>0</v>
      </c>
      <c r="AS299" t="s">
        <v>3</v>
      </c>
      <c r="AT299">
        <v>33.33</v>
      </c>
      <c r="AU299" t="s">
        <v>3</v>
      </c>
      <c r="AV299">
        <v>0</v>
      </c>
      <c r="AW299">
        <v>2</v>
      </c>
      <c r="AX299">
        <v>84446100</v>
      </c>
      <c r="AY299">
        <v>1</v>
      </c>
      <c r="AZ299">
        <v>0</v>
      </c>
      <c r="BA299">
        <v>387</v>
      </c>
      <c r="BB299">
        <v>1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195.64709999999999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1</v>
      </c>
      <c r="BQ299">
        <v>195.64709999999999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1</v>
      </c>
      <c r="CV299">
        <v>0</v>
      </c>
      <c r="CW299">
        <v>0</v>
      </c>
      <c r="CX299">
        <f>ROUND(Y299*Source!I113,7)</f>
        <v>0</v>
      </c>
      <c r="CY299">
        <f t="shared" ref="CY299:CY304" si="137">AA299</f>
        <v>5.64</v>
      </c>
      <c r="CZ299">
        <f t="shared" ref="CZ299:CZ304" si="138">AE299</f>
        <v>5.87</v>
      </c>
      <c r="DA299">
        <f t="shared" ref="DA299:DA304" si="139">AI299</f>
        <v>0.96</v>
      </c>
      <c r="DB299">
        <f t="shared" ref="DB299:DB304" si="140">ROUND(ROUND(AT299*CZ299,2),6)</f>
        <v>195.65</v>
      </c>
      <c r="DC299">
        <f t="shared" ref="DC299:DC304" si="141">ROUND(ROUND(AT299*AG299,2),6)</f>
        <v>0</v>
      </c>
      <c r="DD299" t="s">
        <v>3</v>
      </c>
      <c r="DE299" t="s">
        <v>3</v>
      </c>
      <c r="DF299">
        <f>ROUND(ROUND(AE299*AI299,2)*CX299,2)</f>
        <v>0</v>
      </c>
      <c r="DG299">
        <f t="shared" si="135"/>
        <v>0</v>
      </c>
      <c r="DH299">
        <f t="shared" si="127"/>
        <v>0</v>
      </c>
      <c r="DI299">
        <f t="shared" si="128"/>
        <v>0</v>
      </c>
      <c r="DJ299">
        <f t="shared" ref="DJ299:DJ304" si="142">DF299</f>
        <v>0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ROW(Source!A113)</f>
        <v>113</v>
      </c>
      <c r="B300">
        <v>84444888</v>
      </c>
      <c r="C300">
        <v>84446085</v>
      </c>
      <c r="D300">
        <v>73070171</v>
      </c>
      <c r="E300">
        <v>1</v>
      </c>
      <c r="F300">
        <v>1</v>
      </c>
      <c r="G300">
        <v>1</v>
      </c>
      <c r="H300">
        <v>3</v>
      </c>
      <c r="I300" t="s">
        <v>836</v>
      </c>
      <c r="J300" t="s">
        <v>837</v>
      </c>
      <c r="K300" t="s">
        <v>838</v>
      </c>
      <c r="L300">
        <v>1348</v>
      </c>
      <c r="N300">
        <v>1009</v>
      </c>
      <c r="O300" t="s">
        <v>216</v>
      </c>
      <c r="P300" t="s">
        <v>216</v>
      </c>
      <c r="Q300">
        <v>1000</v>
      </c>
      <c r="W300">
        <v>0</v>
      </c>
      <c r="X300">
        <v>-739572233</v>
      </c>
      <c r="Y300">
        <f t="shared" si="136"/>
        <v>1.57E-3</v>
      </c>
      <c r="AA300">
        <v>57406.2</v>
      </c>
      <c r="AB300">
        <v>0</v>
      </c>
      <c r="AC300">
        <v>0</v>
      </c>
      <c r="AD300">
        <v>0</v>
      </c>
      <c r="AE300">
        <v>43821.53</v>
      </c>
      <c r="AF300">
        <v>0</v>
      </c>
      <c r="AG300">
        <v>0</v>
      </c>
      <c r="AH300">
        <v>0</v>
      </c>
      <c r="AI300">
        <v>1.31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0</v>
      </c>
      <c r="AP300">
        <v>1</v>
      </c>
      <c r="AQ300">
        <v>1</v>
      </c>
      <c r="AR300">
        <v>0</v>
      </c>
      <c r="AS300" t="s">
        <v>3</v>
      </c>
      <c r="AT300">
        <v>1.57E-3</v>
      </c>
      <c r="AU300" t="s">
        <v>3</v>
      </c>
      <c r="AV300">
        <v>0</v>
      </c>
      <c r="AW300">
        <v>2</v>
      </c>
      <c r="AX300">
        <v>84446101</v>
      </c>
      <c r="AY300">
        <v>1</v>
      </c>
      <c r="AZ300">
        <v>0</v>
      </c>
      <c r="BA300">
        <v>388</v>
      </c>
      <c r="BB300">
        <v>1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68.799802099999994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1</v>
      </c>
      <c r="BQ300">
        <v>68.799802099999994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1</v>
      </c>
      <c r="CV300">
        <v>0</v>
      </c>
      <c r="CW300">
        <v>0</v>
      </c>
      <c r="CX300">
        <f>ROUND(Y300*Source!I113,7)</f>
        <v>0</v>
      </c>
      <c r="CY300">
        <f t="shared" si="137"/>
        <v>57406.2</v>
      </c>
      <c r="CZ300">
        <f t="shared" si="138"/>
        <v>43821.53</v>
      </c>
      <c r="DA300">
        <f t="shared" si="139"/>
        <v>1.31</v>
      </c>
      <c r="DB300">
        <f t="shared" si="140"/>
        <v>68.8</v>
      </c>
      <c r="DC300">
        <f t="shared" si="141"/>
        <v>0</v>
      </c>
      <c r="DD300" t="s">
        <v>3</v>
      </c>
      <c r="DE300" t="s">
        <v>3</v>
      </c>
      <c r="DF300">
        <f>ROUND(ROUND(AE300*AI300,2)*CX300,2)</f>
        <v>0</v>
      </c>
      <c r="DG300">
        <f t="shared" si="135"/>
        <v>0</v>
      </c>
      <c r="DH300">
        <f t="shared" si="127"/>
        <v>0</v>
      </c>
      <c r="DI300">
        <f t="shared" si="128"/>
        <v>0</v>
      </c>
      <c r="DJ300">
        <f t="shared" si="142"/>
        <v>0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ROW(Source!A113)</f>
        <v>113</v>
      </c>
      <c r="B301">
        <v>84444888</v>
      </c>
      <c r="C301">
        <v>84446085</v>
      </c>
      <c r="D301">
        <v>73087665</v>
      </c>
      <c r="E301">
        <v>1</v>
      </c>
      <c r="F301">
        <v>1</v>
      </c>
      <c r="G301">
        <v>1</v>
      </c>
      <c r="H301">
        <v>3</v>
      </c>
      <c r="I301" t="s">
        <v>765</v>
      </c>
      <c r="J301" t="s">
        <v>766</v>
      </c>
      <c r="K301" t="s">
        <v>767</v>
      </c>
      <c r="L301">
        <v>1346</v>
      </c>
      <c r="N301">
        <v>1009</v>
      </c>
      <c r="O301" t="s">
        <v>699</v>
      </c>
      <c r="P301" t="s">
        <v>699</v>
      </c>
      <c r="Q301">
        <v>1</v>
      </c>
      <c r="W301">
        <v>0</v>
      </c>
      <c r="X301">
        <v>466552771</v>
      </c>
      <c r="Y301">
        <f t="shared" si="136"/>
        <v>0.02</v>
      </c>
      <c r="AA301">
        <v>115.03</v>
      </c>
      <c r="AB301">
        <v>0</v>
      </c>
      <c r="AC301">
        <v>0</v>
      </c>
      <c r="AD301">
        <v>0</v>
      </c>
      <c r="AE301">
        <v>79.88</v>
      </c>
      <c r="AF301">
        <v>0</v>
      </c>
      <c r="AG301">
        <v>0</v>
      </c>
      <c r="AH301">
        <v>0</v>
      </c>
      <c r="AI301">
        <v>1.44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0</v>
      </c>
      <c r="AP301">
        <v>1</v>
      </c>
      <c r="AQ301">
        <v>1</v>
      </c>
      <c r="AR301">
        <v>0</v>
      </c>
      <c r="AS301" t="s">
        <v>3</v>
      </c>
      <c r="AT301">
        <v>0.02</v>
      </c>
      <c r="AU301" t="s">
        <v>3</v>
      </c>
      <c r="AV301">
        <v>0</v>
      </c>
      <c r="AW301">
        <v>2</v>
      </c>
      <c r="AX301">
        <v>84446102</v>
      </c>
      <c r="AY301">
        <v>1</v>
      </c>
      <c r="AZ301">
        <v>0</v>
      </c>
      <c r="BA301">
        <v>389</v>
      </c>
      <c r="BB301">
        <v>1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1.5975999999999999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1</v>
      </c>
      <c r="BQ301">
        <v>1.5975999999999999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1</v>
      </c>
      <c r="CV301">
        <v>0</v>
      </c>
      <c r="CW301">
        <v>0</v>
      </c>
      <c r="CX301">
        <f>ROUND(Y301*Source!I113,7)</f>
        <v>0</v>
      </c>
      <c r="CY301">
        <f t="shared" si="137"/>
        <v>115.03</v>
      </c>
      <c r="CZ301">
        <f t="shared" si="138"/>
        <v>79.88</v>
      </c>
      <c r="DA301">
        <f t="shared" si="139"/>
        <v>1.44</v>
      </c>
      <c r="DB301">
        <f t="shared" si="140"/>
        <v>1.6</v>
      </c>
      <c r="DC301">
        <f t="shared" si="141"/>
        <v>0</v>
      </c>
      <c r="DD301" t="s">
        <v>3</v>
      </c>
      <c r="DE301" t="s">
        <v>3</v>
      </c>
      <c r="DF301">
        <f>ROUND(ROUND(AE301*AI301,2)*CX301,2)</f>
        <v>0</v>
      </c>
      <c r="DG301">
        <f t="shared" si="135"/>
        <v>0</v>
      </c>
      <c r="DH301">
        <f t="shared" si="127"/>
        <v>0</v>
      </c>
      <c r="DI301">
        <f t="shared" si="128"/>
        <v>0</v>
      </c>
      <c r="DJ301">
        <f t="shared" si="142"/>
        <v>0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ROW(Source!A113)</f>
        <v>113</v>
      </c>
      <c r="B302">
        <v>84444888</v>
      </c>
      <c r="C302">
        <v>84446085</v>
      </c>
      <c r="D302">
        <v>73094988</v>
      </c>
      <c r="E302">
        <v>1</v>
      </c>
      <c r="F302">
        <v>1</v>
      </c>
      <c r="G302">
        <v>1</v>
      </c>
      <c r="H302">
        <v>3</v>
      </c>
      <c r="I302" t="s">
        <v>839</v>
      </c>
      <c r="J302" t="s">
        <v>840</v>
      </c>
      <c r="K302" t="s">
        <v>841</v>
      </c>
      <c r="L302">
        <v>1425</v>
      </c>
      <c r="N302">
        <v>1013</v>
      </c>
      <c r="O302" t="s">
        <v>243</v>
      </c>
      <c r="P302" t="s">
        <v>243</v>
      </c>
      <c r="Q302">
        <v>1</v>
      </c>
      <c r="W302">
        <v>0</v>
      </c>
      <c r="X302">
        <v>-189401294</v>
      </c>
      <c r="Y302">
        <f t="shared" si="136"/>
        <v>0.05</v>
      </c>
      <c r="AA302">
        <v>35193.5</v>
      </c>
      <c r="AB302">
        <v>0</v>
      </c>
      <c r="AC302">
        <v>0</v>
      </c>
      <c r="AD302">
        <v>0</v>
      </c>
      <c r="AE302">
        <v>28612.6</v>
      </c>
      <c r="AF302">
        <v>0</v>
      </c>
      <c r="AG302">
        <v>0</v>
      </c>
      <c r="AH302">
        <v>0</v>
      </c>
      <c r="AI302">
        <v>1.23</v>
      </c>
      <c r="AJ302">
        <v>1</v>
      </c>
      <c r="AK302">
        <v>1</v>
      </c>
      <c r="AL302">
        <v>1</v>
      </c>
      <c r="AM302">
        <v>2</v>
      </c>
      <c r="AN302">
        <v>0</v>
      </c>
      <c r="AO302">
        <v>0</v>
      </c>
      <c r="AP302">
        <v>1</v>
      </c>
      <c r="AQ302">
        <v>1</v>
      </c>
      <c r="AR302">
        <v>0</v>
      </c>
      <c r="AS302" t="s">
        <v>3</v>
      </c>
      <c r="AT302">
        <v>0.05</v>
      </c>
      <c r="AU302" t="s">
        <v>3</v>
      </c>
      <c r="AV302">
        <v>0</v>
      </c>
      <c r="AW302">
        <v>2</v>
      </c>
      <c r="AX302">
        <v>84446103</v>
      </c>
      <c r="AY302">
        <v>1</v>
      </c>
      <c r="AZ302">
        <v>0</v>
      </c>
      <c r="BA302">
        <v>390</v>
      </c>
      <c r="BB302">
        <v>1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1430.63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1</v>
      </c>
      <c r="BQ302">
        <v>1430.63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1</v>
      </c>
      <c r="CV302">
        <v>0</v>
      </c>
      <c r="CW302">
        <v>0</v>
      </c>
      <c r="CX302">
        <f>ROUND(Y302*Source!I113,7)</f>
        <v>0</v>
      </c>
      <c r="CY302">
        <f t="shared" si="137"/>
        <v>35193.5</v>
      </c>
      <c r="CZ302">
        <f t="shared" si="138"/>
        <v>28612.6</v>
      </c>
      <c r="DA302">
        <f t="shared" si="139"/>
        <v>1.23</v>
      </c>
      <c r="DB302">
        <f t="shared" si="140"/>
        <v>1430.63</v>
      </c>
      <c r="DC302">
        <f t="shared" si="141"/>
        <v>0</v>
      </c>
      <c r="DD302" t="s">
        <v>3</v>
      </c>
      <c r="DE302" t="s">
        <v>3</v>
      </c>
      <c r="DF302">
        <f>ROUND(ROUND(AE302*AI302,2)*CX302,2)</f>
        <v>0</v>
      </c>
      <c r="DG302">
        <f t="shared" si="135"/>
        <v>0</v>
      </c>
      <c r="DH302">
        <f t="shared" si="127"/>
        <v>0</v>
      </c>
      <c r="DI302">
        <f t="shared" si="128"/>
        <v>0</v>
      </c>
      <c r="DJ302">
        <f t="shared" si="142"/>
        <v>0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ROW(Source!A113)</f>
        <v>113</v>
      </c>
      <c r="B303">
        <v>84444888</v>
      </c>
      <c r="C303">
        <v>84446085</v>
      </c>
      <c r="D303">
        <v>73095031</v>
      </c>
      <c r="E303">
        <v>1</v>
      </c>
      <c r="F303">
        <v>1</v>
      </c>
      <c r="G303">
        <v>1</v>
      </c>
      <c r="H303">
        <v>3</v>
      </c>
      <c r="I303" t="s">
        <v>842</v>
      </c>
      <c r="J303" t="s">
        <v>843</v>
      </c>
      <c r="K303" t="s">
        <v>844</v>
      </c>
      <c r="L303">
        <v>1407</v>
      </c>
      <c r="N303">
        <v>1013</v>
      </c>
      <c r="O303" t="s">
        <v>845</v>
      </c>
      <c r="P303" t="s">
        <v>845</v>
      </c>
      <c r="Q303">
        <v>1</v>
      </c>
      <c r="W303">
        <v>0</v>
      </c>
      <c r="X303">
        <v>-123342298</v>
      </c>
      <c r="Y303">
        <f t="shared" si="136"/>
        <v>1.2200000000000001E-2</v>
      </c>
      <c r="AA303">
        <v>10171.6</v>
      </c>
      <c r="AB303">
        <v>0</v>
      </c>
      <c r="AC303">
        <v>0</v>
      </c>
      <c r="AD303">
        <v>0</v>
      </c>
      <c r="AE303">
        <v>8337.3799999999992</v>
      </c>
      <c r="AF303">
        <v>0</v>
      </c>
      <c r="AG303">
        <v>0</v>
      </c>
      <c r="AH303">
        <v>0</v>
      </c>
      <c r="AI303">
        <v>1.22</v>
      </c>
      <c r="AJ303">
        <v>1</v>
      </c>
      <c r="AK303">
        <v>1</v>
      </c>
      <c r="AL303">
        <v>1</v>
      </c>
      <c r="AM303">
        <v>2</v>
      </c>
      <c r="AN303">
        <v>0</v>
      </c>
      <c r="AO303">
        <v>0</v>
      </c>
      <c r="AP303">
        <v>1</v>
      </c>
      <c r="AQ303">
        <v>1</v>
      </c>
      <c r="AR303">
        <v>0</v>
      </c>
      <c r="AS303" t="s">
        <v>3</v>
      </c>
      <c r="AT303">
        <v>1.2200000000000001E-2</v>
      </c>
      <c r="AU303" t="s">
        <v>3</v>
      </c>
      <c r="AV303">
        <v>0</v>
      </c>
      <c r="AW303">
        <v>2</v>
      </c>
      <c r="AX303">
        <v>84446104</v>
      </c>
      <c r="AY303">
        <v>1</v>
      </c>
      <c r="AZ303">
        <v>0</v>
      </c>
      <c r="BA303">
        <v>391</v>
      </c>
      <c r="BB303">
        <v>1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101.716036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1</v>
      </c>
      <c r="BQ303">
        <v>101.716036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1</v>
      </c>
      <c r="CV303">
        <v>0</v>
      </c>
      <c r="CW303">
        <v>0</v>
      </c>
      <c r="CX303">
        <f>ROUND(Y303*Source!I113,7)</f>
        <v>0</v>
      </c>
      <c r="CY303">
        <f t="shared" si="137"/>
        <v>10171.6</v>
      </c>
      <c r="CZ303">
        <f t="shared" si="138"/>
        <v>8337.3799999999992</v>
      </c>
      <c r="DA303">
        <f t="shared" si="139"/>
        <v>1.22</v>
      </c>
      <c r="DB303">
        <f t="shared" si="140"/>
        <v>101.72</v>
      </c>
      <c r="DC303">
        <f t="shared" si="141"/>
        <v>0</v>
      </c>
      <c r="DD303" t="s">
        <v>3</v>
      </c>
      <c r="DE303" t="s">
        <v>3</v>
      </c>
      <c r="DF303">
        <f>ROUND(ROUND(AE303*AI303,2)*CX303,2)</f>
        <v>0</v>
      </c>
      <c r="DG303">
        <f t="shared" si="135"/>
        <v>0</v>
      </c>
      <c r="DH303">
        <f t="shared" si="127"/>
        <v>0</v>
      </c>
      <c r="DI303">
        <f t="shared" si="128"/>
        <v>0</v>
      </c>
      <c r="DJ303">
        <f t="shared" si="142"/>
        <v>0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ROW(Source!A113)</f>
        <v>113</v>
      </c>
      <c r="B304">
        <v>84444888</v>
      </c>
      <c r="C304">
        <v>84446085</v>
      </c>
      <c r="D304">
        <v>73005007</v>
      </c>
      <c r="E304">
        <v>112</v>
      </c>
      <c r="F304">
        <v>1</v>
      </c>
      <c r="G304">
        <v>1</v>
      </c>
      <c r="H304">
        <v>3</v>
      </c>
      <c r="I304" t="s">
        <v>235</v>
      </c>
      <c r="J304" t="s">
        <v>3</v>
      </c>
      <c r="K304" t="s">
        <v>236</v>
      </c>
      <c r="L304">
        <v>3277935</v>
      </c>
      <c r="N304">
        <v>1013</v>
      </c>
      <c r="O304" t="s">
        <v>237</v>
      </c>
      <c r="P304" t="s">
        <v>237</v>
      </c>
      <c r="Q304">
        <v>1</v>
      </c>
      <c r="W304">
        <v>0</v>
      </c>
      <c r="X304">
        <v>274903907</v>
      </c>
      <c r="Y304">
        <f t="shared" si="136"/>
        <v>2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1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 t="s">
        <v>3</v>
      </c>
      <c r="AT304">
        <v>2</v>
      </c>
      <c r="AU304" t="s">
        <v>3</v>
      </c>
      <c r="AV304">
        <v>0</v>
      </c>
      <c r="AW304">
        <v>2</v>
      </c>
      <c r="AX304">
        <v>84446105</v>
      </c>
      <c r="AY304">
        <v>1</v>
      </c>
      <c r="AZ304">
        <v>0</v>
      </c>
      <c r="BA304">
        <v>392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ROUND(Y304*Source!I113,7)</f>
        <v>0</v>
      </c>
      <c r="CY304">
        <f t="shared" si="137"/>
        <v>0</v>
      </c>
      <c r="CZ304">
        <f t="shared" si="138"/>
        <v>0</v>
      </c>
      <c r="DA304">
        <f t="shared" si="139"/>
        <v>1</v>
      </c>
      <c r="DB304">
        <f t="shared" si="140"/>
        <v>0</v>
      </c>
      <c r="DC304">
        <f t="shared" si="141"/>
        <v>0</v>
      </c>
      <c r="DD304" t="s">
        <v>3</v>
      </c>
      <c r="DE304" t="s">
        <v>3</v>
      </c>
      <c r="DF304">
        <f t="shared" ref="DF304:DF310" si="143">ROUND(ROUND(AE304,2)*CX304,2)</f>
        <v>0</v>
      </c>
      <c r="DG304">
        <f t="shared" si="135"/>
        <v>0</v>
      </c>
      <c r="DH304">
        <f t="shared" si="127"/>
        <v>0</v>
      </c>
      <c r="DI304">
        <f t="shared" si="128"/>
        <v>0</v>
      </c>
      <c r="DJ304">
        <f t="shared" si="142"/>
        <v>0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ROW(Source!A115)</f>
        <v>115</v>
      </c>
      <c r="B305">
        <v>84444888</v>
      </c>
      <c r="C305">
        <v>84446107</v>
      </c>
      <c r="D305">
        <v>72999201</v>
      </c>
      <c r="E305">
        <v>112</v>
      </c>
      <c r="F305">
        <v>1</v>
      </c>
      <c r="G305">
        <v>1</v>
      </c>
      <c r="H305">
        <v>1</v>
      </c>
      <c r="I305" t="s">
        <v>805</v>
      </c>
      <c r="J305" t="s">
        <v>3</v>
      </c>
      <c r="K305" t="s">
        <v>806</v>
      </c>
      <c r="L305">
        <v>1191</v>
      </c>
      <c r="N305">
        <v>1013</v>
      </c>
      <c r="O305" t="s">
        <v>671</v>
      </c>
      <c r="P305" t="s">
        <v>671</v>
      </c>
      <c r="Q305">
        <v>1</v>
      </c>
      <c r="W305">
        <v>0</v>
      </c>
      <c r="X305">
        <v>-1088579471</v>
      </c>
      <c r="Y305">
        <f>(AT305*ROUND((0.2+0.15+1),7))</f>
        <v>28.62</v>
      </c>
      <c r="AA305">
        <v>0</v>
      </c>
      <c r="AB305">
        <v>0</v>
      </c>
      <c r="AC305">
        <v>0</v>
      </c>
      <c r="AD305">
        <v>527.04999999999995</v>
      </c>
      <c r="AE305">
        <v>0</v>
      </c>
      <c r="AF305">
        <v>0</v>
      </c>
      <c r="AG305">
        <v>0</v>
      </c>
      <c r="AH305">
        <v>527.04999999999995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0</v>
      </c>
      <c r="AP305">
        <v>1</v>
      </c>
      <c r="AQ305">
        <v>1</v>
      </c>
      <c r="AR305">
        <v>0</v>
      </c>
      <c r="AS305" t="s">
        <v>3</v>
      </c>
      <c r="AT305">
        <v>21.2</v>
      </c>
      <c r="AU305" t="s">
        <v>42</v>
      </c>
      <c r="AV305">
        <v>1</v>
      </c>
      <c r="AW305">
        <v>2</v>
      </c>
      <c r="AX305">
        <v>84446116</v>
      </c>
      <c r="AY305">
        <v>2</v>
      </c>
      <c r="AZ305">
        <v>131072</v>
      </c>
      <c r="BA305">
        <v>393</v>
      </c>
      <c r="BB305">
        <v>1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11173.46</v>
      </c>
      <c r="BN305">
        <v>21.2</v>
      </c>
      <c r="BO305">
        <v>0</v>
      </c>
      <c r="BP305">
        <v>1</v>
      </c>
      <c r="BQ305">
        <v>0</v>
      </c>
      <c r="BR305">
        <v>0</v>
      </c>
      <c r="BS305">
        <v>0</v>
      </c>
      <c r="BT305">
        <v>15084.170999999998</v>
      </c>
      <c r="BU305">
        <v>28.62</v>
      </c>
      <c r="BV305">
        <v>0</v>
      </c>
      <c r="BW305">
        <v>1</v>
      </c>
      <c r="CU305">
        <f>ROUND(AT305*Source!I115*AH305*AL305,2)</f>
        <v>0</v>
      </c>
      <c r="CV305">
        <f>ROUND(Y305*Source!I115,7)</f>
        <v>0</v>
      </c>
      <c r="CW305">
        <v>0</v>
      </c>
      <c r="CX305">
        <f>ROUND(Y305*Source!I115,7)</f>
        <v>0</v>
      </c>
      <c r="CY305">
        <f>AD305</f>
        <v>527.04999999999995</v>
      </c>
      <c r="CZ305">
        <f>AH305</f>
        <v>527.04999999999995</v>
      </c>
      <c r="DA305">
        <f>AL305</f>
        <v>1</v>
      </c>
      <c r="DB305">
        <f>ROUND((ROUND(AT305*CZ305,2)*ROUND((0.2+0.15+1),7)),6)</f>
        <v>15084.171</v>
      </c>
      <c r="DC305">
        <f>ROUND((ROUND(AT305*AG305,2)*ROUND((0.2+0.15+1),7)),6)</f>
        <v>0</v>
      </c>
      <c r="DD305" t="s">
        <v>3</v>
      </c>
      <c r="DE305" t="s">
        <v>3</v>
      </c>
      <c r="DF305">
        <f t="shared" si="143"/>
        <v>0</v>
      </c>
      <c r="DG305">
        <f t="shared" si="135"/>
        <v>0</v>
      </c>
      <c r="DH305">
        <f t="shared" si="127"/>
        <v>0</v>
      </c>
      <c r="DI305">
        <f t="shared" si="128"/>
        <v>0</v>
      </c>
      <c r="DJ305">
        <f>DI305</f>
        <v>0</v>
      </c>
      <c r="DK305">
        <v>1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ROW(Source!A115)</f>
        <v>115</v>
      </c>
      <c r="B306">
        <v>84444888</v>
      </c>
      <c r="C306">
        <v>84446107</v>
      </c>
      <c r="D306">
        <v>72999416</v>
      </c>
      <c r="E306">
        <v>112</v>
      </c>
      <c r="F306">
        <v>1</v>
      </c>
      <c r="G306">
        <v>1</v>
      </c>
      <c r="H306">
        <v>1</v>
      </c>
      <c r="I306" t="s">
        <v>672</v>
      </c>
      <c r="J306" t="s">
        <v>3</v>
      </c>
      <c r="K306" t="s">
        <v>673</v>
      </c>
      <c r="L306">
        <v>1191</v>
      </c>
      <c r="N306">
        <v>1013</v>
      </c>
      <c r="O306" t="s">
        <v>671</v>
      </c>
      <c r="P306" t="s">
        <v>671</v>
      </c>
      <c r="Q306">
        <v>1</v>
      </c>
      <c r="W306">
        <v>0</v>
      </c>
      <c r="X306">
        <v>-1417349443</v>
      </c>
      <c r="Y306">
        <f>(AT306*ROUND((0.2+0.15+1),7))</f>
        <v>0.27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0</v>
      </c>
      <c r="AP306">
        <v>1</v>
      </c>
      <c r="AQ306">
        <v>1</v>
      </c>
      <c r="AR306">
        <v>0</v>
      </c>
      <c r="AS306" t="s">
        <v>3</v>
      </c>
      <c r="AT306">
        <v>0.2</v>
      </c>
      <c r="AU306" t="s">
        <v>42</v>
      </c>
      <c r="AV306">
        <v>2</v>
      </c>
      <c r="AW306">
        <v>2</v>
      </c>
      <c r="AX306">
        <v>84446117</v>
      </c>
      <c r="AY306">
        <v>1</v>
      </c>
      <c r="AZ306">
        <v>0</v>
      </c>
      <c r="BA306">
        <v>394</v>
      </c>
      <c r="BB306">
        <v>1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v>0</v>
      </c>
      <c r="CX306">
        <f>ROUND(Y306*Source!I115,7)</f>
        <v>0</v>
      </c>
      <c r="CY306">
        <f>AD306</f>
        <v>0</v>
      </c>
      <c r="CZ306">
        <f>AH306</f>
        <v>0</v>
      </c>
      <c r="DA306">
        <f>AL306</f>
        <v>1</v>
      </c>
      <c r="DB306">
        <f>ROUND((ROUND(AT306*CZ306,2)*ROUND((0.2+0.15+1),7)),6)</f>
        <v>0</v>
      </c>
      <c r="DC306">
        <f>ROUND((ROUND(AT306*AG306,2)*ROUND((0.2+0.15+1),7)),6)</f>
        <v>0</v>
      </c>
      <c r="DD306" t="s">
        <v>3</v>
      </c>
      <c r="DE306" t="s">
        <v>3</v>
      </c>
      <c r="DF306">
        <f t="shared" si="143"/>
        <v>0</v>
      </c>
      <c r="DG306">
        <f t="shared" si="135"/>
        <v>0</v>
      </c>
      <c r="DH306">
        <f t="shared" si="127"/>
        <v>0</v>
      </c>
      <c r="DI306">
        <f t="shared" si="128"/>
        <v>0</v>
      </c>
      <c r="DJ306">
        <f>DI306</f>
        <v>0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ROW(Source!A115)</f>
        <v>115</v>
      </c>
      <c r="B307">
        <v>84444888</v>
      </c>
      <c r="C307">
        <v>84446107</v>
      </c>
      <c r="D307">
        <v>73116913</v>
      </c>
      <c r="E307">
        <v>1</v>
      </c>
      <c r="F307">
        <v>1</v>
      </c>
      <c r="G307">
        <v>1</v>
      </c>
      <c r="H307">
        <v>2</v>
      </c>
      <c r="I307" t="s">
        <v>846</v>
      </c>
      <c r="J307" t="s">
        <v>847</v>
      </c>
      <c r="K307" t="s">
        <v>848</v>
      </c>
      <c r="L307">
        <v>1368</v>
      </c>
      <c r="N307">
        <v>1011</v>
      </c>
      <c r="O307" t="s">
        <v>677</v>
      </c>
      <c r="P307" t="s">
        <v>677</v>
      </c>
      <c r="Q307">
        <v>1</v>
      </c>
      <c r="W307">
        <v>0</v>
      </c>
      <c r="X307">
        <v>-1314105878</v>
      </c>
      <c r="Y307">
        <f>(AT307*ROUND((0.2+0.15+1),7))</f>
        <v>2.6325000000000003</v>
      </c>
      <c r="AA307">
        <v>0</v>
      </c>
      <c r="AB307">
        <v>135.26</v>
      </c>
      <c r="AC307">
        <v>0</v>
      </c>
      <c r="AD307">
        <v>0</v>
      </c>
      <c r="AE307">
        <v>0</v>
      </c>
      <c r="AF307">
        <v>95.25</v>
      </c>
      <c r="AG307">
        <v>0</v>
      </c>
      <c r="AH307">
        <v>0</v>
      </c>
      <c r="AI307">
        <v>1</v>
      </c>
      <c r="AJ307">
        <v>1.42</v>
      </c>
      <c r="AK307">
        <v>1</v>
      </c>
      <c r="AL307">
        <v>1</v>
      </c>
      <c r="AM307">
        <v>2</v>
      </c>
      <c r="AN307">
        <v>0</v>
      </c>
      <c r="AO307">
        <v>0</v>
      </c>
      <c r="AP307">
        <v>1</v>
      </c>
      <c r="AQ307">
        <v>1</v>
      </c>
      <c r="AR307">
        <v>0</v>
      </c>
      <c r="AS307" t="s">
        <v>3</v>
      </c>
      <c r="AT307">
        <v>1.95</v>
      </c>
      <c r="AU307" t="s">
        <v>42</v>
      </c>
      <c r="AV307">
        <v>1</v>
      </c>
      <c r="AW307">
        <v>2</v>
      </c>
      <c r="AX307">
        <v>84446118</v>
      </c>
      <c r="AY307">
        <v>1</v>
      </c>
      <c r="AZ307">
        <v>2048</v>
      </c>
      <c r="BA307">
        <v>395</v>
      </c>
      <c r="BB307">
        <v>1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185.73749999999998</v>
      </c>
      <c r="BL307">
        <v>0</v>
      </c>
      <c r="BM307">
        <v>0</v>
      </c>
      <c r="BN307">
        <v>0</v>
      </c>
      <c r="BO307">
        <v>0</v>
      </c>
      <c r="BP307">
        <v>1</v>
      </c>
      <c r="BQ307">
        <v>0</v>
      </c>
      <c r="BR307">
        <v>250.74562499999999</v>
      </c>
      <c r="BS307">
        <v>0</v>
      </c>
      <c r="BT307">
        <v>0</v>
      </c>
      <c r="BU307">
        <v>0</v>
      </c>
      <c r="BV307">
        <v>0</v>
      </c>
      <c r="BW307">
        <v>1</v>
      </c>
      <c r="CV307">
        <v>0</v>
      </c>
      <c r="CW307">
        <f>ROUND(Y307*Source!I115*DO307,7)</f>
        <v>0</v>
      </c>
      <c r="CX307">
        <f>ROUND(Y307*Source!I115,7)</f>
        <v>0</v>
      </c>
      <c r="CY307">
        <f>AB307</f>
        <v>135.26</v>
      </c>
      <c r="CZ307">
        <f>AF307</f>
        <v>95.25</v>
      </c>
      <c r="DA307">
        <f>AJ307</f>
        <v>1.42</v>
      </c>
      <c r="DB307">
        <f>ROUND((ROUND(AT307*CZ307,2)*ROUND((0.2+0.15+1),7)),6)</f>
        <v>250.749</v>
      </c>
      <c r="DC307">
        <f>ROUND((ROUND(AT307*AG307,2)*ROUND((0.2+0.15+1),7)),6)</f>
        <v>0</v>
      </c>
      <c r="DD307" t="s">
        <v>3</v>
      </c>
      <c r="DE307" t="s">
        <v>3</v>
      </c>
      <c r="DF307">
        <f t="shared" si="143"/>
        <v>0</v>
      </c>
      <c r="DG307">
        <f>ROUND(ROUND(AF307*AJ307,2)*CX307,2)</f>
        <v>0</v>
      </c>
      <c r="DH307">
        <f t="shared" si="127"/>
        <v>0</v>
      </c>
      <c r="DI307">
        <f t="shared" si="128"/>
        <v>0</v>
      </c>
      <c r="DJ307">
        <f>DG307+DH307</f>
        <v>0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ROW(Source!A115)</f>
        <v>115</v>
      </c>
      <c r="B308">
        <v>84444888</v>
      </c>
      <c r="C308">
        <v>84446107</v>
      </c>
      <c r="D308">
        <v>73117431</v>
      </c>
      <c r="E308">
        <v>1</v>
      </c>
      <c r="F308">
        <v>1</v>
      </c>
      <c r="G308">
        <v>1</v>
      </c>
      <c r="H308">
        <v>2</v>
      </c>
      <c r="I308" t="s">
        <v>685</v>
      </c>
      <c r="J308" t="s">
        <v>686</v>
      </c>
      <c r="K308" t="s">
        <v>687</v>
      </c>
      <c r="L308">
        <v>1368</v>
      </c>
      <c r="N308">
        <v>1011</v>
      </c>
      <c r="O308" t="s">
        <v>677</v>
      </c>
      <c r="P308" t="s">
        <v>677</v>
      </c>
      <c r="Q308">
        <v>1</v>
      </c>
      <c r="W308">
        <v>0</v>
      </c>
      <c r="X308">
        <v>1032761012</v>
      </c>
      <c r="Y308">
        <f>(AT308*ROUND((0.2+0.15+1),7))</f>
        <v>0.27</v>
      </c>
      <c r="AA308">
        <v>0</v>
      </c>
      <c r="AB308">
        <v>640.84</v>
      </c>
      <c r="AC308">
        <v>533.01</v>
      </c>
      <c r="AD308">
        <v>0</v>
      </c>
      <c r="AE308">
        <v>0</v>
      </c>
      <c r="AF308">
        <v>640.84</v>
      </c>
      <c r="AG308">
        <v>533.01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0</v>
      </c>
      <c r="AP308">
        <v>1</v>
      </c>
      <c r="AQ308">
        <v>1</v>
      </c>
      <c r="AR308">
        <v>0</v>
      </c>
      <c r="AS308" t="s">
        <v>3</v>
      </c>
      <c r="AT308">
        <v>0.2</v>
      </c>
      <c r="AU308" t="s">
        <v>42</v>
      </c>
      <c r="AV308">
        <v>1</v>
      </c>
      <c r="AW308">
        <v>2</v>
      </c>
      <c r="AX308">
        <v>84446119</v>
      </c>
      <c r="AY308">
        <v>1</v>
      </c>
      <c r="AZ308">
        <v>0</v>
      </c>
      <c r="BA308">
        <v>396</v>
      </c>
      <c r="BB308">
        <v>1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128.16800000000001</v>
      </c>
      <c r="BL308">
        <v>106.602</v>
      </c>
      <c r="BM308">
        <v>0</v>
      </c>
      <c r="BN308">
        <v>0</v>
      </c>
      <c r="BO308">
        <v>0.2</v>
      </c>
      <c r="BP308">
        <v>1</v>
      </c>
      <c r="BQ308">
        <v>0</v>
      </c>
      <c r="BR308">
        <v>173.02680000000001</v>
      </c>
      <c r="BS308">
        <v>143.9127</v>
      </c>
      <c r="BT308">
        <v>0</v>
      </c>
      <c r="BU308">
        <v>0</v>
      </c>
      <c r="BV308">
        <v>0.27</v>
      </c>
      <c r="BW308">
        <v>1</v>
      </c>
      <c r="CV308">
        <v>0</v>
      </c>
      <c r="CW308">
        <f>ROUND(Y308*Source!I115*DO308,7)</f>
        <v>0</v>
      </c>
      <c r="CX308">
        <f>ROUND(Y308*Source!I115,7)</f>
        <v>0</v>
      </c>
      <c r="CY308">
        <f>AB308</f>
        <v>640.84</v>
      </c>
      <c r="CZ308">
        <f>AF308</f>
        <v>640.84</v>
      </c>
      <c r="DA308">
        <f>AJ308</f>
        <v>1</v>
      </c>
      <c r="DB308">
        <f>ROUND((ROUND(AT308*CZ308,2)*ROUND((0.2+0.15+1),7)),6)</f>
        <v>173.02950000000001</v>
      </c>
      <c r="DC308">
        <f>ROUND((ROUND(AT308*AG308,2)*ROUND((0.2+0.15+1),7)),6)</f>
        <v>143.91</v>
      </c>
      <c r="DD308" t="s">
        <v>3</v>
      </c>
      <c r="DE308" t="s">
        <v>3</v>
      </c>
      <c r="DF308">
        <f t="shared" si="143"/>
        <v>0</v>
      </c>
      <c r="DG308">
        <f t="shared" ref="DG308:DG314" si="144">ROUND(ROUND(AF308,2)*CX308,2)</f>
        <v>0</v>
      </c>
      <c r="DH308">
        <f t="shared" si="127"/>
        <v>0</v>
      </c>
      <c r="DI308">
        <f t="shared" si="128"/>
        <v>0</v>
      </c>
      <c r="DJ308">
        <f>DG308+DH308</f>
        <v>0</v>
      </c>
      <c r="DK308">
        <v>1</v>
      </c>
      <c r="DL308" t="s">
        <v>688</v>
      </c>
      <c r="DM308">
        <v>4</v>
      </c>
      <c r="DN308" t="s">
        <v>671</v>
      </c>
      <c r="DO308">
        <v>1</v>
      </c>
    </row>
    <row r="309" spans="1:119" x14ac:dyDescent="0.2">
      <c r="A309">
        <f>ROW(Source!A115)</f>
        <v>115</v>
      </c>
      <c r="B309">
        <v>84444888</v>
      </c>
      <c r="C309">
        <v>84446107</v>
      </c>
      <c r="D309">
        <v>72999145</v>
      </c>
      <c r="E309">
        <v>112</v>
      </c>
      <c r="F309">
        <v>1</v>
      </c>
      <c r="G309">
        <v>1</v>
      </c>
      <c r="H309">
        <v>3</v>
      </c>
      <c r="I309" t="s">
        <v>271</v>
      </c>
      <c r="J309" t="s">
        <v>3</v>
      </c>
      <c r="K309" t="s">
        <v>272</v>
      </c>
      <c r="L309">
        <v>1348</v>
      </c>
      <c r="N309">
        <v>1009</v>
      </c>
      <c r="O309" t="s">
        <v>216</v>
      </c>
      <c r="P309" t="s">
        <v>216</v>
      </c>
      <c r="Q309">
        <v>1000</v>
      </c>
      <c r="W309">
        <v>0</v>
      </c>
      <c r="X309">
        <v>-1605379213</v>
      </c>
      <c r="Y309">
        <f>AT309</f>
        <v>1.6E-2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0</v>
      </c>
      <c r="AN309">
        <v>0</v>
      </c>
      <c r="AO309">
        <v>0</v>
      </c>
      <c r="AP309">
        <v>1</v>
      </c>
      <c r="AQ309">
        <v>0</v>
      </c>
      <c r="AR309">
        <v>0</v>
      </c>
      <c r="AS309" t="s">
        <v>3</v>
      </c>
      <c r="AT309">
        <v>1.6E-2</v>
      </c>
      <c r="AU309" t="s">
        <v>3</v>
      </c>
      <c r="AV309">
        <v>0</v>
      </c>
      <c r="AW309">
        <v>2</v>
      </c>
      <c r="AX309">
        <v>84446120</v>
      </c>
      <c r="AY309">
        <v>1</v>
      </c>
      <c r="AZ309">
        <v>0</v>
      </c>
      <c r="BA309">
        <v>397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ROUND(Y309*Source!I115,7)</f>
        <v>0</v>
      </c>
      <c r="CY309">
        <f>AA309</f>
        <v>0</v>
      </c>
      <c r="CZ309">
        <f>AE309</f>
        <v>0</v>
      </c>
      <c r="DA309">
        <f>AI309</f>
        <v>1</v>
      </c>
      <c r="DB309">
        <f>ROUND(ROUND(AT309*CZ309,2),6)</f>
        <v>0</v>
      </c>
      <c r="DC309">
        <f>ROUND(ROUND(AT309*AG309,2),6)</f>
        <v>0</v>
      </c>
      <c r="DD309" t="s">
        <v>3</v>
      </c>
      <c r="DE309" t="s">
        <v>3</v>
      </c>
      <c r="DF309">
        <f t="shared" si="143"/>
        <v>0</v>
      </c>
      <c r="DG309">
        <f t="shared" si="144"/>
        <v>0</v>
      </c>
      <c r="DH309">
        <f t="shared" si="127"/>
        <v>0</v>
      </c>
      <c r="DI309">
        <f t="shared" si="128"/>
        <v>0</v>
      </c>
      <c r="DJ309">
        <f>DF309</f>
        <v>0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ROW(Source!A115)</f>
        <v>115</v>
      </c>
      <c r="B310">
        <v>84444888</v>
      </c>
      <c r="C310">
        <v>84446107</v>
      </c>
      <c r="D310">
        <v>72999168</v>
      </c>
      <c r="E310">
        <v>112</v>
      </c>
      <c r="F310">
        <v>1</v>
      </c>
      <c r="G310">
        <v>1</v>
      </c>
      <c r="H310">
        <v>3</v>
      </c>
      <c r="I310" t="s">
        <v>273</v>
      </c>
      <c r="J310" t="s">
        <v>3</v>
      </c>
      <c r="K310" t="s">
        <v>274</v>
      </c>
      <c r="L310">
        <v>1348</v>
      </c>
      <c r="N310">
        <v>1009</v>
      </c>
      <c r="O310" t="s">
        <v>216</v>
      </c>
      <c r="P310" t="s">
        <v>216</v>
      </c>
      <c r="Q310">
        <v>1000</v>
      </c>
      <c r="W310">
        <v>0</v>
      </c>
      <c r="X310">
        <v>-1692299120</v>
      </c>
      <c r="Y310">
        <f>AT310</f>
        <v>0.24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0.24</v>
      </c>
      <c r="AU310" t="s">
        <v>3</v>
      </c>
      <c r="AV310">
        <v>0</v>
      </c>
      <c r="AW310">
        <v>2</v>
      </c>
      <c r="AX310">
        <v>84446121</v>
      </c>
      <c r="AY310">
        <v>1</v>
      </c>
      <c r="AZ310">
        <v>0</v>
      </c>
      <c r="BA310">
        <v>398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ROUND(Y310*Source!I115,7)</f>
        <v>0</v>
      </c>
      <c r="CY310">
        <f>AA310</f>
        <v>0</v>
      </c>
      <c r="CZ310">
        <f>AE310</f>
        <v>0</v>
      </c>
      <c r="DA310">
        <f>AI310</f>
        <v>1</v>
      </c>
      <c r="DB310">
        <f>ROUND(ROUND(AT310*CZ310,2),6)</f>
        <v>0</v>
      </c>
      <c r="DC310">
        <f>ROUND(ROUND(AT310*AG310,2),6)</f>
        <v>0</v>
      </c>
      <c r="DD310" t="s">
        <v>3</v>
      </c>
      <c r="DE310" t="s">
        <v>3</v>
      </c>
      <c r="DF310">
        <f t="shared" si="143"/>
        <v>0</v>
      </c>
      <c r="DG310">
        <f t="shared" si="144"/>
        <v>0</v>
      </c>
      <c r="DH310">
        <f t="shared" si="127"/>
        <v>0</v>
      </c>
      <c r="DI310">
        <f t="shared" si="128"/>
        <v>0</v>
      </c>
      <c r="DJ310">
        <f>DF310</f>
        <v>0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ROW(Source!A115)</f>
        <v>115</v>
      </c>
      <c r="B311">
        <v>84444888</v>
      </c>
      <c r="C311">
        <v>84446107</v>
      </c>
      <c r="D311">
        <v>73068122</v>
      </c>
      <c r="E311">
        <v>1</v>
      </c>
      <c r="F311">
        <v>1</v>
      </c>
      <c r="G311">
        <v>1</v>
      </c>
      <c r="H311">
        <v>3</v>
      </c>
      <c r="I311" t="s">
        <v>849</v>
      </c>
      <c r="J311" t="s">
        <v>850</v>
      </c>
      <c r="K311" t="s">
        <v>851</v>
      </c>
      <c r="L311">
        <v>1348</v>
      </c>
      <c r="N311">
        <v>1009</v>
      </c>
      <c r="O311" t="s">
        <v>216</v>
      </c>
      <c r="P311" t="s">
        <v>216</v>
      </c>
      <c r="Q311">
        <v>1000</v>
      </c>
      <c r="W311">
        <v>0</v>
      </c>
      <c r="X311">
        <v>-164231135</v>
      </c>
      <c r="Y311">
        <f>AT311</f>
        <v>2.4E-2</v>
      </c>
      <c r="AA311">
        <v>69027.289999999994</v>
      </c>
      <c r="AB311">
        <v>0</v>
      </c>
      <c r="AC311">
        <v>0</v>
      </c>
      <c r="AD311">
        <v>0</v>
      </c>
      <c r="AE311">
        <v>62186.75</v>
      </c>
      <c r="AF311">
        <v>0</v>
      </c>
      <c r="AG311">
        <v>0</v>
      </c>
      <c r="AH311">
        <v>0</v>
      </c>
      <c r="AI311">
        <v>1.1100000000000001</v>
      </c>
      <c r="AJ311">
        <v>1</v>
      </c>
      <c r="AK311">
        <v>1</v>
      </c>
      <c r="AL311">
        <v>1</v>
      </c>
      <c r="AM311">
        <v>2</v>
      </c>
      <c r="AN311">
        <v>0</v>
      </c>
      <c r="AO311">
        <v>0</v>
      </c>
      <c r="AP311">
        <v>1</v>
      </c>
      <c r="AQ311">
        <v>1</v>
      </c>
      <c r="AR311">
        <v>0</v>
      </c>
      <c r="AS311" t="s">
        <v>3</v>
      </c>
      <c r="AT311">
        <v>2.4E-2</v>
      </c>
      <c r="AU311" t="s">
        <v>3</v>
      </c>
      <c r="AV311">
        <v>0</v>
      </c>
      <c r="AW311">
        <v>2</v>
      </c>
      <c r="AX311">
        <v>84446122</v>
      </c>
      <c r="AY311">
        <v>1</v>
      </c>
      <c r="AZ311">
        <v>0</v>
      </c>
      <c r="BA311">
        <v>399</v>
      </c>
      <c r="BB311">
        <v>1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1492.482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1</v>
      </c>
      <c r="BQ311">
        <v>1492.482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1</v>
      </c>
      <c r="CV311">
        <v>0</v>
      </c>
      <c r="CW311">
        <v>0</v>
      </c>
      <c r="CX311">
        <f>ROUND(Y311*Source!I115,7)</f>
        <v>0</v>
      </c>
      <c r="CY311">
        <f>AA311</f>
        <v>69027.289999999994</v>
      </c>
      <c r="CZ311">
        <f>AE311</f>
        <v>62186.75</v>
      </c>
      <c r="DA311">
        <f>AI311</f>
        <v>1.1100000000000001</v>
      </c>
      <c r="DB311">
        <f>ROUND(ROUND(AT311*CZ311,2),6)</f>
        <v>1492.48</v>
      </c>
      <c r="DC311">
        <f>ROUND(ROUND(AT311*AG311,2),6)</f>
        <v>0</v>
      </c>
      <c r="DD311" t="s">
        <v>3</v>
      </c>
      <c r="DE311" t="s">
        <v>3</v>
      </c>
      <c r="DF311">
        <f>ROUND(ROUND(AE311*AI311,2)*CX311,2)</f>
        <v>0</v>
      </c>
      <c r="DG311">
        <f t="shared" si="144"/>
        <v>0</v>
      </c>
      <c r="DH311">
        <f t="shared" si="127"/>
        <v>0</v>
      </c>
      <c r="DI311">
        <f t="shared" si="128"/>
        <v>0</v>
      </c>
      <c r="DJ311">
        <f>DF311</f>
        <v>0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ROW(Source!A115)</f>
        <v>115</v>
      </c>
      <c r="B312">
        <v>84444888</v>
      </c>
      <c r="C312">
        <v>84446107</v>
      </c>
      <c r="D312">
        <v>73072342</v>
      </c>
      <c r="E312">
        <v>1</v>
      </c>
      <c r="F312">
        <v>1</v>
      </c>
      <c r="G312">
        <v>1</v>
      </c>
      <c r="H312">
        <v>3</v>
      </c>
      <c r="I312" t="s">
        <v>716</v>
      </c>
      <c r="J312" t="s">
        <v>717</v>
      </c>
      <c r="K312" t="s">
        <v>718</v>
      </c>
      <c r="L312">
        <v>1346</v>
      </c>
      <c r="N312">
        <v>1009</v>
      </c>
      <c r="O312" t="s">
        <v>699</v>
      </c>
      <c r="P312" t="s">
        <v>699</v>
      </c>
      <c r="Q312">
        <v>1</v>
      </c>
      <c r="W312">
        <v>0</v>
      </c>
      <c r="X312">
        <v>1826362753</v>
      </c>
      <c r="Y312">
        <f>AT312</f>
        <v>0.1</v>
      </c>
      <c r="AA312">
        <v>86.41</v>
      </c>
      <c r="AB312">
        <v>0</v>
      </c>
      <c r="AC312">
        <v>0</v>
      </c>
      <c r="AD312">
        <v>0</v>
      </c>
      <c r="AE312">
        <v>56.11</v>
      </c>
      <c r="AF312">
        <v>0</v>
      </c>
      <c r="AG312">
        <v>0</v>
      </c>
      <c r="AH312">
        <v>0</v>
      </c>
      <c r="AI312">
        <v>1.54</v>
      </c>
      <c r="AJ312">
        <v>1</v>
      </c>
      <c r="AK312">
        <v>1</v>
      </c>
      <c r="AL312">
        <v>1</v>
      </c>
      <c r="AM312">
        <v>2</v>
      </c>
      <c r="AN312">
        <v>0</v>
      </c>
      <c r="AO312">
        <v>0</v>
      </c>
      <c r="AP312">
        <v>1</v>
      </c>
      <c r="AQ312">
        <v>1</v>
      </c>
      <c r="AR312">
        <v>0</v>
      </c>
      <c r="AS312" t="s">
        <v>3</v>
      </c>
      <c r="AT312">
        <v>0.1</v>
      </c>
      <c r="AU312" t="s">
        <v>3</v>
      </c>
      <c r="AV312">
        <v>0</v>
      </c>
      <c r="AW312">
        <v>2</v>
      </c>
      <c r="AX312">
        <v>84446123</v>
      </c>
      <c r="AY312">
        <v>1</v>
      </c>
      <c r="AZ312">
        <v>0</v>
      </c>
      <c r="BA312">
        <v>400</v>
      </c>
      <c r="BB312">
        <v>1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5.6110000000000007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1</v>
      </c>
      <c r="BQ312">
        <v>5.6110000000000007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1</v>
      </c>
      <c r="CV312">
        <v>0</v>
      </c>
      <c r="CW312">
        <v>0</v>
      </c>
      <c r="CX312">
        <f>ROUND(Y312*Source!I115,7)</f>
        <v>0</v>
      </c>
      <c r="CY312">
        <f>AA312</f>
        <v>86.41</v>
      </c>
      <c r="CZ312">
        <f>AE312</f>
        <v>56.11</v>
      </c>
      <c r="DA312">
        <f>AI312</f>
        <v>1.54</v>
      </c>
      <c r="DB312">
        <f>ROUND(ROUND(AT312*CZ312,2),6)</f>
        <v>5.61</v>
      </c>
      <c r="DC312">
        <f>ROUND(ROUND(AT312*AG312,2),6)</f>
        <v>0</v>
      </c>
      <c r="DD312" t="s">
        <v>3</v>
      </c>
      <c r="DE312" t="s">
        <v>3</v>
      </c>
      <c r="DF312">
        <f>ROUND(ROUND(AE312*AI312,2)*CX312,2)</f>
        <v>0</v>
      </c>
      <c r="DG312">
        <f t="shared" si="144"/>
        <v>0</v>
      </c>
      <c r="DH312">
        <f t="shared" si="127"/>
        <v>0</v>
      </c>
      <c r="DI312">
        <f t="shared" si="128"/>
        <v>0</v>
      </c>
      <c r="DJ312">
        <f>DF312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ROW(Source!A118)</f>
        <v>118</v>
      </c>
      <c r="B313">
        <v>84444888</v>
      </c>
      <c r="C313">
        <v>84446126</v>
      </c>
      <c r="D313">
        <v>80785575</v>
      </c>
      <c r="E313">
        <v>116</v>
      </c>
      <c r="F313">
        <v>1</v>
      </c>
      <c r="G313">
        <v>1</v>
      </c>
      <c r="H313">
        <v>1</v>
      </c>
      <c r="I313" t="s">
        <v>852</v>
      </c>
      <c r="J313" t="s">
        <v>3</v>
      </c>
      <c r="K313" t="s">
        <v>853</v>
      </c>
      <c r="L313">
        <v>1191</v>
      </c>
      <c r="N313">
        <v>1013</v>
      </c>
      <c r="O313" t="s">
        <v>671</v>
      </c>
      <c r="P313" t="s">
        <v>671</v>
      </c>
      <c r="Q313">
        <v>1</v>
      </c>
      <c r="W313">
        <v>0</v>
      </c>
      <c r="X313">
        <v>1958912953</v>
      </c>
      <c r="Y313">
        <f>(AT313*ROUND((0.2+0.15+1),7))</f>
        <v>25.92</v>
      </c>
      <c r="AA313">
        <v>0</v>
      </c>
      <c r="AB313">
        <v>0</v>
      </c>
      <c r="AC313">
        <v>0</v>
      </c>
      <c r="AD313">
        <v>485.28</v>
      </c>
      <c r="AE313">
        <v>0</v>
      </c>
      <c r="AF313">
        <v>0</v>
      </c>
      <c r="AG313">
        <v>0</v>
      </c>
      <c r="AH313">
        <v>485.28</v>
      </c>
      <c r="AI313">
        <v>1</v>
      </c>
      <c r="AJ313">
        <v>1</v>
      </c>
      <c r="AK313">
        <v>1</v>
      </c>
      <c r="AL313">
        <v>1</v>
      </c>
      <c r="AM313">
        <v>-2</v>
      </c>
      <c r="AN313">
        <v>0</v>
      </c>
      <c r="AO313">
        <v>0</v>
      </c>
      <c r="AP313">
        <v>1</v>
      </c>
      <c r="AQ313">
        <v>1</v>
      </c>
      <c r="AR313">
        <v>0</v>
      </c>
      <c r="AS313" t="s">
        <v>3</v>
      </c>
      <c r="AT313">
        <v>19.2</v>
      </c>
      <c r="AU313" t="s">
        <v>42</v>
      </c>
      <c r="AV313">
        <v>1</v>
      </c>
      <c r="AW313">
        <v>2</v>
      </c>
      <c r="AX313">
        <v>84446136</v>
      </c>
      <c r="AY313">
        <v>1</v>
      </c>
      <c r="AZ313">
        <v>0</v>
      </c>
      <c r="BA313">
        <v>401</v>
      </c>
      <c r="BB313">
        <v>1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9317.3759999999984</v>
      </c>
      <c r="BN313">
        <v>19.2</v>
      </c>
      <c r="BO313">
        <v>0</v>
      </c>
      <c r="BP313">
        <v>1</v>
      </c>
      <c r="BQ313">
        <v>0</v>
      </c>
      <c r="BR313">
        <v>0</v>
      </c>
      <c r="BS313">
        <v>0</v>
      </c>
      <c r="BT313">
        <v>12578.4576</v>
      </c>
      <c r="BU313">
        <v>25.92</v>
      </c>
      <c r="BV313">
        <v>0</v>
      </c>
      <c r="BW313">
        <v>1</v>
      </c>
      <c r="CU313">
        <f>ROUND(AT313*Source!I118*AH313*AL313,2)</f>
        <v>3890.94</v>
      </c>
      <c r="CV313">
        <f>ROUND(Y313*Source!I118,7)</f>
        <v>10.824192</v>
      </c>
      <c r="CW313">
        <v>0</v>
      </c>
      <c r="CX313">
        <f>ROUND(Y313*Source!I118,7)</f>
        <v>10.824192</v>
      </c>
      <c r="CY313">
        <f>AD313</f>
        <v>485.28</v>
      </c>
      <c r="CZ313">
        <f>AH313</f>
        <v>485.28</v>
      </c>
      <c r="DA313">
        <f>AL313</f>
        <v>1</v>
      </c>
      <c r="DB313">
        <f>ROUND((ROUND(AT313*CZ313,2)*ROUND((0.2+0.15+1),7)),6)</f>
        <v>12578.463</v>
      </c>
      <c r="DC313">
        <f>ROUND((ROUND(AT313*AG313,2)*ROUND((0.2+0.15+1),7)),6)</f>
        <v>0</v>
      </c>
      <c r="DD313" t="s">
        <v>3</v>
      </c>
      <c r="DE313" t="s">
        <v>3</v>
      </c>
      <c r="DF313">
        <f>ROUND(ROUND(AE313,2)*CX313,2)</f>
        <v>0</v>
      </c>
      <c r="DG313">
        <f t="shared" si="144"/>
        <v>0</v>
      </c>
      <c r="DH313">
        <f t="shared" si="127"/>
        <v>0</v>
      </c>
      <c r="DI313">
        <f t="shared" si="128"/>
        <v>5252.76</v>
      </c>
      <c r="DJ313">
        <f>DI313</f>
        <v>5252.76</v>
      </c>
      <c r="DK313">
        <v>1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ROW(Source!A118)</f>
        <v>118</v>
      </c>
      <c r="B314">
        <v>84444888</v>
      </c>
      <c r="C314">
        <v>84446126</v>
      </c>
      <c r="D314">
        <v>80785766</v>
      </c>
      <c r="E314">
        <v>116</v>
      </c>
      <c r="F314">
        <v>1</v>
      </c>
      <c r="G314">
        <v>1</v>
      </c>
      <c r="H314">
        <v>1</v>
      </c>
      <c r="I314" t="s">
        <v>672</v>
      </c>
      <c r="J314" t="s">
        <v>3</v>
      </c>
      <c r="K314" t="s">
        <v>673</v>
      </c>
      <c r="L314">
        <v>1191</v>
      </c>
      <c r="N314">
        <v>1013</v>
      </c>
      <c r="O314" t="s">
        <v>671</v>
      </c>
      <c r="P314" t="s">
        <v>671</v>
      </c>
      <c r="Q314">
        <v>1</v>
      </c>
      <c r="W314">
        <v>0</v>
      </c>
      <c r="X314">
        <v>-1417349443</v>
      </c>
      <c r="Y314">
        <f>(AT314*ROUND((0.2+0.15+1),7))</f>
        <v>8.1000000000000003E-2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1</v>
      </c>
      <c r="AJ314">
        <v>1</v>
      </c>
      <c r="AK314">
        <v>1</v>
      </c>
      <c r="AL314">
        <v>1</v>
      </c>
      <c r="AM314">
        <v>-2</v>
      </c>
      <c r="AN314">
        <v>0</v>
      </c>
      <c r="AO314">
        <v>0</v>
      </c>
      <c r="AP314">
        <v>1</v>
      </c>
      <c r="AQ314">
        <v>1</v>
      </c>
      <c r="AR314">
        <v>0</v>
      </c>
      <c r="AS314" t="s">
        <v>3</v>
      </c>
      <c r="AT314">
        <v>0.06</v>
      </c>
      <c r="AU314" t="s">
        <v>42</v>
      </c>
      <c r="AV314">
        <v>2</v>
      </c>
      <c r="AW314">
        <v>2</v>
      </c>
      <c r="AX314">
        <v>84446137</v>
      </c>
      <c r="AY314">
        <v>1</v>
      </c>
      <c r="AZ314">
        <v>0</v>
      </c>
      <c r="BA314">
        <v>402</v>
      </c>
      <c r="BB314">
        <v>1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v>0</v>
      </c>
      <c r="CX314">
        <f>ROUND(Y314*Source!I118,7)</f>
        <v>3.3825599999999997E-2</v>
      </c>
      <c r="CY314">
        <f>AD314</f>
        <v>0</v>
      </c>
      <c r="CZ314">
        <f>AH314</f>
        <v>0</v>
      </c>
      <c r="DA314">
        <f>AL314</f>
        <v>1</v>
      </c>
      <c r="DB314">
        <f>ROUND((ROUND(AT314*CZ314,2)*ROUND((0.2+0.15+1),7)),6)</f>
        <v>0</v>
      </c>
      <c r="DC314">
        <f>ROUND((ROUND(AT314*AG314,2)*ROUND((0.2+0.15+1),7)),6)</f>
        <v>0</v>
      </c>
      <c r="DD314" t="s">
        <v>3</v>
      </c>
      <c r="DE314" t="s">
        <v>3</v>
      </c>
      <c r="DF314">
        <f>ROUND(ROUND(AE314,2)*CX314,2)</f>
        <v>0</v>
      </c>
      <c r="DG314">
        <f t="shared" si="144"/>
        <v>0</v>
      </c>
      <c r="DH314">
        <f t="shared" si="127"/>
        <v>0</v>
      </c>
      <c r="DI314">
        <f t="shared" si="128"/>
        <v>0</v>
      </c>
      <c r="DJ314">
        <f>DI314</f>
        <v>0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ROW(Source!A118)</f>
        <v>118</v>
      </c>
      <c r="B315">
        <v>84444888</v>
      </c>
      <c r="C315">
        <v>84446126</v>
      </c>
      <c r="D315">
        <v>80906943</v>
      </c>
      <c r="E315">
        <v>1</v>
      </c>
      <c r="F315">
        <v>1</v>
      </c>
      <c r="G315">
        <v>1</v>
      </c>
      <c r="H315">
        <v>2</v>
      </c>
      <c r="I315" t="s">
        <v>854</v>
      </c>
      <c r="J315" t="s">
        <v>855</v>
      </c>
      <c r="K315" t="s">
        <v>856</v>
      </c>
      <c r="L315">
        <v>1368</v>
      </c>
      <c r="N315">
        <v>1011</v>
      </c>
      <c r="O315" t="s">
        <v>677</v>
      </c>
      <c r="P315" t="s">
        <v>677</v>
      </c>
      <c r="Q315">
        <v>1</v>
      </c>
      <c r="W315">
        <v>0</v>
      </c>
      <c r="X315">
        <v>750870934</v>
      </c>
      <c r="Y315">
        <f>(AT315*ROUND((0.2+0.15+1),7))</f>
        <v>1.3500000000000002E-2</v>
      </c>
      <c r="AA315">
        <v>0</v>
      </c>
      <c r="AB315">
        <v>56.73</v>
      </c>
      <c r="AC315">
        <v>473.35</v>
      </c>
      <c r="AD315">
        <v>0</v>
      </c>
      <c r="AE315">
        <v>0</v>
      </c>
      <c r="AF315">
        <v>37.32</v>
      </c>
      <c r="AG315">
        <v>473.35</v>
      </c>
      <c r="AH315">
        <v>0</v>
      </c>
      <c r="AI315">
        <v>1</v>
      </c>
      <c r="AJ315">
        <v>1.52</v>
      </c>
      <c r="AK315">
        <v>1</v>
      </c>
      <c r="AL315">
        <v>1</v>
      </c>
      <c r="AM315">
        <v>2</v>
      </c>
      <c r="AN315">
        <v>0</v>
      </c>
      <c r="AO315">
        <v>0</v>
      </c>
      <c r="AP315">
        <v>1</v>
      </c>
      <c r="AQ315">
        <v>1</v>
      </c>
      <c r="AR315">
        <v>0</v>
      </c>
      <c r="AS315" t="s">
        <v>3</v>
      </c>
      <c r="AT315">
        <v>0.01</v>
      </c>
      <c r="AU315" t="s">
        <v>42</v>
      </c>
      <c r="AV315">
        <v>1</v>
      </c>
      <c r="AW315">
        <v>2</v>
      </c>
      <c r="AX315">
        <v>84446138</v>
      </c>
      <c r="AY315">
        <v>1</v>
      </c>
      <c r="AZ315">
        <v>0</v>
      </c>
      <c r="BA315">
        <v>403</v>
      </c>
      <c r="BB315">
        <v>1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0.37320000000000003</v>
      </c>
      <c r="BL315">
        <v>4.7335000000000003</v>
      </c>
      <c r="BM315">
        <v>0</v>
      </c>
      <c r="BN315">
        <v>0</v>
      </c>
      <c r="BO315">
        <v>0.01</v>
      </c>
      <c r="BP315">
        <v>1</v>
      </c>
      <c r="BQ315">
        <v>0</v>
      </c>
      <c r="BR315">
        <v>0.50382000000000005</v>
      </c>
      <c r="BS315">
        <v>6.3902250000000009</v>
      </c>
      <c r="BT315">
        <v>0</v>
      </c>
      <c r="BU315">
        <v>0</v>
      </c>
      <c r="BV315">
        <v>1.3500000000000002E-2</v>
      </c>
      <c r="BW315">
        <v>1</v>
      </c>
      <c r="CV315">
        <v>0</v>
      </c>
      <c r="CW315">
        <f>ROUND(Y315*Source!I118*DO315,7)</f>
        <v>5.6376000000000004E-3</v>
      </c>
      <c r="CX315">
        <f>ROUND(Y315*Source!I118,7)</f>
        <v>5.6376000000000004E-3</v>
      </c>
      <c r="CY315">
        <f>AB315</f>
        <v>56.73</v>
      </c>
      <c r="CZ315">
        <f>AF315</f>
        <v>37.32</v>
      </c>
      <c r="DA315">
        <f>AJ315</f>
        <v>1.52</v>
      </c>
      <c r="DB315">
        <f>ROUND((ROUND(AT315*CZ315,2)*ROUND((0.2+0.15+1),7)),6)</f>
        <v>0.4995</v>
      </c>
      <c r="DC315">
        <f>ROUND((ROUND(AT315*AG315,2)*ROUND((0.2+0.15+1),7)),6)</f>
        <v>6.3855000000000004</v>
      </c>
      <c r="DD315" t="s">
        <v>3</v>
      </c>
      <c r="DE315" t="s">
        <v>3</v>
      </c>
      <c r="DF315">
        <f>ROUND(ROUND(AE315,2)*CX315,2)</f>
        <v>0</v>
      </c>
      <c r="DG315">
        <f>ROUND(ROUND(AF315*AJ315,2)*CX315,2)</f>
        <v>0.32</v>
      </c>
      <c r="DH315">
        <f t="shared" si="127"/>
        <v>2.67</v>
      </c>
      <c r="DI315">
        <f t="shared" si="128"/>
        <v>0</v>
      </c>
      <c r="DJ315">
        <f>DG315+DH315</f>
        <v>2.9899999999999998</v>
      </c>
      <c r="DK315">
        <v>0</v>
      </c>
      <c r="DL315" t="s">
        <v>857</v>
      </c>
      <c r="DM315">
        <v>3</v>
      </c>
      <c r="DN315" t="s">
        <v>671</v>
      </c>
      <c r="DO315">
        <v>1</v>
      </c>
    </row>
    <row r="316" spans="1:119" x14ac:dyDescent="0.2">
      <c r="A316">
        <f>ROW(Source!A118)</f>
        <v>118</v>
      </c>
      <c r="B316">
        <v>84444888</v>
      </c>
      <c r="C316">
        <v>84446126</v>
      </c>
      <c r="D316">
        <v>80907648</v>
      </c>
      <c r="E316">
        <v>1</v>
      </c>
      <c r="F316">
        <v>1</v>
      </c>
      <c r="G316">
        <v>1</v>
      </c>
      <c r="H316">
        <v>2</v>
      </c>
      <c r="I316" t="s">
        <v>685</v>
      </c>
      <c r="J316" t="s">
        <v>686</v>
      </c>
      <c r="K316" t="s">
        <v>687</v>
      </c>
      <c r="L316">
        <v>1368</v>
      </c>
      <c r="N316">
        <v>1011</v>
      </c>
      <c r="O316" t="s">
        <v>677</v>
      </c>
      <c r="P316" t="s">
        <v>677</v>
      </c>
      <c r="Q316">
        <v>1</v>
      </c>
      <c r="W316">
        <v>0</v>
      </c>
      <c r="X316">
        <v>-950105757</v>
      </c>
      <c r="Y316">
        <f>(AT316*ROUND((0.2+0.15+1),7))</f>
        <v>6.7500000000000004E-2</v>
      </c>
      <c r="AA316">
        <v>0</v>
      </c>
      <c r="AB316">
        <v>640.84</v>
      </c>
      <c r="AC316">
        <v>533.01</v>
      </c>
      <c r="AD316">
        <v>0</v>
      </c>
      <c r="AE316">
        <v>0</v>
      </c>
      <c r="AF316">
        <v>640.84</v>
      </c>
      <c r="AG316">
        <v>533.01</v>
      </c>
      <c r="AH316">
        <v>0</v>
      </c>
      <c r="AI316">
        <v>1</v>
      </c>
      <c r="AJ316">
        <v>1</v>
      </c>
      <c r="AK316">
        <v>1</v>
      </c>
      <c r="AL316">
        <v>1</v>
      </c>
      <c r="AM316">
        <v>-2</v>
      </c>
      <c r="AN316">
        <v>0</v>
      </c>
      <c r="AO316">
        <v>0</v>
      </c>
      <c r="AP316">
        <v>1</v>
      </c>
      <c r="AQ316">
        <v>1</v>
      </c>
      <c r="AR316">
        <v>0</v>
      </c>
      <c r="AS316" t="s">
        <v>3</v>
      </c>
      <c r="AT316">
        <v>0.05</v>
      </c>
      <c r="AU316" t="s">
        <v>42</v>
      </c>
      <c r="AV316">
        <v>1</v>
      </c>
      <c r="AW316">
        <v>2</v>
      </c>
      <c r="AX316">
        <v>84446139</v>
      </c>
      <c r="AY316">
        <v>1</v>
      </c>
      <c r="AZ316">
        <v>0</v>
      </c>
      <c r="BA316">
        <v>404</v>
      </c>
      <c r="BB316">
        <v>1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32.042000000000002</v>
      </c>
      <c r="BL316">
        <v>26.650500000000001</v>
      </c>
      <c r="BM316">
        <v>0</v>
      </c>
      <c r="BN316">
        <v>0</v>
      </c>
      <c r="BO316">
        <v>0.05</v>
      </c>
      <c r="BP316">
        <v>1</v>
      </c>
      <c r="BQ316">
        <v>0</v>
      </c>
      <c r="BR316">
        <v>43.256700000000002</v>
      </c>
      <c r="BS316">
        <v>35.978175</v>
      </c>
      <c r="BT316">
        <v>0</v>
      </c>
      <c r="BU316">
        <v>0</v>
      </c>
      <c r="BV316">
        <v>6.7500000000000004E-2</v>
      </c>
      <c r="BW316">
        <v>1</v>
      </c>
      <c r="CV316">
        <v>0</v>
      </c>
      <c r="CW316">
        <f>ROUND(Y316*Source!I118*DO316,7)</f>
        <v>2.8188000000000001E-2</v>
      </c>
      <c r="CX316">
        <f>ROUND(Y316*Source!I118,7)</f>
        <v>2.8188000000000001E-2</v>
      </c>
      <c r="CY316">
        <f>AB316</f>
        <v>640.84</v>
      </c>
      <c r="CZ316">
        <f>AF316</f>
        <v>640.84</v>
      </c>
      <c r="DA316">
        <f>AJ316</f>
        <v>1</v>
      </c>
      <c r="DB316">
        <f>ROUND((ROUND(AT316*CZ316,2)*ROUND((0.2+0.15+1),7)),6)</f>
        <v>43.253999999999998</v>
      </c>
      <c r="DC316">
        <f>ROUND((ROUND(AT316*AG316,2)*ROUND((0.2+0.15+1),7)),6)</f>
        <v>35.977499999999999</v>
      </c>
      <c r="DD316" t="s">
        <v>3</v>
      </c>
      <c r="DE316" t="s">
        <v>3</v>
      </c>
      <c r="DF316">
        <f>ROUND(ROUND(AE316,2)*CX316,2)</f>
        <v>0</v>
      </c>
      <c r="DG316">
        <f t="shared" ref="DG316:DG323" si="145">ROUND(ROUND(AF316,2)*CX316,2)</f>
        <v>18.059999999999999</v>
      </c>
      <c r="DH316">
        <f t="shared" si="127"/>
        <v>15.02</v>
      </c>
      <c r="DI316">
        <f t="shared" si="128"/>
        <v>0</v>
      </c>
      <c r="DJ316">
        <f>DG316+DH316</f>
        <v>33.08</v>
      </c>
      <c r="DK316">
        <v>1</v>
      </c>
      <c r="DL316" t="s">
        <v>688</v>
      </c>
      <c r="DM316">
        <v>4</v>
      </c>
      <c r="DN316" t="s">
        <v>671</v>
      </c>
      <c r="DO316">
        <v>1</v>
      </c>
    </row>
    <row r="317" spans="1:119" x14ac:dyDescent="0.2">
      <c r="A317">
        <f>ROW(Source!A118)</f>
        <v>118</v>
      </c>
      <c r="B317">
        <v>84444888</v>
      </c>
      <c r="C317">
        <v>84446126</v>
      </c>
      <c r="D317">
        <v>80858128</v>
      </c>
      <c r="E317">
        <v>1</v>
      </c>
      <c r="F317">
        <v>1</v>
      </c>
      <c r="G317">
        <v>1</v>
      </c>
      <c r="H317">
        <v>3</v>
      </c>
      <c r="I317" t="s">
        <v>858</v>
      </c>
      <c r="J317" t="s">
        <v>859</v>
      </c>
      <c r="K317" t="s">
        <v>860</v>
      </c>
      <c r="L317">
        <v>1346</v>
      </c>
      <c r="N317">
        <v>1009</v>
      </c>
      <c r="O317" t="s">
        <v>699</v>
      </c>
      <c r="P317" t="s">
        <v>699</v>
      </c>
      <c r="Q317">
        <v>1</v>
      </c>
      <c r="W317">
        <v>0</v>
      </c>
      <c r="X317">
        <v>1251818156</v>
      </c>
      <c r="Y317">
        <f>AT317</f>
        <v>0.24</v>
      </c>
      <c r="AA317">
        <v>3284.98</v>
      </c>
      <c r="AB317">
        <v>0</v>
      </c>
      <c r="AC317">
        <v>0</v>
      </c>
      <c r="AD317">
        <v>0</v>
      </c>
      <c r="AE317">
        <v>2507.62</v>
      </c>
      <c r="AF317">
        <v>0</v>
      </c>
      <c r="AG317">
        <v>0</v>
      </c>
      <c r="AH317">
        <v>0</v>
      </c>
      <c r="AI317">
        <v>1.31</v>
      </c>
      <c r="AJ317">
        <v>1</v>
      </c>
      <c r="AK317">
        <v>1</v>
      </c>
      <c r="AL317">
        <v>1</v>
      </c>
      <c r="AM317">
        <v>2</v>
      </c>
      <c r="AN317">
        <v>0</v>
      </c>
      <c r="AO317">
        <v>0</v>
      </c>
      <c r="AP317">
        <v>1</v>
      </c>
      <c r="AQ317">
        <v>1</v>
      </c>
      <c r="AR317">
        <v>0</v>
      </c>
      <c r="AS317" t="s">
        <v>3</v>
      </c>
      <c r="AT317">
        <v>0.24</v>
      </c>
      <c r="AU317" t="s">
        <v>3</v>
      </c>
      <c r="AV317">
        <v>0</v>
      </c>
      <c r="AW317">
        <v>2</v>
      </c>
      <c r="AX317">
        <v>84446140</v>
      </c>
      <c r="AY317">
        <v>1</v>
      </c>
      <c r="AZ317">
        <v>0</v>
      </c>
      <c r="BA317">
        <v>405</v>
      </c>
      <c r="BB317">
        <v>1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601.8288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1</v>
      </c>
      <c r="BQ317">
        <v>601.8288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1</v>
      </c>
      <c r="CV317">
        <v>0</v>
      </c>
      <c r="CW317">
        <v>0</v>
      </c>
      <c r="CX317">
        <f>ROUND(Y317*Source!I118,7)</f>
        <v>0.10022399999999999</v>
      </c>
      <c r="CY317">
        <f>AA317</f>
        <v>3284.98</v>
      </c>
      <c r="CZ317">
        <f>AE317</f>
        <v>2507.62</v>
      </c>
      <c r="DA317">
        <f>AI317</f>
        <v>1.31</v>
      </c>
      <c r="DB317">
        <f>ROUND(ROUND(AT317*CZ317,2),6)</f>
        <v>601.83000000000004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329.23</v>
      </c>
      <c r="DG317">
        <f t="shared" si="145"/>
        <v>0</v>
      </c>
      <c r="DH317">
        <f t="shared" si="127"/>
        <v>0</v>
      </c>
      <c r="DI317">
        <f t="shared" si="128"/>
        <v>0</v>
      </c>
      <c r="DJ317">
        <f>DF317</f>
        <v>329.23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ROW(Source!A118)</f>
        <v>118</v>
      </c>
      <c r="B318">
        <v>84444888</v>
      </c>
      <c r="C318">
        <v>84446126</v>
      </c>
      <c r="D318">
        <v>80859772</v>
      </c>
      <c r="E318">
        <v>1</v>
      </c>
      <c r="F318">
        <v>1</v>
      </c>
      <c r="G318">
        <v>1</v>
      </c>
      <c r="H318">
        <v>3</v>
      </c>
      <c r="I318" t="s">
        <v>861</v>
      </c>
      <c r="J318" t="s">
        <v>862</v>
      </c>
      <c r="K318" t="s">
        <v>863</v>
      </c>
      <c r="L318">
        <v>1327</v>
      </c>
      <c r="N318">
        <v>1005</v>
      </c>
      <c r="O318" t="s">
        <v>864</v>
      </c>
      <c r="P318" t="s">
        <v>864</v>
      </c>
      <c r="Q318">
        <v>1</v>
      </c>
      <c r="W318">
        <v>0</v>
      </c>
      <c r="X318">
        <v>-881178476</v>
      </c>
      <c r="Y318">
        <f>AT318</f>
        <v>0.8</v>
      </c>
      <c r="AA318">
        <v>696.19</v>
      </c>
      <c r="AB318">
        <v>0</v>
      </c>
      <c r="AC318">
        <v>0</v>
      </c>
      <c r="AD318">
        <v>0</v>
      </c>
      <c r="AE318">
        <v>531.44000000000005</v>
      </c>
      <c r="AF318">
        <v>0</v>
      </c>
      <c r="AG318">
        <v>0</v>
      </c>
      <c r="AH318">
        <v>0</v>
      </c>
      <c r="AI318">
        <v>1.31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0</v>
      </c>
      <c r="AP318">
        <v>1</v>
      </c>
      <c r="AQ318">
        <v>1</v>
      </c>
      <c r="AR318">
        <v>0</v>
      </c>
      <c r="AS318" t="s">
        <v>3</v>
      </c>
      <c r="AT318">
        <v>0.8</v>
      </c>
      <c r="AU318" t="s">
        <v>3</v>
      </c>
      <c r="AV318">
        <v>0</v>
      </c>
      <c r="AW318">
        <v>2</v>
      </c>
      <c r="AX318">
        <v>84446141</v>
      </c>
      <c r="AY318">
        <v>1</v>
      </c>
      <c r="AZ318">
        <v>0</v>
      </c>
      <c r="BA318">
        <v>406</v>
      </c>
      <c r="BB318">
        <v>1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425.15200000000004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1</v>
      </c>
      <c r="BQ318">
        <v>425.15200000000004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1</v>
      </c>
      <c r="CV318">
        <v>0</v>
      </c>
      <c r="CW318">
        <v>0</v>
      </c>
      <c r="CX318">
        <f>ROUND(Y318*Source!I118,7)</f>
        <v>0.33407999999999999</v>
      </c>
      <c r="CY318">
        <f>AA318</f>
        <v>696.19</v>
      </c>
      <c r="CZ318">
        <f>AE318</f>
        <v>531.44000000000005</v>
      </c>
      <c r="DA318">
        <f>AI318</f>
        <v>1.31</v>
      </c>
      <c r="DB318">
        <f>ROUND(ROUND(AT318*CZ318,2),6)</f>
        <v>425.15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232.58</v>
      </c>
      <c r="DG318">
        <f t="shared" si="145"/>
        <v>0</v>
      </c>
      <c r="DH318">
        <f t="shared" si="127"/>
        <v>0</v>
      </c>
      <c r="DI318">
        <f t="shared" si="128"/>
        <v>0</v>
      </c>
      <c r="DJ318">
        <f>DF318</f>
        <v>232.58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ROW(Source!A118)</f>
        <v>118</v>
      </c>
      <c r="B319">
        <v>84444888</v>
      </c>
      <c r="C319">
        <v>84446126</v>
      </c>
      <c r="D319">
        <v>80860128</v>
      </c>
      <c r="E319">
        <v>1</v>
      </c>
      <c r="F319">
        <v>1</v>
      </c>
      <c r="G319">
        <v>1</v>
      </c>
      <c r="H319">
        <v>3</v>
      </c>
      <c r="I319" t="s">
        <v>716</v>
      </c>
      <c r="J319" t="s">
        <v>717</v>
      </c>
      <c r="K319" t="s">
        <v>718</v>
      </c>
      <c r="L319">
        <v>1346</v>
      </c>
      <c r="N319">
        <v>1009</v>
      </c>
      <c r="O319" t="s">
        <v>699</v>
      </c>
      <c r="P319" t="s">
        <v>699</v>
      </c>
      <c r="Q319">
        <v>1</v>
      </c>
      <c r="W319">
        <v>0</v>
      </c>
      <c r="X319">
        <v>447926158</v>
      </c>
      <c r="Y319">
        <f>AT319</f>
        <v>0.21</v>
      </c>
      <c r="AA319">
        <v>86.41</v>
      </c>
      <c r="AB319">
        <v>0</v>
      </c>
      <c r="AC319">
        <v>0</v>
      </c>
      <c r="AD319">
        <v>0</v>
      </c>
      <c r="AE319">
        <v>56.11</v>
      </c>
      <c r="AF319">
        <v>0</v>
      </c>
      <c r="AG319">
        <v>0</v>
      </c>
      <c r="AH319">
        <v>0</v>
      </c>
      <c r="AI319">
        <v>1.54</v>
      </c>
      <c r="AJ319">
        <v>1</v>
      </c>
      <c r="AK319">
        <v>1</v>
      </c>
      <c r="AL319">
        <v>1</v>
      </c>
      <c r="AM319">
        <v>2</v>
      </c>
      <c r="AN319">
        <v>0</v>
      </c>
      <c r="AO319">
        <v>0</v>
      </c>
      <c r="AP319">
        <v>1</v>
      </c>
      <c r="AQ319">
        <v>1</v>
      </c>
      <c r="AR319">
        <v>0</v>
      </c>
      <c r="AS319" t="s">
        <v>3</v>
      </c>
      <c r="AT319">
        <v>0.21</v>
      </c>
      <c r="AU319" t="s">
        <v>3</v>
      </c>
      <c r="AV319">
        <v>0</v>
      </c>
      <c r="AW319">
        <v>2</v>
      </c>
      <c r="AX319">
        <v>84446142</v>
      </c>
      <c r="AY319">
        <v>1</v>
      </c>
      <c r="AZ319">
        <v>0</v>
      </c>
      <c r="BA319">
        <v>407</v>
      </c>
      <c r="BB319">
        <v>1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11.783099999999999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1</v>
      </c>
      <c r="BQ319">
        <v>11.783099999999999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1</v>
      </c>
      <c r="CV319">
        <v>0</v>
      </c>
      <c r="CW319">
        <v>0</v>
      </c>
      <c r="CX319">
        <f>ROUND(Y319*Source!I118,7)</f>
        <v>8.7695999999999996E-2</v>
      </c>
      <c r="CY319">
        <f>AA319</f>
        <v>86.41</v>
      </c>
      <c r="CZ319">
        <f>AE319</f>
        <v>56.11</v>
      </c>
      <c r="DA319">
        <f>AI319</f>
        <v>1.54</v>
      </c>
      <c r="DB319">
        <f>ROUND(ROUND(AT319*CZ319,2),6)</f>
        <v>11.78</v>
      </c>
      <c r="DC319">
        <f>ROUND(ROUND(AT319*AG319,2),6)</f>
        <v>0</v>
      </c>
      <c r="DD319" t="s">
        <v>3</v>
      </c>
      <c r="DE319" t="s">
        <v>3</v>
      </c>
      <c r="DF319">
        <f>ROUND(ROUND(AE319*AI319,2)*CX319,2)</f>
        <v>7.58</v>
      </c>
      <c r="DG319">
        <f t="shared" si="145"/>
        <v>0</v>
      </c>
      <c r="DH319">
        <f t="shared" si="127"/>
        <v>0</v>
      </c>
      <c r="DI319">
        <f t="shared" si="128"/>
        <v>0</v>
      </c>
      <c r="DJ319">
        <f>DF319</f>
        <v>7.58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ROW(Source!A118)</f>
        <v>118</v>
      </c>
      <c r="B320">
        <v>84444888</v>
      </c>
      <c r="C320">
        <v>84446126</v>
      </c>
      <c r="D320">
        <v>80876514</v>
      </c>
      <c r="E320">
        <v>1</v>
      </c>
      <c r="F320">
        <v>1</v>
      </c>
      <c r="G320">
        <v>1</v>
      </c>
      <c r="H320">
        <v>3</v>
      </c>
      <c r="I320" t="s">
        <v>284</v>
      </c>
      <c r="J320" t="s">
        <v>286</v>
      </c>
      <c r="K320" t="s">
        <v>285</v>
      </c>
      <c r="L320">
        <v>1348</v>
      </c>
      <c r="N320">
        <v>1009</v>
      </c>
      <c r="O320" t="s">
        <v>216</v>
      </c>
      <c r="P320" t="s">
        <v>216</v>
      </c>
      <c r="Q320">
        <v>1000</v>
      </c>
      <c r="W320">
        <v>0</v>
      </c>
      <c r="X320">
        <v>-646955168</v>
      </c>
      <c r="Y320">
        <f>AT320</f>
        <v>2.6700000000000002E-2</v>
      </c>
      <c r="AA320">
        <v>107631.82</v>
      </c>
      <c r="AB320">
        <v>0</v>
      </c>
      <c r="AC320">
        <v>0</v>
      </c>
      <c r="AD320">
        <v>0</v>
      </c>
      <c r="AE320">
        <v>80322.25</v>
      </c>
      <c r="AF320">
        <v>0</v>
      </c>
      <c r="AG320">
        <v>0</v>
      </c>
      <c r="AH320">
        <v>0</v>
      </c>
      <c r="AI320">
        <v>1.34</v>
      </c>
      <c r="AJ320">
        <v>1</v>
      </c>
      <c r="AK320">
        <v>1</v>
      </c>
      <c r="AL320">
        <v>1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 t="s">
        <v>3</v>
      </c>
      <c r="AT320">
        <v>2.6700000000000002E-2</v>
      </c>
      <c r="AU320" t="s">
        <v>3</v>
      </c>
      <c r="AV320">
        <v>0</v>
      </c>
      <c r="AW320">
        <v>1</v>
      </c>
      <c r="AX320">
        <v>-1</v>
      </c>
      <c r="AY320">
        <v>0</v>
      </c>
      <c r="AZ320">
        <v>0</v>
      </c>
      <c r="BA320" t="s">
        <v>3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v>0</v>
      </c>
      <c r="CX320">
        <f>ROUND(Y320*Source!I118,7)</f>
        <v>1.1149900000000001E-2</v>
      </c>
      <c r="CY320">
        <f>AA320</f>
        <v>107631.82</v>
      </c>
      <c r="CZ320">
        <f>AE320</f>
        <v>80322.25</v>
      </c>
      <c r="DA320">
        <f>AI320</f>
        <v>1.34</v>
      </c>
      <c r="DB320">
        <f>ROUND(ROUND(AT320*CZ320,2),6)</f>
        <v>2144.6</v>
      </c>
      <c r="DC320">
        <f>ROUND(ROUND(AT320*AG320,2),6)</f>
        <v>0</v>
      </c>
      <c r="DD320" t="s">
        <v>3</v>
      </c>
      <c r="DE320" t="s">
        <v>3</v>
      </c>
      <c r="DF320">
        <f>ROUND(ROUND(AE320*AI320,2)*CX320,2)</f>
        <v>1200.08</v>
      </c>
      <c r="DG320">
        <f t="shared" si="145"/>
        <v>0</v>
      </c>
      <c r="DH320">
        <f t="shared" si="127"/>
        <v>0</v>
      </c>
      <c r="DI320">
        <f t="shared" si="128"/>
        <v>0</v>
      </c>
      <c r="DJ320">
        <f>DF320</f>
        <v>1200.08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ROW(Source!A118)</f>
        <v>118</v>
      </c>
      <c r="B321">
        <v>84444888</v>
      </c>
      <c r="C321">
        <v>84446126</v>
      </c>
      <c r="D321">
        <v>80876841</v>
      </c>
      <c r="E321">
        <v>1</v>
      </c>
      <c r="F321">
        <v>1</v>
      </c>
      <c r="G321">
        <v>1</v>
      </c>
      <c r="H321">
        <v>3</v>
      </c>
      <c r="I321" t="s">
        <v>865</v>
      </c>
      <c r="J321" t="s">
        <v>866</v>
      </c>
      <c r="K321" t="s">
        <v>867</v>
      </c>
      <c r="L321">
        <v>1348</v>
      </c>
      <c r="N321">
        <v>1009</v>
      </c>
      <c r="O321" t="s">
        <v>216</v>
      </c>
      <c r="P321" t="s">
        <v>216</v>
      </c>
      <c r="Q321">
        <v>1000</v>
      </c>
      <c r="W321">
        <v>0</v>
      </c>
      <c r="X321">
        <v>-1703490977</v>
      </c>
      <c r="Y321">
        <f>AT321</f>
        <v>5.0000000000000001E-3</v>
      </c>
      <c r="AA321">
        <v>35743.32</v>
      </c>
      <c r="AB321">
        <v>0</v>
      </c>
      <c r="AC321">
        <v>0</v>
      </c>
      <c r="AD321">
        <v>0</v>
      </c>
      <c r="AE321">
        <v>24995.33</v>
      </c>
      <c r="AF321">
        <v>0</v>
      </c>
      <c r="AG321">
        <v>0</v>
      </c>
      <c r="AH321">
        <v>0</v>
      </c>
      <c r="AI321">
        <v>1.43</v>
      </c>
      <c r="AJ321">
        <v>1</v>
      </c>
      <c r="AK321">
        <v>1</v>
      </c>
      <c r="AL321">
        <v>1</v>
      </c>
      <c r="AM321">
        <v>2</v>
      </c>
      <c r="AN321">
        <v>0</v>
      </c>
      <c r="AO321">
        <v>0</v>
      </c>
      <c r="AP321">
        <v>1</v>
      </c>
      <c r="AQ321">
        <v>1</v>
      </c>
      <c r="AR321">
        <v>0</v>
      </c>
      <c r="AS321" t="s">
        <v>3</v>
      </c>
      <c r="AT321">
        <v>5.0000000000000001E-3</v>
      </c>
      <c r="AU321" t="s">
        <v>3</v>
      </c>
      <c r="AV321">
        <v>0</v>
      </c>
      <c r="AW321">
        <v>2</v>
      </c>
      <c r="AX321">
        <v>84446145</v>
      </c>
      <c r="AY321">
        <v>1</v>
      </c>
      <c r="AZ321">
        <v>0</v>
      </c>
      <c r="BA321">
        <v>410</v>
      </c>
      <c r="BB321">
        <v>1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124.97665000000001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1</v>
      </c>
      <c r="BQ321">
        <v>124.97665000000001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1</v>
      </c>
      <c r="CV321">
        <v>0</v>
      </c>
      <c r="CW321">
        <v>0</v>
      </c>
      <c r="CX321">
        <f>ROUND(Y321*Source!I118,7)</f>
        <v>2.088E-3</v>
      </c>
      <c r="CY321">
        <f>AA321</f>
        <v>35743.32</v>
      </c>
      <c r="CZ321">
        <f>AE321</f>
        <v>24995.33</v>
      </c>
      <c r="DA321">
        <f>AI321</f>
        <v>1.43</v>
      </c>
      <c r="DB321">
        <f>ROUND(ROUND(AT321*CZ321,2),6)</f>
        <v>124.98</v>
      </c>
      <c r="DC321">
        <f>ROUND(ROUND(AT321*AG321,2),6)</f>
        <v>0</v>
      </c>
      <c r="DD321" t="s">
        <v>3</v>
      </c>
      <c r="DE321" t="s">
        <v>3</v>
      </c>
      <c r="DF321">
        <f>ROUND(ROUND(AE321*AI321,2)*CX321,2)</f>
        <v>74.63</v>
      </c>
      <c r="DG321">
        <f t="shared" si="145"/>
        <v>0</v>
      </c>
      <c r="DH321">
        <f t="shared" ref="DH321:DH384" si="146">ROUND(ROUND(AG321,2)*CX321,2)</f>
        <v>0</v>
      </c>
      <c r="DI321">
        <f t="shared" ref="DI321:DI384" si="147">ROUND(ROUND(AH321,2)*CX321,2)</f>
        <v>0</v>
      </c>
      <c r="DJ321">
        <f>DF321</f>
        <v>74.63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ROW(Source!A120)</f>
        <v>120</v>
      </c>
      <c r="B322">
        <v>84444888</v>
      </c>
      <c r="C322">
        <v>84446147</v>
      </c>
      <c r="D322">
        <v>80785624</v>
      </c>
      <c r="E322">
        <v>116</v>
      </c>
      <c r="F322">
        <v>1</v>
      </c>
      <c r="G322">
        <v>1</v>
      </c>
      <c r="H322">
        <v>1</v>
      </c>
      <c r="I322" t="s">
        <v>868</v>
      </c>
      <c r="J322" t="s">
        <v>3</v>
      </c>
      <c r="K322" t="s">
        <v>869</v>
      </c>
      <c r="L322">
        <v>1191</v>
      </c>
      <c r="N322">
        <v>1013</v>
      </c>
      <c r="O322" t="s">
        <v>671</v>
      </c>
      <c r="P322" t="s">
        <v>671</v>
      </c>
      <c r="Q322">
        <v>1</v>
      </c>
      <c r="W322">
        <v>0</v>
      </c>
      <c r="X322">
        <v>303490689</v>
      </c>
      <c r="Y322">
        <f t="shared" ref="Y322:Y327" si="148">(AT322*ROUND((0.2+0.15+1),7))</f>
        <v>7.0200000000000005</v>
      </c>
      <c r="AA322">
        <v>0</v>
      </c>
      <c r="AB322">
        <v>0</v>
      </c>
      <c r="AC322">
        <v>0</v>
      </c>
      <c r="AD322">
        <v>604.61</v>
      </c>
      <c r="AE322">
        <v>0</v>
      </c>
      <c r="AF322">
        <v>0</v>
      </c>
      <c r="AG322">
        <v>0</v>
      </c>
      <c r="AH322">
        <v>604.61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0</v>
      </c>
      <c r="AP322">
        <v>1</v>
      </c>
      <c r="AQ322">
        <v>1</v>
      </c>
      <c r="AR322">
        <v>0</v>
      </c>
      <c r="AS322" t="s">
        <v>3</v>
      </c>
      <c r="AT322">
        <v>5.2</v>
      </c>
      <c r="AU322" t="s">
        <v>42</v>
      </c>
      <c r="AV322">
        <v>1</v>
      </c>
      <c r="AW322">
        <v>2</v>
      </c>
      <c r="AX322">
        <v>84446156</v>
      </c>
      <c r="AY322">
        <v>1</v>
      </c>
      <c r="AZ322">
        <v>2048</v>
      </c>
      <c r="BA322">
        <v>411</v>
      </c>
      <c r="BB322">
        <v>1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3143.9720000000002</v>
      </c>
      <c r="BN322">
        <v>5.2</v>
      </c>
      <c r="BO322">
        <v>0</v>
      </c>
      <c r="BP322">
        <v>1</v>
      </c>
      <c r="BQ322">
        <v>0</v>
      </c>
      <c r="BR322">
        <v>0</v>
      </c>
      <c r="BS322">
        <v>0</v>
      </c>
      <c r="BT322">
        <v>4244.3621999999996</v>
      </c>
      <c r="BU322">
        <v>7.02</v>
      </c>
      <c r="BV322">
        <v>0</v>
      </c>
      <c r="BW322">
        <v>1</v>
      </c>
      <c r="CU322">
        <f>ROUND(AT322*Source!I120*AH322*AL322,2)</f>
        <v>4102.88</v>
      </c>
      <c r="CV322">
        <f>ROUND(Y322*Source!I120,7)</f>
        <v>9.1610999999999994</v>
      </c>
      <c r="CW322">
        <v>0</v>
      </c>
      <c r="CX322">
        <f>ROUND(Y322*Source!I120,7)</f>
        <v>9.1610999999999994</v>
      </c>
      <c r="CY322">
        <f>AD322</f>
        <v>604.61</v>
      </c>
      <c r="CZ322">
        <f>AH322</f>
        <v>604.61</v>
      </c>
      <c r="DA322">
        <f>AL322</f>
        <v>1</v>
      </c>
      <c r="DB322">
        <f t="shared" ref="DB322:DB327" si="149">ROUND((ROUND(AT322*CZ322,2)*ROUND((0.2+0.15+1),7)),6)</f>
        <v>4244.3594999999996</v>
      </c>
      <c r="DC322">
        <f t="shared" ref="DC322:DC327" si="150">ROUND((ROUND(AT322*AG322,2)*ROUND((0.2+0.15+1),7)),6)</f>
        <v>0</v>
      </c>
      <c r="DD322" t="s">
        <v>3</v>
      </c>
      <c r="DE322" t="s">
        <v>3</v>
      </c>
      <c r="DF322">
        <f t="shared" ref="DF322:DF327" si="151">ROUND(ROUND(AE322,2)*CX322,2)</f>
        <v>0</v>
      </c>
      <c r="DG322">
        <f t="shared" si="145"/>
        <v>0</v>
      </c>
      <c r="DH322">
        <f t="shared" si="146"/>
        <v>0</v>
      </c>
      <c r="DI322">
        <f t="shared" si="147"/>
        <v>5538.89</v>
      </c>
      <c r="DJ322">
        <f>DI322</f>
        <v>5538.89</v>
      </c>
      <c r="DK322">
        <v>1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ROW(Source!A120)</f>
        <v>120</v>
      </c>
      <c r="B323">
        <v>84444888</v>
      </c>
      <c r="C323">
        <v>84446147</v>
      </c>
      <c r="D323">
        <v>80785766</v>
      </c>
      <c r="E323">
        <v>116</v>
      </c>
      <c r="F323">
        <v>1</v>
      </c>
      <c r="G323">
        <v>1</v>
      </c>
      <c r="H323">
        <v>1</v>
      </c>
      <c r="I323" t="s">
        <v>672</v>
      </c>
      <c r="J323" t="s">
        <v>3</v>
      </c>
      <c r="K323" t="s">
        <v>673</v>
      </c>
      <c r="L323">
        <v>1191</v>
      </c>
      <c r="N323">
        <v>1013</v>
      </c>
      <c r="O323" t="s">
        <v>671</v>
      </c>
      <c r="P323" t="s">
        <v>671</v>
      </c>
      <c r="Q323">
        <v>1</v>
      </c>
      <c r="W323">
        <v>0</v>
      </c>
      <c r="X323">
        <v>-1417349443</v>
      </c>
      <c r="Y323">
        <f t="shared" si="148"/>
        <v>2.7000000000000003E-2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0</v>
      </c>
      <c r="AP323">
        <v>1</v>
      </c>
      <c r="AQ323">
        <v>1</v>
      </c>
      <c r="AR323">
        <v>0</v>
      </c>
      <c r="AS323" t="s">
        <v>3</v>
      </c>
      <c r="AT323">
        <v>0.02</v>
      </c>
      <c r="AU323" t="s">
        <v>42</v>
      </c>
      <c r="AV323">
        <v>2</v>
      </c>
      <c r="AW323">
        <v>2</v>
      </c>
      <c r="AX323">
        <v>84446157</v>
      </c>
      <c r="AY323">
        <v>1</v>
      </c>
      <c r="AZ323">
        <v>2048</v>
      </c>
      <c r="BA323">
        <v>412</v>
      </c>
      <c r="BB323">
        <v>1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ROUND(Y323*Source!I120,7)</f>
        <v>3.5235000000000002E-2</v>
      </c>
      <c r="CY323">
        <f>AD323</f>
        <v>0</v>
      </c>
      <c r="CZ323">
        <f>AH323</f>
        <v>0</v>
      </c>
      <c r="DA323">
        <f>AL323</f>
        <v>1</v>
      </c>
      <c r="DB323">
        <f t="shared" si="149"/>
        <v>0</v>
      </c>
      <c r="DC323">
        <f t="shared" si="150"/>
        <v>0</v>
      </c>
      <c r="DD323" t="s">
        <v>3</v>
      </c>
      <c r="DE323" t="s">
        <v>3</v>
      </c>
      <c r="DF323">
        <f t="shared" si="151"/>
        <v>0</v>
      </c>
      <c r="DG323">
        <f t="shared" si="145"/>
        <v>0</v>
      </c>
      <c r="DH323">
        <f t="shared" si="146"/>
        <v>0</v>
      </c>
      <c r="DI323">
        <f t="shared" si="147"/>
        <v>0</v>
      </c>
      <c r="DJ323">
        <f>DI323</f>
        <v>0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ROW(Source!A120)</f>
        <v>120</v>
      </c>
      <c r="B324">
        <v>84444888</v>
      </c>
      <c r="C324">
        <v>84446147</v>
      </c>
      <c r="D324">
        <v>80906895</v>
      </c>
      <c r="E324">
        <v>1</v>
      </c>
      <c r="F324">
        <v>1</v>
      </c>
      <c r="G324">
        <v>1</v>
      </c>
      <c r="H324">
        <v>2</v>
      </c>
      <c r="I324" t="s">
        <v>870</v>
      </c>
      <c r="J324" t="s">
        <v>871</v>
      </c>
      <c r="K324" t="s">
        <v>872</v>
      </c>
      <c r="L324">
        <v>1368</v>
      </c>
      <c r="N324">
        <v>1011</v>
      </c>
      <c r="O324" t="s">
        <v>677</v>
      </c>
      <c r="P324" t="s">
        <v>677</v>
      </c>
      <c r="Q324">
        <v>1</v>
      </c>
      <c r="W324">
        <v>0</v>
      </c>
      <c r="X324">
        <v>261375491</v>
      </c>
      <c r="Y324">
        <f t="shared" si="148"/>
        <v>1.3500000000000002E-2</v>
      </c>
      <c r="AA324">
        <v>0</v>
      </c>
      <c r="AB324">
        <v>9.67</v>
      </c>
      <c r="AC324">
        <v>0</v>
      </c>
      <c r="AD324">
        <v>0</v>
      </c>
      <c r="AE324">
        <v>0</v>
      </c>
      <c r="AF324">
        <v>6.62</v>
      </c>
      <c r="AG324">
        <v>0</v>
      </c>
      <c r="AH324">
        <v>0</v>
      </c>
      <c r="AI324">
        <v>1</v>
      </c>
      <c r="AJ324">
        <v>1.46</v>
      </c>
      <c r="AK324">
        <v>1</v>
      </c>
      <c r="AL324">
        <v>1</v>
      </c>
      <c r="AM324">
        <v>2</v>
      </c>
      <c r="AN324">
        <v>0</v>
      </c>
      <c r="AO324">
        <v>0</v>
      </c>
      <c r="AP324">
        <v>1</v>
      </c>
      <c r="AQ324">
        <v>1</v>
      </c>
      <c r="AR324">
        <v>0</v>
      </c>
      <c r="AS324" t="s">
        <v>3</v>
      </c>
      <c r="AT324">
        <v>0.01</v>
      </c>
      <c r="AU324" t="s">
        <v>42</v>
      </c>
      <c r="AV324">
        <v>1</v>
      </c>
      <c r="AW324">
        <v>2</v>
      </c>
      <c r="AX324">
        <v>84446158</v>
      </c>
      <c r="AY324">
        <v>1</v>
      </c>
      <c r="AZ324">
        <v>2048</v>
      </c>
      <c r="BA324">
        <v>413</v>
      </c>
      <c r="BB324">
        <v>1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6.6200000000000009E-2</v>
      </c>
      <c r="BL324">
        <v>0</v>
      </c>
      <c r="BM324">
        <v>0</v>
      </c>
      <c r="BN324">
        <v>0</v>
      </c>
      <c r="BO324">
        <v>0</v>
      </c>
      <c r="BP324">
        <v>1</v>
      </c>
      <c r="BQ324">
        <v>0</v>
      </c>
      <c r="BR324">
        <v>8.9370000000000005E-2</v>
      </c>
      <c r="BS324">
        <v>0</v>
      </c>
      <c r="BT324">
        <v>0</v>
      </c>
      <c r="BU324">
        <v>0</v>
      </c>
      <c r="BV324">
        <v>0</v>
      </c>
      <c r="BW324">
        <v>1</v>
      </c>
      <c r="CV324">
        <v>0</v>
      </c>
      <c r="CW324">
        <f>ROUND(Y324*Source!I120*DO324,7)</f>
        <v>0</v>
      </c>
      <c r="CX324">
        <f>ROUND(Y324*Source!I120,7)</f>
        <v>1.7617500000000001E-2</v>
      </c>
      <c r="CY324">
        <f>AB324</f>
        <v>9.67</v>
      </c>
      <c r="CZ324">
        <f>AF324</f>
        <v>6.62</v>
      </c>
      <c r="DA324">
        <f>AJ324</f>
        <v>1.46</v>
      </c>
      <c r="DB324">
        <f t="shared" si="149"/>
        <v>9.4500000000000001E-2</v>
      </c>
      <c r="DC324">
        <f t="shared" si="150"/>
        <v>0</v>
      </c>
      <c r="DD324" t="s">
        <v>3</v>
      </c>
      <c r="DE324" t="s">
        <v>3</v>
      </c>
      <c r="DF324">
        <f t="shared" si="151"/>
        <v>0</v>
      </c>
      <c r="DG324">
        <f>ROUND(ROUND(AF324*AJ324,2)*CX324,2)</f>
        <v>0.17</v>
      </c>
      <c r="DH324">
        <f t="shared" si="146"/>
        <v>0</v>
      </c>
      <c r="DI324">
        <f t="shared" si="147"/>
        <v>0</v>
      </c>
      <c r="DJ324">
        <f>DG324+DH324</f>
        <v>0.17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ROW(Source!A120)</f>
        <v>120</v>
      </c>
      <c r="B325">
        <v>84444888</v>
      </c>
      <c r="C325">
        <v>84446147</v>
      </c>
      <c r="D325">
        <v>80906913</v>
      </c>
      <c r="E325">
        <v>1</v>
      </c>
      <c r="F325">
        <v>1</v>
      </c>
      <c r="G325">
        <v>1</v>
      </c>
      <c r="H325">
        <v>2</v>
      </c>
      <c r="I325" t="s">
        <v>873</v>
      </c>
      <c r="J325" t="s">
        <v>874</v>
      </c>
      <c r="K325" t="s">
        <v>875</v>
      </c>
      <c r="L325">
        <v>1368</v>
      </c>
      <c r="N325">
        <v>1011</v>
      </c>
      <c r="O325" t="s">
        <v>677</v>
      </c>
      <c r="P325" t="s">
        <v>677</v>
      </c>
      <c r="Q325">
        <v>1</v>
      </c>
      <c r="W325">
        <v>0</v>
      </c>
      <c r="X325">
        <v>1321393780</v>
      </c>
      <c r="Y325">
        <f t="shared" si="148"/>
        <v>1.3500000000000002E-2</v>
      </c>
      <c r="AA325">
        <v>0</v>
      </c>
      <c r="AB325">
        <v>1555.93</v>
      </c>
      <c r="AC325">
        <v>612.57000000000005</v>
      </c>
      <c r="AD325">
        <v>0</v>
      </c>
      <c r="AE325">
        <v>0</v>
      </c>
      <c r="AF325">
        <v>1555.93</v>
      </c>
      <c r="AG325">
        <v>612.57000000000005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0</v>
      </c>
      <c r="AP325">
        <v>1</v>
      </c>
      <c r="AQ325">
        <v>1</v>
      </c>
      <c r="AR325">
        <v>0</v>
      </c>
      <c r="AS325" t="s">
        <v>3</v>
      </c>
      <c r="AT325">
        <v>0.01</v>
      </c>
      <c r="AU325" t="s">
        <v>42</v>
      </c>
      <c r="AV325">
        <v>1</v>
      </c>
      <c r="AW325">
        <v>2</v>
      </c>
      <c r="AX325">
        <v>84446159</v>
      </c>
      <c r="AY325">
        <v>1</v>
      </c>
      <c r="AZ325">
        <v>2048</v>
      </c>
      <c r="BA325">
        <v>414</v>
      </c>
      <c r="BB325">
        <v>1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15.5593</v>
      </c>
      <c r="BL325">
        <v>6.125700000000001</v>
      </c>
      <c r="BM325">
        <v>0</v>
      </c>
      <c r="BN325">
        <v>0</v>
      </c>
      <c r="BO325">
        <v>0.01</v>
      </c>
      <c r="BP325">
        <v>1</v>
      </c>
      <c r="BQ325">
        <v>0</v>
      </c>
      <c r="BR325">
        <v>21.005055000000002</v>
      </c>
      <c r="BS325">
        <v>8.2696950000000005</v>
      </c>
      <c r="BT325">
        <v>0</v>
      </c>
      <c r="BU325">
        <v>0</v>
      </c>
      <c r="BV325">
        <v>1.35E-2</v>
      </c>
      <c r="BW325">
        <v>1</v>
      </c>
      <c r="CV325">
        <v>0</v>
      </c>
      <c r="CW325">
        <f>ROUND(Y325*Source!I120*DO325,7)</f>
        <v>1.7617500000000001E-2</v>
      </c>
      <c r="CX325">
        <f>ROUND(Y325*Source!I120,7)</f>
        <v>1.7617500000000001E-2</v>
      </c>
      <c r="CY325">
        <f>AB325</f>
        <v>1555.93</v>
      </c>
      <c r="CZ325">
        <f>AF325</f>
        <v>1555.93</v>
      </c>
      <c r="DA325">
        <f>AJ325</f>
        <v>1</v>
      </c>
      <c r="DB325">
        <f t="shared" si="149"/>
        <v>21.006</v>
      </c>
      <c r="DC325">
        <f t="shared" si="150"/>
        <v>8.2754999999999992</v>
      </c>
      <c r="DD325" t="s">
        <v>3</v>
      </c>
      <c r="DE325" t="s">
        <v>3</v>
      </c>
      <c r="DF325">
        <f t="shared" si="151"/>
        <v>0</v>
      </c>
      <c r="DG325">
        <f>ROUND(ROUND(AF325,2)*CX325,2)</f>
        <v>27.41</v>
      </c>
      <c r="DH325">
        <f t="shared" si="146"/>
        <v>10.79</v>
      </c>
      <c r="DI325">
        <f t="shared" si="147"/>
        <v>0</v>
      </c>
      <c r="DJ325">
        <f>DG325+DH325</f>
        <v>38.200000000000003</v>
      </c>
      <c r="DK325">
        <v>1</v>
      </c>
      <c r="DL325" t="s">
        <v>727</v>
      </c>
      <c r="DM325">
        <v>5</v>
      </c>
      <c r="DN325" t="s">
        <v>671</v>
      </c>
      <c r="DO325">
        <v>1</v>
      </c>
    </row>
    <row r="326" spans="1:119" x14ac:dyDescent="0.2">
      <c r="A326">
        <f>ROW(Source!A120)</f>
        <v>120</v>
      </c>
      <c r="B326">
        <v>84444888</v>
      </c>
      <c r="C326">
        <v>84446147</v>
      </c>
      <c r="D326">
        <v>80907648</v>
      </c>
      <c r="E326">
        <v>1</v>
      </c>
      <c r="F326">
        <v>1</v>
      </c>
      <c r="G326">
        <v>1</v>
      </c>
      <c r="H326">
        <v>2</v>
      </c>
      <c r="I326" t="s">
        <v>685</v>
      </c>
      <c r="J326" t="s">
        <v>686</v>
      </c>
      <c r="K326" t="s">
        <v>687</v>
      </c>
      <c r="L326">
        <v>1368</v>
      </c>
      <c r="N326">
        <v>1011</v>
      </c>
      <c r="O326" t="s">
        <v>677</v>
      </c>
      <c r="P326" t="s">
        <v>677</v>
      </c>
      <c r="Q326">
        <v>1</v>
      </c>
      <c r="W326">
        <v>0</v>
      </c>
      <c r="X326">
        <v>-950105757</v>
      </c>
      <c r="Y326">
        <f t="shared" si="148"/>
        <v>1.3500000000000002E-2</v>
      </c>
      <c r="AA326">
        <v>0</v>
      </c>
      <c r="AB326">
        <v>640.84</v>
      </c>
      <c r="AC326">
        <v>533.01</v>
      </c>
      <c r="AD326">
        <v>0</v>
      </c>
      <c r="AE326">
        <v>0</v>
      </c>
      <c r="AF326">
        <v>640.84</v>
      </c>
      <c r="AG326">
        <v>533.01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0</v>
      </c>
      <c r="AP326">
        <v>1</v>
      </c>
      <c r="AQ326">
        <v>1</v>
      </c>
      <c r="AR326">
        <v>0</v>
      </c>
      <c r="AS326" t="s">
        <v>3</v>
      </c>
      <c r="AT326">
        <v>0.01</v>
      </c>
      <c r="AU326" t="s">
        <v>42</v>
      </c>
      <c r="AV326">
        <v>1</v>
      </c>
      <c r="AW326">
        <v>2</v>
      </c>
      <c r="AX326">
        <v>84446160</v>
      </c>
      <c r="AY326">
        <v>1</v>
      </c>
      <c r="AZ326">
        <v>2048</v>
      </c>
      <c r="BA326">
        <v>415</v>
      </c>
      <c r="BB326">
        <v>1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6.4084000000000003</v>
      </c>
      <c r="BL326">
        <v>5.3300999999999998</v>
      </c>
      <c r="BM326">
        <v>0</v>
      </c>
      <c r="BN326">
        <v>0</v>
      </c>
      <c r="BO326">
        <v>0.01</v>
      </c>
      <c r="BP326">
        <v>1</v>
      </c>
      <c r="BQ326">
        <v>0</v>
      </c>
      <c r="BR326">
        <v>8.6513400000000011</v>
      </c>
      <c r="BS326">
        <v>7.1956350000000002</v>
      </c>
      <c r="BT326">
        <v>0</v>
      </c>
      <c r="BU326">
        <v>0</v>
      </c>
      <c r="BV326">
        <v>1.35E-2</v>
      </c>
      <c r="BW326">
        <v>1</v>
      </c>
      <c r="CV326">
        <v>0</v>
      </c>
      <c r="CW326">
        <f>ROUND(Y326*Source!I120*DO326,7)</f>
        <v>1.7617500000000001E-2</v>
      </c>
      <c r="CX326">
        <f>ROUND(Y326*Source!I120,7)</f>
        <v>1.7617500000000001E-2</v>
      </c>
      <c r="CY326">
        <f>AB326</f>
        <v>640.84</v>
      </c>
      <c r="CZ326">
        <f>AF326</f>
        <v>640.84</v>
      </c>
      <c r="DA326">
        <f>AJ326</f>
        <v>1</v>
      </c>
      <c r="DB326">
        <f t="shared" si="149"/>
        <v>8.6534999999999993</v>
      </c>
      <c r="DC326">
        <f t="shared" si="150"/>
        <v>7.1955</v>
      </c>
      <c r="DD326" t="s">
        <v>3</v>
      </c>
      <c r="DE326" t="s">
        <v>3</v>
      </c>
      <c r="DF326">
        <f t="shared" si="151"/>
        <v>0</v>
      </c>
      <c r="DG326">
        <f>ROUND(ROUND(AF326,2)*CX326,2)</f>
        <v>11.29</v>
      </c>
      <c r="DH326">
        <f t="shared" si="146"/>
        <v>9.39</v>
      </c>
      <c r="DI326">
        <f t="shared" si="147"/>
        <v>0</v>
      </c>
      <c r="DJ326">
        <f>DG326+DH326</f>
        <v>20.68</v>
      </c>
      <c r="DK326">
        <v>1</v>
      </c>
      <c r="DL326" t="s">
        <v>688</v>
      </c>
      <c r="DM326">
        <v>4</v>
      </c>
      <c r="DN326" t="s">
        <v>671</v>
      </c>
      <c r="DO326">
        <v>1</v>
      </c>
    </row>
    <row r="327" spans="1:119" x14ac:dyDescent="0.2">
      <c r="A327">
        <f>ROW(Source!A120)</f>
        <v>120</v>
      </c>
      <c r="B327">
        <v>84444888</v>
      </c>
      <c r="C327">
        <v>84446147</v>
      </c>
      <c r="D327">
        <v>80908203</v>
      </c>
      <c r="E327">
        <v>1</v>
      </c>
      <c r="F327">
        <v>1</v>
      </c>
      <c r="G327">
        <v>1</v>
      </c>
      <c r="H327">
        <v>2</v>
      </c>
      <c r="I327" t="s">
        <v>876</v>
      </c>
      <c r="J327" t="s">
        <v>877</v>
      </c>
      <c r="K327" t="s">
        <v>878</v>
      </c>
      <c r="L327">
        <v>1368</v>
      </c>
      <c r="N327">
        <v>1011</v>
      </c>
      <c r="O327" t="s">
        <v>677</v>
      </c>
      <c r="P327" t="s">
        <v>677</v>
      </c>
      <c r="Q327">
        <v>1</v>
      </c>
      <c r="W327">
        <v>0</v>
      </c>
      <c r="X327">
        <v>-1102279757</v>
      </c>
      <c r="Y327">
        <f t="shared" si="148"/>
        <v>1.89</v>
      </c>
      <c r="AA327">
        <v>0</v>
      </c>
      <c r="AB327">
        <v>5.88</v>
      </c>
      <c r="AC327">
        <v>0</v>
      </c>
      <c r="AD327">
        <v>0</v>
      </c>
      <c r="AE327">
        <v>0</v>
      </c>
      <c r="AF327">
        <v>4.5199999999999996</v>
      </c>
      <c r="AG327">
        <v>0</v>
      </c>
      <c r="AH327">
        <v>0</v>
      </c>
      <c r="AI327">
        <v>1</v>
      </c>
      <c r="AJ327">
        <v>1.3</v>
      </c>
      <c r="AK327">
        <v>1</v>
      </c>
      <c r="AL327">
        <v>1</v>
      </c>
      <c r="AM327">
        <v>2</v>
      </c>
      <c r="AN327">
        <v>0</v>
      </c>
      <c r="AO327">
        <v>0</v>
      </c>
      <c r="AP327">
        <v>1</v>
      </c>
      <c r="AQ327">
        <v>1</v>
      </c>
      <c r="AR327">
        <v>0</v>
      </c>
      <c r="AS327" t="s">
        <v>3</v>
      </c>
      <c r="AT327">
        <v>1.4</v>
      </c>
      <c r="AU327" t="s">
        <v>42</v>
      </c>
      <c r="AV327">
        <v>1</v>
      </c>
      <c r="AW327">
        <v>2</v>
      </c>
      <c r="AX327">
        <v>84446161</v>
      </c>
      <c r="AY327">
        <v>1</v>
      </c>
      <c r="AZ327">
        <v>0</v>
      </c>
      <c r="BA327">
        <v>416</v>
      </c>
      <c r="BB327">
        <v>1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6.3279999999999994</v>
      </c>
      <c r="BL327">
        <v>0</v>
      </c>
      <c r="BM327">
        <v>0</v>
      </c>
      <c r="BN327">
        <v>0</v>
      </c>
      <c r="BO327">
        <v>0</v>
      </c>
      <c r="BP327">
        <v>1</v>
      </c>
      <c r="BQ327">
        <v>0</v>
      </c>
      <c r="BR327">
        <v>8.542799999999998</v>
      </c>
      <c r="BS327">
        <v>0</v>
      </c>
      <c r="BT327">
        <v>0</v>
      </c>
      <c r="BU327">
        <v>0</v>
      </c>
      <c r="BV327">
        <v>0</v>
      </c>
      <c r="BW327">
        <v>1</v>
      </c>
      <c r="CV327">
        <v>0</v>
      </c>
      <c r="CW327">
        <f>ROUND(Y327*Source!I120*DO327,7)</f>
        <v>0</v>
      </c>
      <c r="CX327">
        <f>ROUND(Y327*Source!I120,7)</f>
        <v>2.46645</v>
      </c>
      <c r="CY327">
        <f>AB327</f>
        <v>5.88</v>
      </c>
      <c r="CZ327">
        <f>AF327</f>
        <v>4.5199999999999996</v>
      </c>
      <c r="DA327">
        <f>AJ327</f>
        <v>1.3</v>
      </c>
      <c r="DB327">
        <f t="shared" si="149"/>
        <v>8.5455000000000005</v>
      </c>
      <c r="DC327">
        <f t="shared" si="150"/>
        <v>0</v>
      </c>
      <c r="DD327" t="s">
        <v>3</v>
      </c>
      <c r="DE327" t="s">
        <v>3</v>
      </c>
      <c r="DF327">
        <f t="shared" si="151"/>
        <v>0</v>
      </c>
      <c r="DG327">
        <f>ROUND(ROUND(AF327*AJ327,2)*CX327,2)</f>
        <v>14.5</v>
      </c>
      <c r="DH327">
        <f t="shared" si="146"/>
        <v>0</v>
      </c>
      <c r="DI327">
        <f t="shared" si="147"/>
        <v>0</v>
      </c>
      <c r="DJ327">
        <f>DG327+DH327</f>
        <v>14.5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ROW(Source!A120)</f>
        <v>120</v>
      </c>
      <c r="B328">
        <v>84444888</v>
      </c>
      <c r="C328">
        <v>84446147</v>
      </c>
      <c r="D328">
        <v>80876432</v>
      </c>
      <c r="E328">
        <v>1</v>
      </c>
      <c r="F328">
        <v>1</v>
      </c>
      <c r="G328">
        <v>1</v>
      </c>
      <c r="H328">
        <v>3</v>
      </c>
      <c r="I328" t="s">
        <v>533</v>
      </c>
      <c r="J328" t="s">
        <v>535</v>
      </c>
      <c r="K328" t="s">
        <v>534</v>
      </c>
      <c r="L328">
        <v>1348</v>
      </c>
      <c r="N328">
        <v>1009</v>
      </c>
      <c r="O328" t="s">
        <v>216</v>
      </c>
      <c r="P328" t="s">
        <v>216</v>
      </c>
      <c r="Q328">
        <v>1000</v>
      </c>
      <c r="W328">
        <v>0</v>
      </c>
      <c r="X328">
        <v>-1423024806</v>
      </c>
      <c r="Y328">
        <f>AT328</f>
        <v>1.2999999999999999E-2</v>
      </c>
      <c r="AA328">
        <v>103227.06</v>
      </c>
      <c r="AB328">
        <v>0</v>
      </c>
      <c r="AC328">
        <v>0</v>
      </c>
      <c r="AD328">
        <v>0</v>
      </c>
      <c r="AE328">
        <v>80020.98</v>
      </c>
      <c r="AF328">
        <v>0</v>
      </c>
      <c r="AG328">
        <v>0</v>
      </c>
      <c r="AH328">
        <v>0</v>
      </c>
      <c r="AI328">
        <v>1.29</v>
      </c>
      <c r="AJ328">
        <v>1</v>
      </c>
      <c r="AK328">
        <v>1</v>
      </c>
      <c r="AL328">
        <v>1</v>
      </c>
      <c r="AM328">
        <v>2</v>
      </c>
      <c r="AN328">
        <v>0</v>
      </c>
      <c r="AO328">
        <v>0</v>
      </c>
      <c r="AP328">
        <v>1</v>
      </c>
      <c r="AQ328">
        <v>1</v>
      </c>
      <c r="AR328">
        <v>0</v>
      </c>
      <c r="AS328" t="s">
        <v>3</v>
      </c>
      <c r="AT328">
        <v>1.2999999999999999E-2</v>
      </c>
      <c r="AU328" t="s">
        <v>3</v>
      </c>
      <c r="AV328">
        <v>0</v>
      </c>
      <c r="AW328">
        <v>2</v>
      </c>
      <c r="AX328">
        <v>84446162</v>
      </c>
      <c r="AY328">
        <v>1</v>
      </c>
      <c r="AZ328">
        <v>0</v>
      </c>
      <c r="BA328">
        <v>417</v>
      </c>
      <c r="BB328">
        <v>1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1040.2727399999999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1</v>
      </c>
      <c r="BQ328">
        <v>1040.2727399999999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1</v>
      </c>
      <c r="CV328">
        <v>0</v>
      </c>
      <c r="CW328">
        <v>0</v>
      </c>
      <c r="CX328">
        <f>ROUND(Y328*Source!I120,7)</f>
        <v>1.6965000000000001E-2</v>
      </c>
      <c r="CY328">
        <f>AA328</f>
        <v>103227.06</v>
      </c>
      <c r="CZ328">
        <f>AE328</f>
        <v>80020.98</v>
      </c>
      <c r="DA328">
        <f>AI328</f>
        <v>1.29</v>
      </c>
      <c r="DB328">
        <f>ROUND(ROUND(AT328*CZ328,2),6)</f>
        <v>1040.27</v>
      </c>
      <c r="DC328">
        <f>ROUND(ROUND(AT328*AG328,2),6)</f>
        <v>0</v>
      </c>
      <c r="DD328" t="s">
        <v>3</v>
      </c>
      <c r="DE328" t="s">
        <v>3</v>
      </c>
      <c r="DF328">
        <f>ROUND(ROUND(AE328*AI328,2)*CX328,2)</f>
        <v>1751.25</v>
      </c>
      <c r="DG328">
        <f>ROUND(ROUND(AF328,2)*CX328,2)</f>
        <v>0</v>
      </c>
      <c r="DH328">
        <f t="shared" si="146"/>
        <v>0</v>
      </c>
      <c r="DI328">
        <f t="shared" si="147"/>
        <v>0</v>
      </c>
      <c r="DJ328">
        <f>DF328</f>
        <v>1751.25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ROW(Source!A120)</f>
        <v>120</v>
      </c>
      <c r="B329">
        <v>84444888</v>
      </c>
      <c r="C329">
        <v>84446147</v>
      </c>
      <c r="D329">
        <v>80876824</v>
      </c>
      <c r="E329">
        <v>1</v>
      </c>
      <c r="F329">
        <v>1</v>
      </c>
      <c r="G329">
        <v>1</v>
      </c>
      <c r="H329">
        <v>3</v>
      </c>
      <c r="I329" t="s">
        <v>719</v>
      </c>
      <c r="J329" t="s">
        <v>720</v>
      </c>
      <c r="K329" t="s">
        <v>721</v>
      </c>
      <c r="L329">
        <v>1346</v>
      </c>
      <c r="N329">
        <v>1009</v>
      </c>
      <c r="O329" t="s">
        <v>699</v>
      </c>
      <c r="P329" t="s">
        <v>699</v>
      </c>
      <c r="Q329">
        <v>1</v>
      </c>
      <c r="W329">
        <v>0</v>
      </c>
      <c r="X329">
        <v>-1638992392</v>
      </c>
      <c r="Y329">
        <f>AT329</f>
        <v>1.95</v>
      </c>
      <c r="AA329">
        <v>86.66</v>
      </c>
      <c r="AB329">
        <v>0</v>
      </c>
      <c r="AC329">
        <v>0</v>
      </c>
      <c r="AD329">
        <v>0</v>
      </c>
      <c r="AE329">
        <v>60.6</v>
      </c>
      <c r="AF329">
        <v>0</v>
      </c>
      <c r="AG329">
        <v>0</v>
      </c>
      <c r="AH329">
        <v>0</v>
      </c>
      <c r="AI329">
        <v>1.43</v>
      </c>
      <c r="AJ329">
        <v>1</v>
      </c>
      <c r="AK329">
        <v>1</v>
      </c>
      <c r="AL329">
        <v>1</v>
      </c>
      <c r="AM329">
        <v>2</v>
      </c>
      <c r="AN329">
        <v>0</v>
      </c>
      <c r="AO329">
        <v>0</v>
      </c>
      <c r="AP329">
        <v>1</v>
      </c>
      <c r="AQ329">
        <v>1</v>
      </c>
      <c r="AR329">
        <v>0</v>
      </c>
      <c r="AS329" t="s">
        <v>3</v>
      </c>
      <c r="AT329">
        <v>1.95</v>
      </c>
      <c r="AU329" t="s">
        <v>3</v>
      </c>
      <c r="AV329">
        <v>0</v>
      </c>
      <c r="AW329">
        <v>2</v>
      </c>
      <c r="AX329">
        <v>84446163</v>
      </c>
      <c r="AY329">
        <v>1</v>
      </c>
      <c r="AZ329">
        <v>0</v>
      </c>
      <c r="BA329">
        <v>418</v>
      </c>
      <c r="BB329">
        <v>1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118.17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1</v>
      </c>
      <c r="BQ329">
        <v>118.17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1</v>
      </c>
      <c r="CV329">
        <v>0</v>
      </c>
      <c r="CW329">
        <v>0</v>
      </c>
      <c r="CX329">
        <f>ROUND(Y329*Source!I120,7)</f>
        <v>2.5447500000000001</v>
      </c>
      <c r="CY329">
        <f>AA329</f>
        <v>86.66</v>
      </c>
      <c r="CZ329">
        <f>AE329</f>
        <v>60.6</v>
      </c>
      <c r="DA329">
        <f>AI329</f>
        <v>1.43</v>
      </c>
      <c r="DB329">
        <f>ROUND(ROUND(AT329*CZ329,2),6)</f>
        <v>118.17</v>
      </c>
      <c r="DC329">
        <f>ROUND(ROUND(AT329*AG329,2),6)</f>
        <v>0</v>
      </c>
      <c r="DD329" t="s">
        <v>3</v>
      </c>
      <c r="DE329" t="s">
        <v>3</v>
      </c>
      <c r="DF329">
        <f>ROUND(ROUND(AE329*AI329,2)*CX329,2)</f>
        <v>220.53</v>
      </c>
      <c r="DG329">
        <f>ROUND(ROUND(AF329,2)*CX329,2)</f>
        <v>0</v>
      </c>
      <c r="DH329">
        <f t="shared" si="146"/>
        <v>0</v>
      </c>
      <c r="DI329">
        <f t="shared" si="147"/>
        <v>0</v>
      </c>
      <c r="DJ329">
        <f>DF329</f>
        <v>220.53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ROW(Source!A121)</f>
        <v>121</v>
      </c>
      <c r="B330">
        <v>84444888</v>
      </c>
      <c r="C330">
        <v>84446164</v>
      </c>
      <c r="D330">
        <v>80785571</v>
      </c>
      <c r="E330">
        <v>116</v>
      </c>
      <c r="F330">
        <v>1</v>
      </c>
      <c r="G330">
        <v>1</v>
      </c>
      <c r="H330">
        <v>1</v>
      </c>
      <c r="I330" t="s">
        <v>703</v>
      </c>
      <c r="J330" t="s">
        <v>3</v>
      </c>
      <c r="K330" t="s">
        <v>704</v>
      </c>
      <c r="L330">
        <v>1191</v>
      </c>
      <c r="N330">
        <v>1013</v>
      </c>
      <c r="O330" t="s">
        <v>671</v>
      </c>
      <c r="P330" t="s">
        <v>671</v>
      </c>
      <c r="Q330">
        <v>1</v>
      </c>
      <c r="W330">
        <v>0</v>
      </c>
      <c r="X330">
        <v>-1833565283</v>
      </c>
      <c r="Y330">
        <f t="shared" ref="Y330:Y337" si="152">(AT330*ROUND((0.2+0.15+1),7))</f>
        <v>12.231000000000002</v>
      </c>
      <c r="AA330">
        <v>0</v>
      </c>
      <c r="AB330">
        <v>0</v>
      </c>
      <c r="AC330">
        <v>0</v>
      </c>
      <c r="AD330">
        <v>473.35</v>
      </c>
      <c r="AE330">
        <v>0</v>
      </c>
      <c r="AF330">
        <v>0</v>
      </c>
      <c r="AG330">
        <v>0</v>
      </c>
      <c r="AH330">
        <v>473.35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0</v>
      </c>
      <c r="AP330">
        <v>1</v>
      </c>
      <c r="AQ330">
        <v>1</v>
      </c>
      <c r="AR330">
        <v>0</v>
      </c>
      <c r="AS330" t="s">
        <v>3</v>
      </c>
      <c r="AT330">
        <v>9.06</v>
      </c>
      <c r="AU330" t="s">
        <v>42</v>
      </c>
      <c r="AV330">
        <v>1</v>
      </c>
      <c r="AW330">
        <v>2</v>
      </c>
      <c r="AX330">
        <v>84446166</v>
      </c>
      <c r="AY330">
        <v>1</v>
      </c>
      <c r="AZ330">
        <v>0</v>
      </c>
      <c r="BA330">
        <v>419</v>
      </c>
      <c r="BB330">
        <v>1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4288.5510000000004</v>
      </c>
      <c r="BN330">
        <v>9.06</v>
      </c>
      <c r="BO330">
        <v>0</v>
      </c>
      <c r="BP330">
        <v>1</v>
      </c>
      <c r="BQ330">
        <v>0</v>
      </c>
      <c r="BR330">
        <v>0</v>
      </c>
      <c r="BS330">
        <v>0</v>
      </c>
      <c r="BT330">
        <v>5789.5438500000009</v>
      </c>
      <c r="BU330">
        <v>12.231000000000002</v>
      </c>
      <c r="BV330">
        <v>0</v>
      </c>
      <c r="BW330">
        <v>1</v>
      </c>
      <c r="CU330">
        <f>ROUND(AT330*Source!I121*AH330*AL330,2)</f>
        <v>411700.9</v>
      </c>
      <c r="CV330">
        <f>ROUND(Y330*Source!I121,7)</f>
        <v>1174.1759999999999</v>
      </c>
      <c r="CW330">
        <v>0</v>
      </c>
      <c r="CX330">
        <f>ROUND(Y330*Source!I121,7)</f>
        <v>1174.1759999999999</v>
      </c>
      <c r="CY330">
        <f>AD330</f>
        <v>473.35</v>
      </c>
      <c r="CZ330">
        <f>AH330</f>
        <v>473.35</v>
      </c>
      <c r="DA330">
        <f>AL330</f>
        <v>1</v>
      </c>
      <c r="DB330">
        <f t="shared" ref="DB330:DB337" si="153">ROUND((ROUND(AT330*CZ330,2)*ROUND((0.2+0.15+1),7)),6)</f>
        <v>5789.5424999999996</v>
      </c>
      <c r="DC330">
        <f t="shared" ref="DC330:DC337" si="154">ROUND((ROUND(AT330*AG330,2)*ROUND((0.2+0.15+1),7)),6)</f>
        <v>0</v>
      </c>
      <c r="DD330" t="s">
        <v>3</v>
      </c>
      <c r="DE330" t="s">
        <v>3</v>
      </c>
      <c r="DF330">
        <f t="shared" ref="DF330:DF337" si="155">ROUND(ROUND(AE330,2)*CX330,2)</f>
        <v>0</v>
      </c>
      <c r="DG330">
        <f>ROUND(ROUND(AF330,2)*CX330,2)</f>
        <v>0</v>
      </c>
      <c r="DH330">
        <f t="shared" si="146"/>
        <v>0</v>
      </c>
      <c r="DI330">
        <f t="shared" si="147"/>
        <v>555796.21</v>
      </c>
      <c r="DJ330">
        <f>DI330</f>
        <v>555796.21</v>
      </c>
      <c r="DK330">
        <v>1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ROW(Source!A122)</f>
        <v>122</v>
      </c>
      <c r="B331">
        <v>84444888</v>
      </c>
      <c r="C331">
        <v>84446167</v>
      </c>
      <c r="D331">
        <v>72999416</v>
      </c>
      <c r="E331">
        <v>112</v>
      </c>
      <c r="F331">
        <v>1</v>
      </c>
      <c r="G331">
        <v>1</v>
      </c>
      <c r="H331">
        <v>1</v>
      </c>
      <c r="I331" t="s">
        <v>672</v>
      </c>
      <c r="J331" t="s">
        <v>3</v>
      </c>
      <c r="K331" t="s">
        <v>673</v>
      </c>
      <c r="L331">
        <v>1191</v>
      </c>
      <c r="N331">
        <v>1013</v>
      </c>
      <c r="O331" t="s">
        <v>671</v>
      </c>
      <c r="P331" t="s">
        <v>671</v>
      </c>
      <c r="Q331">
        <v>1</v>
      </c>
      <c r="W331">
        <v>0</v>
      </c>
      <c r="X331">
        <v>-1417349443</v>
      </c>
      <c r="Y331">
        <f t="shared" si="152"/>
        <v>8.7615000000000016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-2</v>
      </c>
      <c r="AN331">
        <v>0</v>
      </c>
      <c r="AO331">
        <v>0</v>
      </c>
      <c r="AP331">
        <v>1</v>
      </c>
      <c r="AQ331">
        <v>1</v>
      </c>
      <c r="AR331">
        <v>0</v>
      </c>
      <c r="AS331" t="s">
        <v>3</v>
      </c>
      <c r="AT331">
        <v>6.49</v>
      </c>
      <c r="AU331" t="s">
        <v>42</v>
      </c>
      <c r="AV331">
        <v>2</v>
      </c>
      <c r="AW331">
        <v>2</v>
      </c>
      <c r="AX331">
        <v>84446170</v>
      </c>
      <c r="AY331">
        <v>1</v>
      </c>
      <c r="AZ331">
        <v>2048</v>
      </c>
      <c r="BA331">
        <v>420</v>
      </c>
      <c r="BB331">
        <v>1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ROUND(Y331*Source!I122,7)</f>
        <v>8.4110399999999998</v>
      </c>
      <c r="CY331">
        <f>AD331</f>
        <v>0</v>
      </c>
      <c r="CZ331">
        <f>AH331</f>
        <v>0</v>
      </c>
      <c r="DA331">
        <f>AL331</f>
        <v>1</v>
      </c>
      <c r="DB331">
        <f t="shared" si="153"/>
        <v>0</v>
      </c>
      <c r="DC331">
        <f t="shared" si="154"/>
        <v>0</v>
      </c>
      <c r="DD331" t="s">
        <v>3</v>
      </c>
      <c r="DE331" t="s">
        <v>3</v>
      </c>
      <c r="DF331">
        <f t="shared" si="155"/>
        <v>0</v>
      </c>
      <c r="DG331">
        <f>ROUND(ROUND(AF331,2)*CX331,2)</f>
        <v>0</v>
      </c>
      <c r="DH331">
        <f t="shared" si="146"/>
        <v>0</v>
      </c>
      <c r="DI331">
        <f t="shared" si="147"/>
        <v>0</v>
      </c>
      <c r="DJ331">
        <f>DI331</f>
        <v>0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ROW(Source!A122)</f>
        <v>122</v>
      </c>
      <c r="B332">
        <v>84444888</v>
      </c>
      <c r="C332">
        <v>84446167</v>
      </c>
      <c r="D332">
        <v>73117309</v>
      </c>
      <c r="E332">
        <v>1</v>
      </c>
      <c r="F332">
        <v>1</v>
      </c>
      <c r="G332">
        <v>1</v>
      </c>
      <c r="H332">
        <v>2</v>
      </c>
      <c r="I332" t="s">
        <v>879</v>
      </c>
      <c r="J332" t="s">
        <v>880</v>
      </c>
      <c r="K332" t="s">
        <v>881</v>
      </c>
      <c r="L332">
        <v>1368</v>
      </c>
      <c r="N332">
        <v>1011</v>
      </c>
      <c r="O332" t="s">
        <v>677</v>
      </c>
      <c r="P332" t="s">
        <v>677</v>
      </c>
      <c r="Q332">
        <v>1</v>
      </c>
      <c r="W332">
        <v>0</v>
      </c>
      <c r="X332">
        <v>1553304502</v>
      </c>
      <c r="Y332">
        <f t="shared" si="152"/>
        <v>8.7615000000000016</v>
      </c>
      <c r="AA332">
        <v>0</v>
      </c>
      <c r="AB332">
        <v>2495.6</v>
      </c>
      <c r="AC332">
        <v>612.57000000000005</v>
      </c>
      <c r="AD332">
        <v>0</v>
      </c>
      <c r="AE332">
        <v>0</v>
      </c>
      <c r="AF332">
        <v>1905.04</v>
      </c>
      <c r="AG332">
        <v>612.57000000000005</v>
      </c>
      <c r="AH332">
        <v>0</v>
      </c>
      <c r="AI332">
        <v>1</v>
      </c>
      <c r="AJ332">
        <v>1.31</v>
      </c>
      <c r="AK332">
        <v>1</v>
      </c>
      <c r="AL332">
        <v>1</v>
      </c>
      <c r="AM332">
        <v>2</v>
      </c>
      <c r="AN332">
        <v>0</v>
      </c>
      <c r="AO332">
        <v>0</v>
      </c>
      <c r="AP332">
        <v>1</v>
      </c>
      <c r="AQ332">
        <v>1</v>
      </c>
      <c r="AR332">
        <v>0</v>
      </c>
      <c r="AS332" t="s">
        <v>3</v>
      </c>
      <c r="AT332">
        <v>6.49</v>
      </c>
      <c r="AU332" t="s">
        <v>42</v>
      </c>
      <c r="AV332">
        <v>1</v>
      </c>
      <c r="AW332">
        <v>2</v>
      </c>
      <c r="AX332">
        <v>84446171</v>
      </c>
      <c r="AY332">
        <v>1</v>
      </c>
      <c r="AZ332">
        <v>2048</v>
      </c>
      <c r="BA332">
        <v>421</v>
      </c>
      <c r="BB332">
        <v>1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12363.7096</v>
      </c>
      <c r="BL332">
        <v>3975.5793000000003</v>
      </c>
      <c r="BM332">
        <v>0</v>
      </c>
      <c r="BN332">
        <v>0</v>
      </c>
      <c r="BO332">
        <v>6.49</v>
      </c>
      <c r="BP332">
        <v>1</v>
      </c>
      <c r="BQ332">
        <v>0</v>
      </c>
      <c r="BR332">
        <v>16691.007959999999</v>
      </c>
      <c r="BS332">
        <v>5367.0320550000006</v>
      </c>
      <c r="BT332">
        <v>0</v>
      </c>
      <c r="BU332">
        <v>0</v>
      </c>
      <c r="BV332">
        <v>8.7614999999999998</v>
      </c>
      <c r="BW332">
        <v>1</v>
      </c>
      <c r="CV332">
        <v>0</v>
      </c>
      <c r="CW332">
        <f>ROUND(Y332*Source!I122*DO332,7)</f>
        <v>8.4110399999999998</v>
      </c>
      <c r="CX332">
        <f>ROUND(Y332*Source!I122,7)</f>
        <v>8.4110399999999998</v>
      </c>
      <c r="CY332">
        <f>AB332</f>
        <v>2495.6</v>
      </c>
      <c r="CZ332">
        <f>AF332</f>
        <v>1905.04</v>
      </c>
      <c r="DA332">
        <f>AJ332</f>
        <v>1.31</v>
      </c>
      <c r="DB332">
        <f t="shared" si="153"/>
        <v>16691.0085</v>
      </c>
      <c r="DC332">
        <f t="shared" si="154"/>
        <v>5367.0330000000004</v>
      </c>
      <c r="DD332" t="s">
        <v>3</v>
      </c>
      <c r="DE332" t="s">
        <v>3</v>
      </c>
      <c r="DF332">
        <f t="shared" si="155"/>
        <v>0</v>
      </c>
      <c r="DG332">
        <f>ROUND(ROUND(AF332*AJ332,2)*CX332,2)</f>
        <v>20990.59</v>
      </c>
      <c r="DH332">
        <f t="shared" si="146"/>
        <v>5152.3500000000004</v>
      </c>
      <c r="DI332">
        <f t="shared" si="147"/>
        <v>0</v>
      </c>
      <c r="DJ332">
        <f>DG332+DH332</f>
        <v>26142.940000000002</v>
      </c>
      <c r="DK332">
        <v>0</v>
      </c>
      <c r="DL332" t="s">
        <v>727</v>
      </c>
      <c r="DM332">
        <v>5</v>
      </c>
      <c r="DN332" t="s">
        <v>671</v>
      </c>
      <c r="DO332">
        <v>1</v>
      </c>
    </row>
    <row r="333" spans="1:119" x14ac:dyDescent="0.2">
      <c r="A333">
        <f>ROW(Source!A123)</f>
        <v>123</v>
      </c>
      <c r="B333">
        <v>84444888</v>
      </c>
      <c r="C333">
        <v>84446172</v>
      </c>
      <c r="D333">
        <v>72999416</v>
      </c>
      <c r="E333">
        <v>112</v>
      </c>
      <c r="F333">
        <v>1</v>
      </c>
      <c r="G333">
        <v>1</v>
      </c>
      <c r="H333">
        <v>1</v>
      </c>
      <c r="I333" t="s">
        <v>672</v>
      </c>
      <c r="J333" t="s">
        <v>3</v>
      </c>
      <c r="K333" t="s">
        <v>673</v>
      </c>
      <c r="L333">
        <v>1191</v>
      </c>
      <c r="N333">
        <v>1013</v>
      </c>
      <c r="O333" t="s">
        <v>671</v>
      </c>
      <c r="P333" t="s">
        <v>671</v>
      </c>
      <c r="Q333">
        <v>1</v>
      </c>
      <c r="W333">
        <v>0</v>
      </c>
      <c r="X333">
        <v>-1417349443</v>
      </c>
      <c r="Y333">
        <f t="shared" si="152"/>
        <v>9.4770000000000003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-2</v>
      </c>
      <c r="AN333">
        <v>0</v>
      </c>
      <c r="AO333">
        <v>0</v>
      </c>
      <c r="AP333">
        <v>1</v>
      </c>
      <c r="AQ333">
        <v>1</v>
      </c>
      <c r="AR333">
        <v>0</v>
      </c>
      <c r="AS333" t="s">
        <v>3</v>
      </c>
      <c r="AT333">
        <v>7.02</v>
      </c>
      <c r="AU333" t="s">
        <v>42</v>
      </c>
      <c r="AV333">
        <v>2</v>
      </c>
      <c r="AW333">
        <v>2</v>
      </c>
      <c r="AX333">
        <v>84446175</v>
      </c>
      <c r="AY333">
        <v>1</v>
      </c>
      <c r="AZ333">
        <v>0</v>
      </c>
      <c r="BA333">
        <v>422</v>
      </c>
      <c r="BB333">
        <v>1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ROUND(Y333*Source!I123,7)</f>
        <v>9.0979200000000002</v>
      </c>
      <c r="CY333">
        <f>AD333</f>
        <v>0</v>
      </c>
      <c r="CZ333">
        <f>AH333</f>
        <v>0</v>
      </c>
      <c r="DA333">
        <f>AL333</f>
        <v>1</v>
      </c>
      <c r="DB333">
        <f t="shared" si="153"/>
        <v>0</v>
      </c>
      <c r="DC333">
        <f t="shared" si="154"/>
        <v>0</v>
      </c>
      <c r="DD333" t="s">
        <v>3</v>
      </c>
      <c r="DE333" t="s">
        <v>3</v>
      </c>
      <c r="DF333">
        <f t="shared" si="155"/>
        <v>0</v>
      </c>
      <c r="DG333">
        <f>ROUND(ROUND(AF333,2)*CX333,2)</f>
        <v>0</v>
      </c>
      <c r="DH333">
        <f t="shared" si="146"/>
        <v>0</v>
      </c>
      <c r="DI333">
        <f t="shared" si="147"/>
        <v>0</v>
      </c>
      <c r="DJ333">
        <f>DI333</f>
        <v>0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ROW(Source!A123)</f>
        <v>123</v>
      </c>
      <c r="B334">
        <v>84444888</v>
      </c>
      <c r="C334">
        <v>84446172</v>
      </c>
      <c r="D334">
        <v>73117363</v>
      </c>
      <c r="E334">
        <v>1</v>
      </c>
      <c r="F334">
        <v>1</v>
      </c>
      <c r="G334">
        <v>1</v>
      </c>
      <c r="H334">
        <v>2</v>
      </c>
      <c r="I334" t="s">
        <v>882</v>
      </c>
      <c r="J334" t="s">
        <v>883</v>
      </c>
      <c r="K334" t="s">
        <v>884</v>
      </c>
      <c r="L334">
        <v>1368</v>
      </c>
      <c r="N334">
        <v>1011</v>
      </c>
      <c r="O334" t="s">
        <v>677</v>
      </c>
      <c r="P334" t="s">
        <v>677</v>
      </c>
      <c r="Q334">
        <v>1</v>
      </c>
      <c r="W334">
        <v>0</v>
      </c>
      <c r="X334">
        <v>-2119002727</v>
      </c>
      <c r="Y334">
        <f t="shared" si="152"/>
        <v>9.4770000000000003</v>
      </c>
      <c r="AA334">
        <v>0</v>
      </c>
      <c r="AB334">
        <v>4293.49</v>
      </c>
      <c r="AC334">
        <v>715.99</v>
      </c>
      <c r="AD334">
        <v>0</v>
      </c>
      <c r="AE334">
        <v>0</v>
      </c>
      <c r="AF334">
        <v>3277.47</v>
      </c>
      <c r="AG334">
        <v>715.99</v>
      </c>
      <c r="AH334">
        <v>0</v>
      </c>
      <c r="AI334">
        <v>1</v>
      </c>
      <c r="AJ334">
        <v>1.31</v>
      </c>
      <c r="AK334">
        <v>1</v>
      </c>
      <c r="AL334">
        <v>1</v>
      </c>
      <c r="AM334">
        <v>2</v>
      </c>
      <c r="AN334">
        <v>0</v>
      </c>
      <c r="AO334">
        <v>0</v>
      </c>
      <c r="AP334">
        <v>1</v>
      </c>
      <c r="AQ334">
        <v>1</v>
      </c>
      <c r="AR334">
        <v>0</v>
      </c>
      <c r="AS334" t="s">
        <v>3</v>
      </c>
      <c r="AT334">
        <v>7.02</v>
      </c>
      <c r="AU334" t="s">
        <v>42</v>
      </c>
      <c r="AV334">
        <v>1</v>
      </c>
      <c r="AW334">
        <v>2</v>
      </c>
      <c r="AX334">
        <v>84446176</v>
      </c>
      <c r="AY334">
        <v>1</v>
      </c>
      <c r="AZ334">
        <v>0</v>
      </c>
      <c r="BA334">
        <v>423</v>
      </c>
      <c r="BB334">
        <v>1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23007.839399999997</v>
      </c>
      <c r="BL334">
        <v>5026.2497999999996</v>
      </c>
      <c r="BM334">
        <v>0</v>
      </c>
      <c r="BN334">
        <v>0</v>
      </c>
      <c r="BO334">
        <v>7.02</v>
      </c>
      <c r="BP334">
        <v>1</v>
      </c>
      <c r="BQ334">
        <v>0</v>
      </c>
      <c r="BR334">
        <v>31060.583189999998</v>
      </c>
      <c r="BS334">
        <v>6785.4372300000005</v>
      </c>
      <c r="BT334">
        <v>0</v>
      </c>
      <c r="BU334">
        <v>0</v>
      </c>
      <c r="BV334">
        <v>9.4770000000000003</v>
      </c>
      <c r="BW334">
        <v>1</v>
      </c>
      <c r="CV334">
        <v>0</v>
      </c>
      <c r="CW334">
        <f>ROUND(Y334*Source!I123*DO334,7)</f>
        <v>9.0979200000000002</v>
      </c>
      <c r="CX334">
        <f>ROUND(Y334*Source!I123,7)</f>
        <v>9.0979200000000002</v>
      </c>
      <c r="CY334">
        <f>AB334</f>
        <v>4293.49</v>
      </c>
      <c r="CZ334">
        <f>AF334</f>
        <v>3277.47</v>
      </c>
      <c r="DA334">
        <f>AJ334</f>
        <v>1.31</v>
      </c>
      <c r="DB334">
        <f t="shared" si="153"/>
        <v>31060.583999999999</v>
      </c>
      <c r="DC334">
        <f t="shared" si="154"/>
        <v>6785.4375</v>
      </c>
      <c r="DD334" t="s">
        <v>3</v>
      </c>
      <c r="DE334" t="s">
        <v>3</v>
      </c>
      <c r="DF334">
        <f t="shared" si="155"/>
        <v>0</v>
      </c>
      <c r="DG334">
        <f>ROUND(ROUND(AF334*AJ334,2)*CX334,2)</f>
        <v>39061.83</v>
      </c>
      <c r="DH334">
        <f t="shared" si="146"/>
        <v>6514.02</v>
      </c>
      <c r="DI334">
        <f t="shared" si="147"/>
        <v>0</v>
      </c>
      <c r="DJ334">
        <f>DG334+DH334</f>
        <v>45575.850000000006</v>
      </c>
      <c r="DK334">
        <v>0</v>
      </c>
      <c r="DL334" t="s">
        <v>678</v>
      </c>
      <c r="DM334">
        <v>6</v>
      </c>
      <c r="DN334" t="s">
        <v>671</v>
      </c>
      <c r="DO334">
        <v>1</v>
      </c>
    </row>
    <row r="335" spans="1:119" x14ac:dyDescent="0.2">
      <c r="A335">
        <f>ROW(Source!A124)</f>
        <v>124</v>
      </c>
      <c r="B335">
        <v>84444888</v>
      </c>
      <c r="C335">
        <v>84446177</v>
      </c>
      <c r="D335">
        <v>72999252</v>
      </c>
      <c r="E335">
        <v>112</v>
      </c>
      <c r="F335">
        <v>1</v>
      </c>
      <c r="G335">
        <v>1</v>
      </c>
      <c r="H335">
        <v>1</v>
      </c>
      <c r="I335" t="s">
        <v>885</v>
      </c>
      <c r="J335" t="s">
        <v>3</v>
      </c>
      <c r="K335" t="s">
        <v>886</v>
      </c>
      <c r="L335">
        <v>1191</v>
      </c>
      <c r="N335">
        <v>1013</v>
      </c>
      <c r="O335" t="s">
        <v>671</v>
      </c>
      <c r="P335" t="s">
        <v>671</v>
      </c>
      <c r="Q335">
        <v>1</v>
      </c>
      <c r="W335">
        <v>0</v>
      </c>
      <c r="X335">
        <v>73401693</v>
      </c>
      <c r="Y335">
        <f t="shared" si="152"/>
        <v>3.8879999999999999</v>
      </c>
      <c r="AA335">
        <v>0</v>
      </c>
      <c r="AB335">
        <v>0</v>
      </c>
      <c r="AC335">
        <v>0</v>
      </c>
      <c r="AD335">
        <v>612.57000000000005</v>
      </c>
      <c r="AE335">
        <v>0</v>
      </c>
      <c r="AF335">
        <v>0</v>
      </c>
      <c r="AG335">
        <v>0</v>
      </c>
      <c r="AH335">
        <v>612.57000000000005</v>
      </c>
      <c r="AI335">
        <v>1</v>
      </c>
      <c r="AJ335">
        <v>1</v>
      </c>
      <c r="AK335">
        <v>1</v>
      </c>
      <c r="AL335">
        <v>1</v>
      </c>
      <c r="AM335">
        <v>-2</v>
      </c>
      <c r="AN335">
        <v>0</v>
      </c>
      <c r="AO335">
        <v>0</v>
      </c>
      <c r="AP335">
        <v>1</v>
      </c>
      <c r="AQ335">
        <v>1</v>
      </c>
      <c r="AR335">
        <v>0</v>
      </c>
      <c r="AS335" t="s">
        <v>3</v>
      </c>
      <c r="AT335">
        <v>2.88</v>
      </c>
      <c r="AU335" t="s">
        <v>42</v>
      </c>
      <c r="AV335">
        <v>1</v>
      </c>
      <c r="AW335">
        <v>2</v>
      </c>
      <c r="AX335">
        <v>84446182</v>
      </c>
      <c r="AY335">
        <v>2</v>
      </c>
      <c r="AZ335">
        <v>131072</v>
      </c>
      <c r="BA335">
        <v>424</v>
      </c>
      <c r="BB335">
        <v>1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1764.2016000000001</v>
      </c>
      <c r="BN335">
        <v>2.88</v>
      </c>
      <c r="BO335">
        <v>0</v>
      </c>
      <c r="BP335">
        <v>1</v>
      </c>
      <c r="BQ335">
        <v>0</v>
      </c>
      <c r="BR335">
        <v>0</v>
      </c>
      <c r="BS335">
        <v>0</v>
      </c>
      <c r="BT335">
        <v>2381.6721600000001</v>
      </c>
      <c r="BU335">
        <v>3.8879999999999999</v>
      </c>
      <c r="BV335">
        <v>0</v>
      </c>
      <c r="BW335">
        <v>1</v>
      </c>
      <c r="CU335">
        <f>ROUND(AT335*Source!I124*AH335*AL335,2)</f>
        <v>0</v>
      </c>
      <c r="CV335">
        <f>ROUND(Y335*Source!I124,7)</f>
        <v>0</v>
      </c>
      <c r="CW335">
        <v>0</v>
      </c>
      <c r="CX335">
        <f>ROUND(Y335*Source!I124,7)</f>
        <v>0</v>
      </c>
      <c r="CY335">
        <f>AD335</f>
        <v>612.57000000000005</v>
      </c>
      <c r="CZ335">
        <f>AH335</f>
        <v>612.57000000000005</v>
      </c>
      <c r="DA335">
        <f>AL335</f>
        <v>1</v>
      </c>
      <c r="DB335">
        <f t="shared" si="153"/>
        <v>2381.67</v>
      </c>
      <c r="DC335">
        <f t="shared" si="154"/>
        <v>0</v>
      </c>
      <c r="DD335" t="s">
        <v>3</v>
      </c>
      <c r="DE335" t="s">
        <v>3</v>
      </c>
      <c r="DF335">
        <f t="shared" si="155"/>
        <v>0</v>
      </c>
      <c r="DG335">
        <f t="shared" ref="DG335:DG344" si="156">ROUND(ROUND(AF335,2)*CX335,2)</f>
        <v>0</v>
      </c>
      <c r="DH335">
        <f t="shared" si="146"/>
        <v>0</v>
      </c>
      <c r="DI335">
        <f t="shared" si="147"/>
        <v>0</v>
      </c>
      <c r="DJ335">
        <f>DI335</f>
        <v>0</v>
      </c>
      <c r="DK335">
        <v>1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ROW(Source!A124)</f>
        <v>124</v>
      </c>
      <c r="B336">
        <v>84444888</v>
      </c>
      <c r="C336">
        <v>84446177</v>
      </c>
      <c r="D336">
        <v>72999416</v>
      </c>
      <c r="E336">
        <v>112</v>
      </c>
      <c r="F336">
        <v>1</v>
      </c>
      <c r="G336">
        <v>1</v>
      </c>
      <c r="H336">
        <v>1</v>
      </c>
      <c r="I336" t="s">
        <v>672</v>
      </c>
      <c r="J336" t="s">
        <v>3</v>
      </c>
      <c r="K336" t="s">
        <v>673</v>
      </c>
      <c r="L336">
        <v>1191</v>
      </c>
      <c r="N336">
        <v>1013</v>
      </c>
      <c r="O336" t="s">
        <v>671</v>
      </c>
      <c r="P336" t="s">
        <v>671</v>
      </c>
      <c r="Q336">
        <v>1</v>
      </c>
      <c r="W336">
        <v>0</v>
      </c>
      <c r="X336">
        <v>-1417349443</v>
      </c>
      <c r="Y336">
        <f t="shared" si="152"/>
        <v>1.89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0</v>
      </c>
      <c r="AH336">
        <v>0</v>
      </c>
      <c r="AI336">
        <v>1</v>
      </c>
      <c r="AJ336">
        <v>1</v>
      </c>
      <c r="AK336">
        <v>1</v>
      </c>
      <c r="AL336">
        <v>1</v>
      </c>
      <c r="AM336">
        <v>-2</v>
      </c>
      <c r="AN336">
        <v>0</v>
      </c>
      <c r="AO336">
        <v>0</v>
      </c>
      <c r="AP336">
        <v>1</v>
      </c>
      <c r="AQ336">
        <v>1</v>
      </c>
      <c r="AR336">
        <v>0</v>
      </c>
      <c r="AS336" t="s">
        <v>3</v>
      </c>
      <c r="AT336">
        <v>1.4</v>
      </c>
      <c r="AU336" t="s">
        <v>42</v>
      </c>
      <c r="AV336">
        <v>2</v>
      </c>
      <c r="AW336">
        <v>2</v>
      </c>
      <c r="AX336">
        <v>84446183</v>
      </c>
      <c r="AY336">
        <v>1</v>
      </c>
      <c r="AZ336">
        <v>0</v>
      </c>
      <c r="BA336">
        <v>425</v>
      </c>
      <c r="BB336">
        <v>1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v>0</v>
      </c>
      <c r="CX336">
        <f>ROUND(Y336*Source!I124,7)</f>
        <v>0</v>
      </c>
      <c r="CY336">
        <f>AD336</f>
        <v>0</v>
      </c>
      <c r="CZ336">
        <f>AH336</f>
        <v>0</v>
      </c>
      <c r="DA336">
        <f>AL336</f>
        <v>1</v>
      </c>
      <c r="DB336">
        <f t="shared" si="153"/>
        <v>0</v>
      </c>
      <c r="DC336">
        <f t="shared" si="154"/>
        <v>0</v>
      </c>
      <c r="DD336" t="s">
        <v>3</v>
      </c>
      <c r="DE336" t="s">
        <v>3</v>
      </c>
      <c r="DF336">
        <f t="shared" si="155"/>
        <v>0</v>
      </c>
      <c r="DG336">
        <f t="shared" si="156"/>
        <v>0</v>
      </c>
      <c r="DH336">
        <f t="shared" si="146"/>
        <v>0</v>
      </c>
      <c r="DI336">
        <f t="shared" si="147"/>
        <v>0</v>
      </c>
      <c r="DJ336">
        <f>DI336</f>
        <v>0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ROW(Source!A124)</f>
        <v>124</v>
      </c>
      <c r="B337">
        <v>84444888</v>
      </c>
      <c r="C337">
        <v>84446177</v>
      </c>
      <c r="D337">
        <v>73116720</v>
      </c>
      <c r="E337">
        <v>1</v>
      </c>
      <c r="F337">
        <v>1</v>
      </c>
      <c r="G337">
        <v>1</v>
      </c>
      <c r="H337">
        <v>2</v>
      </c>
      <c r="I337" t="s">
        <v>887</v>
      </c>
      <c r="J337" t="s">
        <v>888</v>
      </c>
      <c r="K337" t="s">
        <v>889</v>
      </c>
      <c r="L337">
        <v>1368</v>
      </c>
      <c r="N337">
        <v>1011</v>
      </c>
      <c r="O337" t="s">
        <v>677</v>
      </c>
      <c r="P337" t="s">
        <v>677</v>
      </c>
      <c r="Q337">
        <v>1</v>
      </c>
      <c r="W337">
        <v>0</v>
      </c>
      <c r="X337">
        <v>1364081691</v>
      </c>
      <c r="Y337">
        <f t="shared" si="152"/>
        <v>1.89</v>
      </c>
      <c r="AA337">
        <v>0</v>
      </c>
      <c r="AB337">
        <v>921.22</v>
      </c>
      <c r="AC337">
        <v>612.57000000000005</v>
      </c>
      <c r="AD337">
        <v>0</v>
      </c>
      <c r="AE337">
        <v>0</v>
      </c>
      <c r="AF337">
        <v>921.22</v>
      </c>
      <c r="AG337">
        <v>612.57000000000005</v>
      </c>
      <c r="AH337">
        <v>0</v>
      </c>
      <c r="AI337">
        <v>1</v>
      </c>
      <c r="AJ337">
        <v>1</v>
      </c>
      <c r="AK337">
        <v>1</v>
      </c>
      <c r="AL337">
        <v>1</v>
      </c>
      <c r="AM337">
        <v>-2</v>
      </c>
      <c r="AN337">
        <v>0</v>
      </c>
      <c r="AO337">
        <v>0</v>
      </c>
      <c r="AP337">
        <v>1</v>
      </c>
      <c r="AQ337">
        <v>1</v>
      </c>
      <c r="AR337">
        <v>0</v>
      </c>
      <c r="AS337" t="s">
        <v>3</v>
      </c>
      <c r="AT337">
        <v>1.4</v>
      </c>
      <c r="AU337" t="s">
        <v>42</v>
      </c>
      <c r="AV337">
        <v>1</v>
      </c>
      <c r="AW337">
        <v>2</v>
      </c>
      <c r="AX337">
        <v>84446184</v>
      </c>
      <c r="AY337">
        <v>1</v>
      </c>
      <c r="AZ337">
        <v>0</v>
      </c>
      <c r="BA337">
        <v>426</v>
      </c>
      <c r="BB337">
        <v>1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1289.7079999999999</v>
      </c>
      <c r="BL337">
        <v>857.59800000000007</v>
      </c>
      <c r="BM337">
        <v>0</v>
      </c>
      <c r="BN337">
        <v>0</v>
      </c>
      <c r="BO337">
        <v>1.4</v>
      </c>
      <c r="BP337">
        <v>1</v>
      </c>
      <c r="BQ337">
        <v>0</v>
      </c>
      <c r="BR337">
        <v>1741.1058</v>
      </c>
      <c r="BS337">
        <v>1157.7573</v>
      </c>
      <c r="BT337">
        <v>0</v>
      </c>
      <c r="BU337">
        <v>0</v>
      </c>
      <c r="BV337">
        <v>1.89</v>
      </c>
      <c r="BW337">
        <v>1</v>
      </c>
      <c r="CV337">
        <v>0</v>
      </c>
      <c r="CW337">
        <f>ROUND(Y337*Source!I124*DO337,7)</f>
        <v>0</v>
      </c>
      <c r="CX337">
        <f>ROUND(Y337*Source!I124,7)</f>
        <v>0</v>
      </c>
      <c r="CY337">
        <f>AB337</f>
        <v>921.22</v>
      </c>
      <c r="CZ337">
        <f>AF337</f>
        <v>921.22</v>
      </c>
      <c r="DA337">
        <f>AJ337</f>
        <v>1</v>
      </c>
      <c r="DB337">
        <f t="shared" si="153"/>
        <v>1741.1085</v>
      </c>
      <c r="DC337">
        <f t="shared" si="154"/>
        <v>1157.76</v>
      </c>
      <c r="DD337" t="s">
        <v>3</v>
      </c>
      <c r="DE337" t="s">
        <v>3</v>
      </c>
      <c r="DF337">
        <f t="shared" si="155"/>
        <v>0</v>
      </c>
      <c r="DG337">
        <f t="shared" si="156"/>
        <v>0</v>
      </c>
      <c r="DH337">
        <f t="shared" si="146"/>
        <v>0</v>
      </c>
      <c r="DI337">
        <f t="shared" si="147"/>
        <v>0</v>
      </c>
      <c r="DJ337">
        <f>DG337+DH337</f>
        <v>0</v>
      </c>
      <c r="DK337">
        <v>1</v>
      </c>
      <c r="DL337" t="s">
        <v>727</v>
      </c>
      <c r="DM337">
        <v>5</v>
      </c>
      <c r="DN337" t="s">
        <v>671</v>
      </c>
      <c r="DO337">
        <v>1</v>
      </c>
    </row>
    <row r="338" spans="1:119" x14ac:dyDescent="0.2">
      <c r="A338">
        <f>ROW(Source!A124)</f>
        <v>124</v>
      </c>
      <c r="B338">
        <v>84444888</v>
      </c>
      <c r="C338">
        <v>84446177</v>
      </c>
      <c r="D338">
        <v>73087667</v>
      </c>
      <c r="E338">
        <v>1</v>
      </c>
      <c r="F338">
        <v>1</v>
      </c>
      <c r="G338">
        <v>1</v>
      </c>
      <c r="H338">
        <v>3</v>
      </c>
      <c r="I338" t="s">
        <v>319</v>
      </c>
      <c r="J338" t="s">
        <v>321</v>
      </c>
      <c r="K338" t="s">
        <v>320</v>
      </c>
      <c r="L338">
        <v>1348</v>
      </c>
      <c r="N338">
        <v>1009</v>
      </c>
      <c r="O338" t="s">
        <v>216</v>
      </c>
      <c r="P338" t="s">
        <v>216</v>
      </c>
      <c r="Q338">
        <v>1000</v>
      </c>
      <c r="W338">
        <v>0</v>
      </c>
      <c r="X338">
        <v>-1591096450</v>
      </c>
      <c r="Y338">
        <f>AT338</f>
        <v>3.0000000000000001E-5</v>
      </c>
      <c r="AA338">
        <v>111175.32</v>
      </c>
      <c r="AB338">
        <v>0</v>
      </c>
      <c r="AC338">
        <v>0</v>
      </c>
      <c r="AD338">
        <v>0</v>
      </c>
      <c r="AE338">
        <v>77205.08</v>
      </c>
      <c r="AF338">
        <v>0</v>
      </c>
      <c r="AG338">
        <v>0</v>
      </c>
      <c r="AH338">
        <v>0</v>
      </c>
      <c r="AI338">
        <v>1.44</v>
      </c>
      <c r="AJ338">
        <v>1</v>
      </c>
      <c r="AK338">
        <v>1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 t="s">
        <v>3</v>
      </c>
      <c r="AT338">
        <v>3.0000000000000001E-5</v>
      </c>
      <c r="AU338" t="s">
        <v>3</v>
      </c>
      <c r="AV338">
        <v>0</v>
      </c>
      <c r="AW338">
        <v>1</v>
      </c>
      <c r="AX338">
        <v>-1</v>
      </c>
      <c r="AY338">
        <v>0</v>
      </c>
      <c r="AZ338">
        <v>0</v>
      </c>
      <c r="BA338" t="s">
        <v>3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ROUND(Y338*Source!I124,7)</f>
        <v>0</v>
      </c>
      <c r="CY338">
        <f>AA338</f>
        <v>111175.32</v>
      </c>
      <c r="CZ338">
        <f>AE338</f>
        <v>77205.08</v>
      </c>
      <c r="DA338">
        <f>AI338</f>
        <v>1.44</v>
      </c>
      <c r="DB338">
        <f>ROUND(ROUND(AT338*CZ338,2),6)</f>
        <v>2.3199999999999998</v>
      </c>
      <c r="DC338">
        <f>ROUND(ROUND(AT338*AG338,2),6)</f>
        <v>0</v>
      </c>
      <c r="DD338" t="s">
        <v>3</v>
      </c>
      <c r="DE338" t="s">
        <v>3</v>
      </c>
      <c r="DF338">
        <f>ROUND(ROUND(AE338*AI338,2)*CX338,2)</f>
        <v>0</v>
      </c>
      <c r="DG338">
        <f t="shared" si="156"/>
        <v>0</v>
      </c>
      <c r="DH338">
        <f t="shared" si="146"/>
        <v>0</v>
      </c>
      <c r="DI338">
        <f t="shared" si="147"/>
        <v>0</v>
      </c>
      <c r="DJ338">
        <f>DF338</f>
        <v>0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ROW(Source!A126)</f>
        <v>126</v>
      </c>
      <c r="B339">
        <v>84444888</v>
      </c>
      <c r="C339">
        <v>84446187</v>
      </c>
      <c r="D339">
        <v>72999374</v>
      </c>
      <c r="E339">
        <v>112</v>
      </c>
      <c r="F339">
        <v>1</v>
      </c>
      <c r="G339">
        <v>1</v>
      </c>
      <c r="H339">
        <v>1</v>
      </c>
      <c r="I339" t="s">
        <v>736</v>
      </c>
      <c r="J339" t="s">
        <v>3</v>
      </c>
      <c r="K339" t="s">
        <v>737</v>
      </c>
      <c r="L339">
        <v>1369</v>
      </c>
      <c r="N339">
        <v>1013</v>
      </c>
      <c r="O339" t="s">
        <v>738</v>
      </c>
      <c r="P339" t="s">
        <v>738</v>
      </c>
      <c r="Q339">
        <v>1</v>
      </c>
      <c r="W339">
        <v>0</v>
      </c>
      <c r="X339">
        <v>-236928766</v>
      </c>
      <c r="Y339">
        <f t="shared" ref="Y339:Y363" si="157">(AT339*ROUND((0.2+0.15+1),7))</f>
        <v>1.3365</v>
      </c>
      <c r="AA339">
        <v>0</v>
      </c>
      <c r="AB339">
        <v>0</v>
      </c>
      <c r="AC339">
        <v>0</v>
      </c>
      <c r="AD339">
        <v>433.57</v>
      </c>
      <c r="AE339">
        <v>0</v>
      </c>
      <c r="AF339">
        <v>0</v>
      </c>
      <c r="AG339">
        <v>0</v>
      </c>
      <c r="AH339">
        <v>433.57</v>
      </c>
      <c r="AI339">
        <v>1</v>
      </c>
      <c r="AJ339">
        <v>1</v>
      </c>
      <c r="AK339">
        <v>1</v>
      </c>
      <c r="AL339">
        <v>1</v>
      </c>
      <c r="AM339">
        <v>-2</v>
      </c>
      <c r="AN339">
        <v>0</v>
      </c>
      <c r="AO339">
        <v>0</v>
      </c>
      <c r="AP339">
        <v>1</v>
      </c>
      <c r="AQ339">
        <v>1</v>
      </c>
      <c r="AR339">
        <v>0</v>
      </c>
      <c r="AS339" t="s">
        <v>3</v>
      </c>
      <c r="AT339">
        <v>0.99</v>
      </c>
      <c r="AU339" t="s">
        <v>42</v>
      </c>
      <c r="AV339">
        <v>1</v>
      </c>
      <c r="AW339">
        <v>2</v>
      </c>
      <c r="AX339">
        <v>84446198</v>
      </c>
      <c r="AY339">
        <v>2</v>
      </c>
      <c r="AZ339">
        <v>131072</v>
      </c>
      <c r="BA339">
        <v>428</v>
      </c>
      <c r="BB339">
        <v>1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429.23429999999996</v>
      </c>
      <c r="BN339">
        <v>0.99</v>
      </c>
      <c r="BO339">
        <v>0</v>
      </c>
      <c r="BP339">
        <v>1</v>
      </c>
      <c r="BQ339">
        <v>0</v>
      </c>
      <c r="BR339">
        <v>0</v>
      </c>
      <c r="BS339">
        <v>0</v>
      </c>
      <c r="BT339">
        <v>579.46630500000003</v>
      </c>
      <c r="BU339">
        <v>1.3365</v>
      </c>
      <c r="BV339">
        <v>0</v>
      </c>
      <c r="BW339">
        <v>1</v>
      </c>
      <c r="CU339">
        <f>ROUND(AT339*Source!I126*AH339*AL339,2)</f>
        <v>0</v>
      </c>
      <c r="CV339">
        <f>ROUND(Y339*Source!I126,7)</f>
        <v>0</v>
      </c>
      <c r="CW339">
        <v>0</v>
      </c>
      <c r="CX339">
        <f>ROUND(Y339*Source!I126,7)</f>
        <v>0</v>
      </c>
      <c r="CY339">
        <f>AD339</f>
        <v>433.57</v>
      </c>
      <c r="CZ339">
        <f>AH339</f>
        <v>433.57</v>
      </c>
      <c r="DA339">
        <f>AL339</f>
        <v>1</v>
      </c>
      <c r="DB339">
        <f t="shared" ref="DB339:DB363" si="158">ROUND((ROUND(AT339*CZ339,2)*ROUND((0.2+0.15+1),7)),6)</f>
        <v>579.46050000000002</v>
      </c>
      <c r="DC339">
        <f t="shared" ref="DC339:DC363" si="159">ROUND((ROUND(AT339*AG339,2)*ROUND((0.2+0.15+1),7)),6)</f>
        <v>0</v>
      </c>
      <c r="DD339" t="s">
        <v>3</v>
      </c>
      <c r="DE339" t="s">
        <v>3</v>
      </c>
      <c r="DF339">
        <f t="shared" ref="DF339:DF363" si="160">ROUND(ROUND(AE339,2)*CX339,2)</f>
        <v>0</v>
      </c>
      <c r="DG339">
        <f t="shared" si="156"/>
        <v>0</v>
      </c>
      <c r="DH339">
        <f t="shared" si="146"/>
        <v>0</v>
      </c>
      <c r="DI339">
        <f t="shared" si="147"/>
        <v>0</v>
      </c>
      <c r="DJ339">
        <f>DI339</f>
        <v>0</v>
      </c>
      <c r="DK339">
        <v>1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ROW(Source!A126)</f>
        <v>126</v>
      </c>
      <c r="B340">
        <v>84444888</v>
      </c>
      <c r="C340">
        <v>84446187</v>
      </c>
      <c r="D340">
        <v>72999376</v>
      </c>
      <c r="E340">
        <v>112</v>
      </c>
      <c r="F340">
        <v>1</v>
      </c>
      <c r="G340">
        <v>1</v>
      </c>
      <c r="H340">
        <v>1</v>
      </c>
      <c r="I340" t="s">
        <v>739</v>
      </c>
      <c r="J340" t="s">
        <v>3</v>
      </c>
      <c r="K340" t="s">
        <v>740</v>
      </c>
      <c r="L340">
        <v>1369</v>
      </c>
      <c r="N340">
        <v>1013</v>
      </c>
      <c r="O340" t="s">
        <v>738</v>
      </c>
      <c r="P340" t="s">
        <v>738</v>
      </c>
      <c r="Q340">
        <v>1</v>
      </c>
      <c r="W340">
        <v>0</v>
      </c>
      <c r="X340">
        <v>-587036825</v>
      </c>
      <c r="Y340">
        <f t="shared" si="157"/>
        <v>63.841500000000003</v>
      </c>
      <c r="AA340">
        <v>0</v>
      </c>
      <c r="AB340">
        <v>0</v>
      </c>
      <c r="AC340">
        <v>0</v>
      </c>
      <c r="AD340">
        <v>473.35</v>
      </c>
      <c r="AE340">
        <v>0</v>
      </c>
      <c r="AF340">
        <v>0</v>
      </c>
      <c r="AG340">
        <v>0</v>
      </c>
      <c r="AH340">
        <v>473.35</v>
      </c>
      <c r="AI340">
        <v>1</v>
      </c>
      <c r="AJ340">
        <v>1</v>
      </c>
      <c r="AK340">
        <v>1</v>
      </c>
      <c r="AL340">
        <v>1</v>
      </c>
      <c r="AM340">
        <v>-2</v>
      </c>
      <c r="AN340">
        <v>0</v>
      </c>
      <c r="AO340">
        <v>0</v>
      </c>
      <c r="AP340">
        <v>1</v>
      </c>
      <c r="AQ340">
        <v>1</v>
      </c>
      <c r="AR340">
        <v>0</v>
      </c>
      <c r="AS340" t="s">
        <v>3</v>
      </c>
      <c r="AT340">
        <v>47.29</v>
      </c>
      <c r="AU340" t="s">
        <v>42</v>
      </c>
      <c r="AV340">
        <v>1</v>
      </c>
      <c r="AW340">
        <v>2</v>
      </c>
      <c r="AX340">
        <v>84446199</v>
      </c>
      <c r="AY340">
        <v>2</v>
      </c>
      <c r="AZ340">
        <v>131072</v>
      </c>
      <c r="BA340">
        <v>429</v>
      </c>
      <c r="BB340">
        <v>1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22384.7215</v>
      </c>
      <c r="BN340">
        <v>47.29</v>
      </c>
      <c r="BO340">
        <v>0</v>
      </c>
      <c r="BP340">
        <v>1</v>
      </c>
      <c r="BQ340">
        <v>0</v>
      </c>
      <c r="BR340">
        <v>0</v>
      </c>
      <c r="BS340">
        <v>0</v>
      </c>
      <c r="BT340">
        <v>30219.374025000005</v>
      </c>
      <c r="BU340">
        <v>63.841500000000003</v>
      </c>
      <c r="BV340">
        <v>0</v>
      </c>
      <c r="BW340">
        <v>1</v>
      </c>
      <c r="CU340">
        <f>ROUND(AT340*Source!I126*AH340*AL340,2)</f>
        <v>0</v>
      </c>
      <c r="CV340">
        <f>ROUND(Y340*Source!I126,7)</f>
        <v>0</v>
      </c>
      <c r="CW340">
        <v>0</v>
      </c>
      <c r="CX340">
        <f>ROUND(Y340*Source!I126,7)</f>
        <v>0</v>
      </c>
      <c r="CY340">
        <f>AD340</f>
        <v>473.35</v>
      </c>
      <c r="CZ340">
        <f>AH340</f>
        <v>473.35</v>
      </c>
      <c r="DA340">
        <f>AL340</f>
        <v>1</v>
      </c>
      <c r="DB340">
        <f t="shared" si="158"/>
        <v>30219.371999999999</v>
      </c>
      <c r="DC340">
        <f t="shared" si="159"/>
        <v>0</v>
      </c>
      <c r="DD340" t="s">
        <v>3</v>
      </c>
      <c r="DE340" t="s">
        <v>3</v>
      </c>
      <c r="DF340">
        <f t="shared" si="160"/>
        <v>0</v>
      </c>
      <c r="DG340">
        <f t="shared" si="156"/>
        <v>0</v>
      </c>
      <c r="DH340">
        <f t="shared" si="146"/>
        <v>0</v>
      </c>
      <c r="DI340">
        <f t="shared" si="147"/>
        <v>0</v>
      </c>
      <c r="DJ340">
        <f>DI340</f>
        <v>0</v>
      </c>
      <c r="DK340">
        <v>1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ROW(Source!A126)</f>
        <v>126</v>
      </c>
      <c r="B341">
        <v>84444888</v>
      </c>
      <c r="C341">
        <v>84446187</v>
      </c>
      <c r="D341">
        <v>72999382</v>
      </c>
      <c r="E341">
        <v>112</v>
      </c>
      <c r="F341">
        <v>1</v>
      </c>
      <c r="G341">
        <v>1</v>
      </c>
      <c r="H341">
        <v>1</v>
      </c>
      <c r="I341" t="s">
        <v>741</v>
      </c>
      <c r="J341" t="s">
        <v>3</v>
      </c>
      <c r="K341" t="s">
        <v>742</v>
      </c>
      <c r="L341">
        <v>1369</v>
      </c>
      <c r="N341">
        <v>1013</v>
      </c>
      <c r="O341" t="s">
        <v>738</v>
      </c>
      <c r="P341" t="s">
        <v>738</v>
      </c>
      <c r="Q341">
        <v>1</v>
      </c>
      <c r="W341">
        <v>0</v>
      </c>
      <c r="X341">
        <v>-512803540</v>
      </c>
      <c r="Y341">
        <f t="shared" si="157"/>
        <v>31.617000000000004</v>
      </c>
      <c r="AA341">
        <v>0</v>
      </c>
      <c r="AB341">
        <v>0</v>
      </c>
      <c r="AC341">
        <v>0</v>
      </c>
      <c r="AD341">
        <v>533.01</v>
      </c>
      <c r="AE341">
        <v>0</v>
      </c>
      <c r="AF341">
        <v>0</v>
      </c>
      <c r="AG341">
        <v>0</v>
      </c>
      <c r="AH341">
        <v>533.01</v>
      </c>
      <c r="AI341">
        <v>1</v>
      </c>
      <c r="AJ341">
        <v>1</v>
      </c>
      <c r="AK341">
        <v>1</v>
      </c>
      <c r="AL341">
        <v>1</v>
      </c>
      <c r="AM341">
        <v>-2</v>
      </c>
      <c r="AN341">
        <v>0</v>
      </c>
      <c r="AO341">
        <v>0</v>
      </c>
      <c r="AP341">
        <v>1</v>
      </c>
      <c r="AQ341">
        <v>1</v>
      </c>
      <c r="AR341">
        <v>0</v>
      </c>
      <c r="AS341" t="s">
        <v>3</v>
      </c>
      <c r="AT341">
        <v>23.42</v>
      </c>
      <c r="AU341" t="s">
        <v>42</v>
      </c>
      <c r="AV341">
        <v>1</v>
      </c>
      <c r="AW341">
        <v>2</v>
      </c>
      <c r="AX341">
        <v>84446200</v>
      </c>
      <c r="AY341">
        <v>2</v>
      </c>
      <c r="AZ341">
        <v>133120</v>
      </c>
      <c r="BA341">
        <v>430</v>
      </c>
      <c r="BB341">
        <v>1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12483.094200000001</v>
      </c>
      <c r="BN341">
        <v>23.42</v>
      </c>
      <c r="BO341">
        <v>0</v>
      </c>
      <c r="BP341">
        <v>1</v>
      </c>
      <c r="BQ341">
        <v>0</v>
      </c>
      <c r="BR341">
        <v>0</v>
      </c>
      <c r="BS341">
        <v>0</v>
      </c>
      <c r="BT341">
        <v>16852.177169999999</v>
      </c>
      <c r="BU341">
        <v>31.617000000000001</v>
      </c>
      <c r="BV341">
        <v>0</v>
      </c>
      <c r="BW341">
        <v>1</v>
      </c>
      <c r="CU341">
        <f>ROUND(AT341*Source!I126*AH341*AL341,2)</f>
        <v>0</v>
      </c>
      <c r="CV341">
        <f>ROUND(Y341*Source!I126,7)</f>
        <v>0</v>
      </c>
      <c r="CW341">
        <v>0</v>
      </c>
      <c r="CX341">
        <f>ROUND(Y341*Source!I126,7)</f>
        <v>0</v>
      </c>
      <c r="CY341">
        <f>AD341</f>
        <v>533.01</v>
      </c>
      <c r="CZ341">
        <f>AH341</f>
        <v>533.01</v>
      </c>
      <c r="DA341">
        <f>AL341</f>
        <v>1</v>
      </c>
      <c r="DB341">
        <f t="shared" si="158"/>
        <v>16852.1715</v>
      </c>
      <c r="DC341">
        <f t="shared" si="159"/>
        <v>0</v>
      </c>
      <c r="DD341" t="s">
        <v>3</v>
      </c>
      <c r="DE341" t="s">
        <v>3</v>
      </c>
      <c r="DF341">
        <f t="shared" si="160"/>
        <v>0</v>
      </c>
      <c r="DG341">
        <f t="shared" si="156"/>
        <v>0</v>
      </c>
      <c r="DH341">
        <f t="shared" si="146"/>
        <v>0</v>
      </c>
      <c r="DI341">
        <f t="shared" si="147"/>
        <v>0</v>
      </c>
      <c r="DJ341">
        <f>DI341</f>
        <v>0</v>
      </c>
      <c r="DK341">
        <v>1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ROW(Source!A126)</f>
        <v>126</v>
      </c>
      <c r="B342">
        <v>84444888</v>
      </c>
      <c r="C342">
        <v>84446187</v>
      </c>
      <c r="D342">
        <v>72999384</v>
      </c>
      <c r="E342">
        <v>112</v>
      </c>
      <c r="F342">
        <v>1</v>
      </c>
      <c r="G342">
        <v>1</v>
      </c>
      <c r="H342">
        <v>1</v>
      </c>
      <c r="I342" t="s">
        <v>743</v>
      </c>
      <c r="J342" t="s">
        <v>3</v>
      </c>
      <c r="K342" t="s">
        <v>744</v>
      </c>
      <c r="L342">
        <v>1369</v>
      </c>
      <c r="N342">
        <v>1013</v>
      </c>
      <c r="O342" t="s">
        <v>738</v>
      </c>
      <c r="P342" t="s">
        <v>738</v>
      </c>
      <c r="Q342">
        <v>1</v>
      </c>
      <c r="W342">
        <v>0</v>
      </c>
      <c r="X342">
        <v>1518711480</v>
      </c>
      <c r="Y342">
        <f t="shared" si="157"/>
        <v>31.617000000000004</v>
      </c>
      <c r="AA342">
        <v>0</v>
      </c>
      <c r="AB342">
        <v>0</v>
      </c>
      <c r="AC342">
        <v>0</v>
      </c>
      <c r="AD342">
        <v>612.57000000000005</v>
      </c>
      <c r="AE342">
        <v>0</v>
      </c>
      <c r="AF342">
        <v>0</v>
      </c>
      <c r="AG342">
        <v>0</v>
      </c>
      <c r="AH342">
        <v>612.57000000000005</v>
      </c>
      <c r="AI342">
        <v>1</v>
      </c>
      <c r="AJ342">
        <v>1</v>
      </c>
      <c r="AK342">
        <v>1</v>
      </c>
      <c r="AL342">
        <v>1</v>
      </c>
      <c r="AM342">
        <v>-2</v>
      </c>
      <c r="AN342">
        <v>0</v>
      </c>
      <c r="AO342">
        <v>0</v>
      </c>
      <c r="AP342">
        <v>1</v>
      </c>
      <c r="AQ342">
        <v>1</v>
      </c>
      <c r="AR342">
        <v>0</v>
      </c>
      <c r="AS342" t="s">
        <v>3</v>
      </c>
      <c r="AT342">
        <v>23.42</v>
      </c>
      <c r="AU342" t="s">
        <v>42</v>
      </c>
      <c r="AV342">
        <v>1</v>
      </c>
      <c r="AW342">
        <v>2</v>
      </c>
      <c r="AX342">
        <v>84446201</v>
      </c>
      <c r="AY342">
        <v>2</v>
      </c>
      <c r="AZ342">
        <v>133120</v>
      </c>
      <c r="BA342">
        <v>431</v>
      </c>
      <c r="BB342">
        <v>1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14346.389400000002</v>
      </c>
      <c r="BN342">
        <v>23.42</v>
      </c>
      <c r="BO342">
        <v>0</v>
      </c>
      <c r="BP342">
        <v>1</v>
      </c>
      <c r="BQ342">
        <v>0</v>
      </c>
      <c r="BR342">
        <v>0</v>
      </c>
      <c r="BS342">
        <v>0</v>
      </c>
      <c r="BT342">
        <v>19367.625690000001</v>
      </c>
      <c r="BU342">
        <v>31.617000000000001</v>
      </c>
      <c r="BV342">
        <v>0</v>
      </c>
      <c r="BW342">
        <v>1</v>
      </c>
      <c r="CU342">
        <f>ROUND(AT342*Source!I126*AH342*AL342,2)</f>
        <v>0</v>
      </c>
      <c r="CV342">
        <f>ROUND(Y342*Source!I126,7)</f>
        <v>0</v>
      </c>
      <c r="CW342">
        <v>0</v>
      </c>
      <c r="CX342">
        <f>ROUND(Y342*Source!I126,7)</f>
        <v>0</v>
      </c>
      <c r="CY342">
        <f>AD342</f>
        <v>612.57000000000005</v>
      </c>
      <c r="CZ342">
        <f>AH342</f>
        <v>612.57000000000005</v>
      </c>
      <c r="DA342">
        <f>AL342</f>
        <v>1</v>
      </c>
      <c r="DB342">
        <f t="shared" si="158"/>
        <v>19367.626499999998</v>
      </c>
      <c r="DC342">
        <f t="shared" si="159"/>
        <v>0</v>
      </c>
      <c r="DD342" t="s">
        <v>3</v>
      </c>
      <c r="DE342" t="s">
        <v>3</v>
      </c>
      <c r="DF342">
        <f t="shared" si="160"/>
        <v>0</v>
      </c>
      <c r="DG342">
        <f t="shared" si="156"/>
        <v>0</v>
      </c>
      <c r="DH342">
        <f t="shared" si="146"/>
        <v>0</v>
      </c>
      <c r="DI342">
        <f t="shared" si="147"/>
        <v>0</v>
      </c>
      <c r="DJ342">
        <f>DI342</f>
        <v>0</v>
      </c>
      <c r="DK342">
        <v>1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ROW(Source!A126)</f>
        <v>126</v>
      </c>
      <c r="B343">
        <v>84444888</v>
      </c>
      <c r="C343">
        <v>84446187</v>
      </c>
      <c r="D343">
        <v>72999416</v>
      </c>
      <c r="E343">
        <v>112</v>
      </c>
      <c r="F343">
        <v>1</v>
      </c>
      <c r="G343">
        <v>1</v>
      </c>
      <c r="H343">
        <v>1</v>
      </c>
      <c r="I343" t="s">
        <v>672</v>
      </c>
      <c r="J343" t="s">
        <v>3</v>
      </c>
      <c r="K343" t="s">
        <v>673</v>
      </c>
      <c r="L343">
        <v>1191</v>
      </c>
      <c r="N343">
        <v>1013</v>
      </c>
      <c r="O343" t="s">
        <v>671</v>
      </c>
      <c r="P343" t="s">
        <v>671</v>
      </c>
      <c r="Q343">
        <v>1</v>
      </c>
      <c r="W343">
        <v>0</v>
      </c>
      <c r="X343">
        <v>-1417349443</v>
      </c>
      <c r="Y343">
        <f t="shared" si="157"/>
        <v>33.601500000000001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1</v>
      </c>
      <c r="AJ343">
        <v>1</v>
      </c>
      <c r="AK343">
        <v>1</v>
      </c>
      <c r="AL343">
        <v>1</v>
      </c>
      <c r="AM343">
        <v>-2</v>
      </c>
      <c r="AN343">
        <v>0</v>
      </c>
      <c r="AO343">
        <v>0</v>
      </c>
      <c r="AP343">
        <v>1</v>
      </c>
      <c r="AQ343">
        <v>1</v>
      </c>
      <c r="AR343">
        <v>0</v>
      </c>
      <c r="AS343" t="s">
        <v>3</v>
      </c>
      <c r="AT343">
        <v>24.89</v>
      </c>
      <c r="AU343" t="s">
        <v>42</v>
      </c>
      <c r="AV343">
        <v>2</v>
      </c>
      <c r="AW343">
        <v>2</v>
      </c>
      <c r="AX343">
        <v>84446202</v>
      </c>
      <c r="AY343">
        <v>1</v>
      </c>
      <c r="AZ343">
        <v>0</v>
      </c>
      <c r="BA343">
        <v>432</v>
      </c>
      <c r="BB343">
        <v>1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ROUND(Y343*Source!I126,7)</f>
        <v>0</v>
      </c>
      <c r="CY343">
        <f>AD343</f>
        <v>0</v>
      </c>
      <c r="CZ343">
        <f>AH343</f>
        <v>0</v>
      </c>
      <c r="DA343">
        <f>AL343</f>
        <v>1</v>
      </c>
      <c r="DB343">
        <f t="shared" si="158"/>
        <v>0</v>
      </c>
      <c r="DC343">
        <f t="shared" si="159"/>
        <v>0</v>
      </c>
      <c r="DD343" t="s">
        <v>3</v>
      </c>
      <c r="DE343" t="s">
        <v>3</v>
      </c>
      <c r="DF343">
        <f t="shared" si="160"/>
        <v>0</v>
      </c>
      <c r="DG343">
        <f t="shared" si="156"/>
        <v>0</v>
      </c>
      <c r="DH343">
        <f t="shared" si="146"/>
        <v>0</v>
      </c>
      <c r="DI343">
        <f t="shared" si="147"/>
        <v>0</v>
      </c>
      <c r="DJ343">
        <f>DI343</f>
        <v>0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ROW(Source!A126)</f>
        <v>126</v>
      </c>
      <c r="B344">
        <v>84444888</v>
      </c>
      <c r="C344">
        <v>84446187</v>
      </c>
      <c r="D344">
        <v>73116546</v>
      </c>
      <c r="E344">
        <v>1</v>
      </c>
      <c r="F344">
        <v>1</v>
      </c>
      <c r="G344">
        <v>1</v>
      </c>
      <c r="H344">
        <v>2</v>
      </c>
      <c r="I344" t="s">
        <v>674</v>
      </c>
      <c r="J344" t="s">
        <v>675</v>
      </c>
      <c r="K344" t="s">
        <v>676</v>
      </c>
      <c r="L344">
        <v>1368</v>
      </c>
      <c r="N344">
        <v>1011</v>
      </c>
      <c r="O344" t="s">
        <v>677</v>
      </c>
      <c r="P344" t="s">
        <v>677</v>
      </c>
      <c r="Q344">
        <v>1</v>
      </c>
      <c r="W344">
        <v>0</v>
      </c>
      <c r="X344">
        <v>-613270886</v>
      </c>
      <c r="Y344">
        <f t="shared" si="157"/>
        <v>1.0125000000000002</v>
      </c>
      <c r="AA344">
        <v>0</v>
      </c>
      <c r="AB344">
        <v>1595.2</v>
      </c>
      <c r="AC344">
        <v>715.99</v>
      </c>
      <c r="AD344">
        <v>0</v>
      </c>
      <c r="AE344">
        <v>0</v>
      </c>
      <c r="AF344">
        <v>1595.2</v>
      </c>
      <c r="AG344">
        <v>715.99</v>
      </c>
      <c r="AH344">
        <v>0</v>
      </c>
      <c r="AI344">
        <v>1</v>
      </c>
      <c r="AJ344">
        <v>1</v>
      </c>
      <c r="AK344">
        <v>1</v>
      </c>
      <c r="AL344">
        <v>1</v>
      </c>
      <c r="AM344">
        <v>-2</v>
      </c>
      <c r="AN344">
        <v>0</v>
      </c>
      <c r="AO344">
        <v>0</v>
      </c>
      <c r="AP344">
        <v>1</v>
      </c>
      <c r="AQ344">
        <v>1</v>
      </c>
      <c r="AR344">
        <v>0</v>
      </c>
      <c r="AS344" t="s">
        <v>3</v>
      </c>
      <c r="AT344">
        <v>0.75</v>
      </c>
      <c r="AU344" t="s">
        <v>42</v>
      </c>
      <c r="AV344">
        <v>1</v>
      </c>
      <c r="AW344">
        <v>2</v>
      </c>
      <c r="AX344">
        <v>84446203</v>
      </c>
      <c r="AY344">
        <v>1</v>
      </c>
      <c r="AZ344">
        <v>2048</v>
      </c>
      <c r="BA344">
        <v>433</v>
      </c>
      <c r="BB344">
        <v>1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1196.4000000000001</v>
      </c>
      <c r="BL344">
        <v>536.99250000000006</v>
      </c>
      <c r="BM344">
        <v>0</v>
      </c>
      <c r="BN344">
        <v>0</v>
      </c>
      <c r="BO344">
        <v>0.75</v>
      </c>
      <c r="BP344">
        <v>1</v>
      </c>
      <c r="BQ344">
        <v>0</v>
      </c>
      <c r="BR344">
        <v>1615.1399999999999</v>
      </c>
      <c r="BS344">
        <v>724.93987500000003</v>
      </c>
      <c r="BT344">
        <v>0</v>
      </c>
      <c r="BU344">
        <v>0</v>
      </c>
      <c r="BV344">
        <v>1.0125</v>
      </c>
      <c r="BW344">
        <v>1</v>
      </c>
      <c r="CV344">
        <v>0</v>
      </c>
      <c r="CW344">
        <f>ROUND(Y344*Source!I126*DO344,7)</f>
        <v>0</v>
      </c>
      <c r="CX344">
        <f>ROUND(Y344*Source!I126,7)</f>
        <v>0</v>
      </c>
      <c r="CY344">
        <f>AB344</f>
        <v>1595.2</v>
      </c>
      <c r="CZ344">
        <f>AF344</f>
        <v>1595.2</v>
      </c>
      <c r="DA344">
        <f>AJ344</f>
        <v>1</v>
      </c>
      <c r="DB344">
        <f t="shared" si="158"/>
        <v>1615.14</v>
      </c>
      <c r="DC344">
        <f t="shared" si="159"/>
        <v>724.93650000000002</v>
      </c>
      <c r="DD344" t="s">
        <v>3</v>
      </c>
      <c r="DE344" t="s">
        <v>3</v>
      </c>
      <c r="DF344">
        <f t="shared" si="160"/>
        <v>0</v>
      </c>
      <c r="DG344">
        <f t="shared" si="156"/>
        <v>0</v>
      </c>
      <c r="DH344">
        <f t="shared" si="146"/>
        <v>0</v>
      </c>
      <c r="DI344">
        <f t="shared" si="147"/>
        <v>0</v>
      </c>
      <c r="DJ344">
        <f>DG344+DH344</f>
        <v>0</v>
      </c>
      <c r="DK344">
        <v>1</v>
      </c>
      <c r="DL344" t="s">
        <v>678</v>
      </c>
      <c r="DM344">
        <v>6</v>
      </c>
      <c r="DN344" t="s">
        <v>671</v>
      </c>
      <c r="DO344">
        <v>1</v>
      </c>
    </row>
    <row r="345" spans="1:119" x14ac:dyDescent="0.2">
      <c r="A345">
        <f>ROW(Source!A126)</f>
        <v>126</v>
      </c>
      <c r="B345">
        <v>84444888</v>
      </c>
      <c r="C345">
        <v>84446187</v>
      </c>
      <c r="D345">
        <v>73116680</v>
      </c>
      <c r="E345">
        <v>1</v>
      </c>
      <c r="F345">
        <v>1</v>
      </c>
      <c r="G345">
        <v>1</v>
      </c>
      <c r="H345">
        <v>2</v>
      </c>
      <c r="I345" t="s">
        <v>745</v>
      </c>
      <c r="J345" t="s">
        <v>746</v>
      </c>
      <c r="K345" t="s">
        <v>747</v>
      </c>
      <c r="L345">
        <v>1368</v>
      </c>
      <c r="N345">
        <v>1011</v>
      </c>
      <c r="O345" t="s">
        <v>677</v>
      </c>
      <c r="P345" t="s">
        <v>677</v>
      </c>
      <c r="Q345">
        <v>1</v>
      </c>
      <c r="W345">
        <v>0</v>
      </c>
      <c r="X345">
        <v>-1604995044</v>
      </c>
      <c r="Y345">
        <f t="shared" si="157"/>
        <v>1.0935000000000001</v>
      </c>
      <c r="AA345">
        <v>0</v>
      </c>
      <c r="AB345">
        <v>16.72</v>
      </c>
      <c r="AC345">
        <v>0</v>
      </c>
      <c r="AD345">
        <v>0</v>
      </c>
      <c r="AE345">
        <v>0</v>
      </c>
      <c r="AF345">
        <v>11.45</v>
      </c>
      <c r="AG345">
        <v>0</v>
      </c>
      <c r="AH345">
        <v>0</v>
      </c>
      <c r="AI345">
        <v>1</v>
      </c>
      <c r="AJ345">
        <v>1.46</v>
      </c>
      <c r="AK345">
        <v>1</v>
      </c>
      <c r="AL345">
        <v>1</v>
      </c>
      <c r="AM345">
        <v>2</v>
      </c>
      <c r="AN345">
        <v>0</v>
      </c>
      <c r="AO345">
        <v>0</v>
      </c>
      <c r="AP345">
        <v>1</v>
      </c>
      <c r="AQ345">
        <v>1</v>
      </c>
      <c r="AR345">
        <v>0</v>
      </c>
      <c r="AS345" t="s">
        <v>3</v>
      </c>
      <c r="AT345">
        <v>0.81</v>
      </c>
      <c r="AU345" t="s">
        <v>42</v>
      </c>
      <c r="AV345">
        <v>1</v>
      </c>
      <c r="AW345">
        <v>2</v>
      </c>
      <c r="AX345">
        <v>84446204</v>
      </c>
      <c r="AY345">
        <v>1</v>
      </c>
      <c r="AZ345">
        <v>2048</v>
      </c>
      <c r="BA345">
        <v>434</v>
      </c>
      <c r="BB345">
        <v>1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9.2744999999999997</v>
      </c>
      <c r="BL345">
        <v>0</v>
      </c>
      <c r="BM345">
        <v>0</v>
      </c>
      <c r="BN345">
        <v>0</v>
      </c>
      <c r="BO345">
        <v>0</v>
      </c>
      <c r="BP345">
        <v>1</v>
      </c>
      <c r="BQ345">
        <v>0</v>
      </c>
      <c r="BR345">
        <v>12.520574999999999</v>
      </c>
      <c r="BS345">
        <v>0</v>
      </c>
      <c r="BT345">
        <v>0</v>
      </c>
      <c r="BU345">
        <v>0</v>
      </c>
      <c r="BV345">
        <v>0</v>
      </c>
      <c r="BW345">
        <v>1</v>
      </c>
      <c r="CV345">
        <v>0</v>
      </c>
      <c r="CW345">
        <f>ROUND(Y345*Source!I126*DO345,7)</f>
        <v>0</v>
      </c>
      <c r="CX345">
        <f>ROUND(Y345*Source!I126,7)</f>
        <v>0</v>
      </c>
      <c r="CY345">
        <f>AB345</f>
        <v>16.72</v>
      </c>
      <c r="CZ345">
        <f>AF345</f>
        <v>11.45</v>
      </c>
      <c r="DA345">
        <f>AJ345</f>
        <v>1.46</v>
      </c>
      <c r="DB345">
        <f t="shared" si="158"/>
        <v>12.5145</v>
      </c>
      <c r="DC345">
        <f t="shared" si="159"/>
        <v>0</v>
      </c>
      <c r="DD345" t="s">
        <v>3</v>
      </c>
      <c r="DE345" t="s">
        <v>3</v>
      </c>
      <c r="DF345">
        <f t="shared" si="160"/>
        <v>0</v>
      </c>
      <c r="DG345">
        <f>ROUND(ROUND(AF345*AJ345,2)*CX345,2)</f>
        <v>0</v>
      </c>
      <c r="DH345">
        <f t="shared" si="146"/>
        <v>0</v>
      </c>
      <c r="DI345">
        <f t="shared" si="147"/>
        <v>0</v>
      </c>
      <c r="DJ345">
        <f>DG345+DH345</f>
        <v>0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ROW(Source!A126)</f>
        <v>126</v>
      </c>
      <c r="B346">
        <v>84444888</v>
      </c>
      <c r="C346">
        <v>84446187</v>
      </c>
      <c r="D346">
        <v>73116719</v>
      </c>
      <c r="E346">
        <v>1</v>
      </c>
      <c r="F346">
        <v>1</v>
      </c>
      <c r="G346">
        <v>1</v>
      </c>
      <c r="H346">
        <v>2</v>
      </c>
      <c r="I346" t="s">
        <v>705</v>
      </c>
      <c r="J346" t="s">
        <v>706</v>
      </c>
      <c r="K346" t="s">
        <v>707</v>
      </c>
      <c r="L346">
        <v>1368</v>
      </c>
      <c r="N346">
        <v>1011</v>
      </c>
      <c r="O346" t="s">
        <v>677</v>
      </c>
      <c r="P346" t="s">
        <v>677</v>
      </c>
      <c r="Q346">
        <v>1</v>
      </c>
      <c r="W346">
        <v>0</v>
      </c>
      <c r="X346">
        <v>-780150906</v>
      </c>
      <c r="Y346">
        <f t="shared" si="157"/>
        <v>30.699000000000002</v>
      </c>
      <c r="AA346">
        <v>0</v>
      </c>
      <c r="AB346">
        <v>502.76</v>
      </c>
      <c r="AC346">
        <v>508.09</v>
      </c>
      <c r="AD346">
        <v>0</v>
      </c>
      <c r="AE346">
        <v>0</v>
      </c>
      <c r="AF346">
        <v>346.73</v>
      </c>
      <c r="AG346">
        <v>508.09</v>
      </c>
      <c r="AH346">
        <v>0</v>
      </c>
      <c r="AI346">
        <v>1</v>
      </c>
      <c r="AJ346">
        <v>1.45</v>
      </c>
      <c r="AK346">
        <v>1</v>
      </c>
      <c r="AL346">
        <v>1</v>
      </c>
      <c r="AM346">
        <v>2</v>
      </c>
      <c r="AN346">
        <v>0</v>
      </c>
      <c r="AO346">
        <v>0</v>
      </c>
      <c r="AP346">
        <v>1</v>
      </c>
      <c r="AQ346">
        <v>1</v>
      </c>
      <c r="AR346">
        <v>0</v>
      </c>
      <c r="AS346" t="s">
        <v>3</v>
      </c>
      <c r="AT346">
        <v>22.74</v>
      </c>
      <c r="AU346" t="s">
        <v>42</v>
      </c>
      <c r="AV346">
        <v>1</v>
      </c>
      <c r="AW346">
        <v>2</v>
      </c>
      <c r="AX346">
        <v>84446205</v>
      </c>
      <c r="AY346">
        <v>1</v>
      </c>
      <c r="AZ346">
        <v>0</v>
      </c>
      <c r="BA346">
        <v>435</v>
      </c>
      <c r="BB346">
        <v>1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7884.6401999999998</v>
      </c>
      <c r="BL346">
        <v>11553.966599999998</v>
      </c>
      <c r="BM346">
        <v>0</v>
      </c>
      <c r="BN346">
        <v>0</v>
      </c>
      <c r="BO346">
        <v>22.74</v>
      </c>
      <c r="BP346">
        <v>1</v>
      </c>
      <c r="BQ346">
        <v>0</v>
      </c>
      <c r="BR346">
        <v>10644.264270000001</v>
      </c>
      <c r="BS346">
        <v>15597.85491</v>
      </c>
      <c r="BT346">
        <v>0</v>
      </c>
      <c r="BU346">
        <v>0</v>
      </c>
      <c r="BV346">
        <v>30.699000000000002</v>
      </c>
      <c r="BW346">
        <v>1</v>
      </c>
      <c r="CV346">
        <v>0</v>
      </c>
      <c r="CW346">
        <f>ROUND(Y346*Source!I126*DO346,7)</f>
        <v>0</v>
      </c>
      <c r="CX346">
        <f>ROUND(Y346*Source!I126,7)</f>
        <v>0</v>
      </c>
      <c r="CY346">
        <f>AB346</f>
        <v>502.76</v>
      </c>
      <c r="CZ346">
        <f>AF346</f>
        <v>346.73</v>
      </c>
      <c r="DA346">
        <f>AJ346</f>
        <v>1.45</v>
      </c>
      <c r="DB346">
        <f t="shared" si="158"/>
        <v>10644.263999999999</v>
      </c>
      <c r="DC346">
        <f t="shared" si="159"/>
        <v>15597.8595</v>
      </c>
      <c r="DD346" t="s">
        <v>3</v>
      </c>
      <c r="DE346" t="s">
        <v>3</v>
      </c>
      <c r="DF346">
        <f t="shared" si="160"/>
        <v>0</v>
      </c>
      <c r="DG346">
        <f>ROUND(ROUND(AF346*AJ346,2)*CX346,2)</f>
        <v>0</v>
      </c>
      <c r="DH346">
        <f t="shared" si="146"/>
        <v>0</v>
      </c>
      <c r="DI346">
        <f t="shared" si="147"/>
        <v>0</v>
      </c>
      <c r="DJ346">
        <f>DG346+DH346</f>
        <v>0</v>
      </c>
      <c r="DK346">
        <v>0</v>
      </c>
      <c r="DL346" t="s">
        <v>688</v>
      </c>
      <c r="DM346">
        <v>4</v>
      </c>
      <c r="DN346" t="s">
        <v>671</v>
      </c>
      <c r="DO346">
        <v>1</v>
      </c>
    </row>
    <row r="347" spans="1:119" x14ac:dyDescent="0.2">
      <c r="A347">
        <f>ROW(Source!A126)</f>
        <v>126</v>
      </c>
      <c r="B347">
        <v>84444888</v>
      </c>
      <c r="C347">
        <v>84446187</v>
      </c>
      <c r="D347">
        <v>73117431</v>
      </c>
      <c r="E347">
        <v>1</v>
      </c>
      <c r="F347">
        <v>1</v>
      </c>
      <c r="G347">
        <v>1</v>
      </c>
      <c r="H347">
        <v>2</v>
      </c>
      <c r="I347" t="s">
        <v>685</v>
      </c>
      <c r="J347" t="s">
        <v>686</v>
      </c>
      <c r="K347" t="s">
        <v>687</v>
      </c>
      <c r="L347">
        <v>1368</v>
      </c>
      <c r="N347">
        <v>1011</v>
      </c>
      <c r="O347" t="s">
        <v>677</v>
      </c>
      <c r="P347" t="s">
        <v>677</v>
      </c>
      <c r="Q347">
        <v>1</v>
      </c>
      <c r="W347">
        <v>0</v>
      </c>
      <c r="X347">
        <v>1032761012</v>
      </c>
      <c r="Y347">
        <f t="shared" si="157"/>
        <v>0.79649999999999999</v>
      </c>
      <c r="AA347">
        <v>0</v>
      </c>
      <c r="AB347">
        <v>640.84</v>
      </c>
      <c r="AC347">
        <v>533.01</v>
      </c>
      <c r="AD347">
        <v>0</v>
      </c>
      <c r="AE347">
        <v>0</v>
      </c>
      <c r="AF347">
        <v>640.84</v>
      </c>
      <c r="AG347">
        <v>533.01</v>
      </c>
      <c r="AH347">
        <v>0</v>
      </c>
      <c r="AI347">
        <v>1</v>
      </c>
      <c r="AJ347">
        <v>1</v>
      </c>
      <c r="AK347">
        <v>1</v>
      </c>
      <c r="AL347">
        <v>1</v>
      </c>
      <c r="AM347">
        <v>-2</v>
      </c>
      <c r="AN347">
        <v>0</v>
      </c>
      <c r="AO347">
        <v>0</v>
      </c>
      <c r="AP347">
        <v>1</v>
      </c>
      <c r="AQ347">
        <v>1</v>
      </c>
      <c r="AR347">
        <v>0</v>
      </c>
      <c r="AS347" t="s">
        <v>3</v>
      </c>
      <c r="AT347">
        <v>0.59</v>
      </c>
      <c r="AU347" t="s">
        <v>42</v>
      </c>
      <c r="AV347">
        <v>1</v>
      </c>
      <c r="AW347">
        <v>2</v>
      </c>
      <c r="AX347">
        <v>84446206</v>
      </c>
      <c r="AY347">
        <v>1</v>
      </c>
      <c r="AZ347">
        <v>0</v>
      </c>
      <c r="BA347">
        <v>436</v>
      </c>
      <c r="BB347">
        <v>1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378.09559999999999</v>
      </c>
      <c r="BL347">
        <v>314.47589999999997</v>
      </c>
      <c r="BM347">
        <v>0</v>
      </c>
      <c r="BN347">
        <v>0</v>
      </c>
      <c r="BO347">
        <v>0.59</v>
      </c>
      <c r="BP347">
        <v>1</v>
      </c>
      <c r="BQ347">
        <v>0</v>
      </c>
      <c r="BR347">
        <v>510.42905999999999</v>
      </c>
      <c r="BS347">
        <v>424.54246499999999</v>
      </c>
      <c r="BT347">
        <v>0</v>
      </c>
      <c r="BU347">
        <v>0</v>
      </c>
      <c r="BV347">
        <v>0.79649999999999999</v>
      </c>
      <c r="BW347">
        <v>1</v>
      </c>
      <c r="CV347">
        <v>0</v>
      </c>
      <c r="CW347">
        <f>ROUND(Y347*Source!I126*DO347,7)</f>
        <v>0</v>
      </c>
      <c r="CX347">
        <f>ROUND(Y347*Source!I126,7)</f>
        <v>0</v>
      </c>
      <c r="CY347">
        <f>AB347</f>
        <v>640.84</v>
      </c>
      <c r="CZ347">
        <f>AF347</f>
        <v>640.84</v>
      </c>
      <c r="DA347">
        <f>AJ347</f>
        <v>1</v>
      </c>
      <c r="DB347">
        <f t="shared" si="158"/>
        <v>510.435</v>
      </c>
      <c r="DC347">
        <f t="shared" si="159"/>
        <v>424.548</v>
      </c>
      <c r="DD347" t="s">
        <v>3</v>
      </c>
      <c r="DE347" t="s">
        <v>3</v>
      </c>
      <c r="DF347">
        <f t="shared" si="160"/>
        <v>0</v>
      </c>
      <c r="DG347">
        <f t="shared" ref="DG347:DG354" si="161">ROUND(ROUND(AF347,2)*CX347,2)</f>
        <v>0</v>
      </c>
      <c r="DH347">
        <f t="shared" si="146"/>
        <v>0</v>
      </c>
      <c r="DI347">
        <f t="shared" si="147"/>
        <v>0</v>
      </c>
      <c r="DJ347">
        <f>DG347+DH347</f>
        <v>0</v>
      </c>
      <c r="DK347">
        <v>1</v>
      </c>
      <c r="DL347" t="s">
        <v>688</v>
      </c>
      <c r="DM347">
        <v>4</v>
      </c>
      <c r="DN347" t="s">
        <v>671</v>
      </c>
      <c r="DO347">
        <v>1</v>
      </c>
    </row>
    <row r="348" spans="1:119" x14ac:dyDescent="0.2">
      <c r="A348">
        <f>ROW(Source!A126)</f>
        <v>126</v>
      </c>
      <c r="B348">
        <v>84444888</v>
      </c>
      <c r="C348">
        <v>84446187</v>
      </c>
      <c r="D348">
        <v>73117625</v>
      </c>
      <c r="E348">
        <v>1</v>
      </c>
      <c r="F348">
        <v>1</v>
      </c>
      <c r="G348">
        <v>1</v>
      </c>
      <c r="H348">
        <v>2</v>
      </c>
      <c r="I348" t="s">
        <v>748</v>
      </c>
      <c r="J348" t="s">
        <v>749</v>
      </c>
      <c r="K348" t="s">
        <v>750</v>
      </c>
      <c r="L348">
        <v>1368</v>
      </c>
      <c r="N348">
        <v>1011</v>
      </c>
      <c r="O348" t="s">
        <v>677</v>
      </c>
      <c r="P348" t="s">
        <v>677</v>
      </c>
      <c r="Q348">
        <v>1</v>
      </c>
      <c r="W348">
        <v>0</v>
      </c>
      <c r="X348">
        <v>1239234272</v>
      </c>
      <c r="Y348">
        <f t="shared" si="157"/>
        <v>1.0935000000000001</v>
      </c>
      <c r="AA348">
        <v>0</v>
      </c>
      <c r="AB348">
        <v>210.38</v>
      </c>
      <c r="AC348">
        <v>533.01</v>
      </c>
      <c r="AD348">
        <v>0</v>
      </c>
      <c r="AE348">
        <v>0</v>
      </c>
      <c r="AF348">
        <v>210.38</v>
      </c>
      <c r="AG348">
        <v>533.01</v>
      </c>
      <c r="AH348">
        <v>0</v>
      </c>
      <c r="AI348">
        <v>1</v>
      </c>
      <c r="AJ348">
        <v>1</v>
      </c>
      <c r="AK348">
        <v>1</v>
      </c>
      <c r="AL348">
        <v>1</v>
      </c>
      <c r="AM348">
        <v>-2</v>
      </c>
      <c r="AN348">
        <v>0</v>
      </c>
      <c r="AO348">
        <v>0</v>
      </c>
      <c r="AP348">
        <v>1</v>
      </c>
      <c r="AQ348">
        <v>1</v>
      </c>
      <c r="AR348">
        <v>0</v>
      </c>
      <c r="AS348" t="s">
        <v>3</v>
      </c>
      <c r="AT348">
        <v>0.81</v>
      </c>
      <c r="AU348" t="s">
        <v>42</v>
      </c>
      <c r="AV348">
        <v>1</v>
      </c>
      <c r="AW348">
        <v>2</v>
      </c>
      <c r="AX348">
        <v>84446207</v>
      </c>
      <c r="AY348">
        <v>1</v>
      </c>
      <c r="AZ348">
        <v>2048</v>
      </c>
      <c r="BA348">
        <v>437</v>
      </c>
      <c r="BB348">
        <v>1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170.40780000000001</v>
      </c>
      <c r="BL348">
        <v>431.73810000000003</v>
      </c>
      <c r="BM348">
        <v>0</v>
      </c>
      <c r="BN348">
        <v>0</v>
      </c>
      <c r="BO348">
        <v>0.81</v>
      </c>
      <c r="BP348">
        <v>1</v>
      </c>
      <c r="BQ348">
        <v>0</v>
      </c>
      <c r="BR348">
        <v>230.05052999999998</v>
      </c>
      <c r="BS348">
        <v>582.84643499999993</v>
      </c>
      <c r="BT348">
        <v>0</v>
      </c>
      <c r="BU348">
        <v>0</v>
      </c>
      <c r="BV348">
        <v>1.0934999999999999</v>
      </c>
      <c r="BW348">
        <v>1</v>
      </c>
      <c r="CV348">
        <v>0</v>
      </c>
      <c r="CW348">
        <f>ROUND(Y348*Source!I126*DO348,7)</f>
        <v>0</v>
      </c>
      <c r="CX348">
        <f>ROUND(Y348*Source!I126,7)</f>
        <v>0</v>
      </c>
      <c r="CY348">
        <f>AB348</f>
        <v>210.38</v>
      </c>
      <c r="CZ348">
        <f>AF348</f>
        <v>210.38</v>
      </c>
      <c r="DA348">
        <f>AJ348</f>
        <v>1</v>
      </c>
      <c r="DB348">
        <f t="shared" si="158"/>
        <v>230.05350000000001</v>
      </c>
      <c r="DC348">
        <f t="shared" si="159"/>
        <v>582.84900000000005</v>
      </c>
      <c r="DD348" t="s">
        <v>3</v>
      </c>
      <c r="DE348" t="s">
        <v>3</v>
      </c>
      <c r="DF348">
        <f t="shared" si="160"/>
        <v>0</v>
      </c>
      <c r="DG348">
        <f t="shared" si="161"/>
        <v>0</v>
      </c>
      <c r="DH348">
        <f t="shared" si="146"/>
        <v>0</v>
      </c>
      <c r="DI348">
        <f t="shared" si="147"/>
        <v>0</v>
      </c>
      <c r="DJ348">
        <f>DG348+DH348</f>
        <v>0</v>
      </c>
      <c r="DK348">
        <v>1</v>
      </c>
      <c r="DL348" t="s">
        <v>688</v>
      </c>
      <c r="DM348">
        <v>4</v>
      </c>
      <c r="DN348" t="s">
        <v>671</v>
      </c>
      <c r="DO348">
        <v>1</v>
      </c>
    </row>
    <row r="349" spans="1:119" x14ac:dyDescent="0.2">
      <c r="A349">
        <f>ROW(Source!A127)</f>
        <v>127</v>
      </c>
      <c r="B349">
        <v>84444888</v>
      </c>
      <c r="C349">
        <v>84446211</v>
      </c>
      <c r="D349">
        <v>72999374</v>
      </c>
      <c r="E349">
        <v>112</v>
      </c>
      <c r="F349">
        <v>1</v>
      </c>
      <c r="G349">
        <v>1</v>
      </c>
      <c r="H349">
        <v>1</v>
      </c>
      <c r="I349" t="s">
        <v>736</v>
      </c>
      <c r="J349" t="s">
        <v>3</v>
      </c>
      <c r="K349" t="s">
        <v>737</v>
      </c>
      <c r="L349">
        <v>1369</v>
      </c>
      <c r="N349">
        <v>1013</v>
      </c>
      <c r="O349" t="s">
        <v>738</v>
      </c>
      <c r="P349" t="s">
        <v>738</v>
      </c>
      <c r="Q349">
        <v>1</v>
      </c>
      <c r="W349">
        <v>0</v>
      </c>
      <c r="X349">
        <v>-236928766</v>
      </c>
      <c r="Y349">
        <f t="shared" si="157"/>
        <v>1.3365</v>
      </c>
      <c r="AA349">
        <v>0</v>
      </c>
      <c r="AB349">
        <v>0</v>
      </c>
      <c r="AC349">
        <v>0</v>
      </c>
      <c r="AD349">
        <v>433.57</v>
      </c>
      <c r="AE349">
        <v>0</v>
      </c>
      <c r="AF349">
        <v>0</v>
      </c>
      <c r="AG349">
        <v>0</v>
      </c>
      <c r="AH349">
        <v>433.57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0</v>
      </c>
      <c r="AP349">
        <v>1</v>
      </c>
      <c r="AQ349">
        <v>1</v>
      </c>
      <c r="AR349">
        <v>0</v>
      </c>
      <c r="AS349" t="s">
        <v>3</v>
      </c>
      <c r="AT349">
        <v>0.99</v>
      </c>
      <c r="AU349" t="s">
        <v>42</v>
      </c>
      <c r="AV349">
        <v>1</v>
      </c>
      <c r="AW349">
        <v>2</v>
      </c>
      <c r="AX349">
        <v>84446222</v>
      </c>
      <c r="AY349">
        <v>2</v>
      </c>
      <c r="AZ349">
        <v>131072</v>
      </c>
      <c r="BA349">
        <v>441</v>
      </c>
      <c r="BB349">
        <v>1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429.23429999999996</v>
      </c>
      <c r="BN349">
        <v>0.99</v>
      </c>
      <c r="BO349">
        <v>0</v>
      </c>
      <c r="BP349">
        <v>1</v>
      </c>
      <c r="BQ349">
        <v>0</v>
      </c>
      <c r="BR349">
        <v>0</v>
      </c>
      <c r="BS349">
        <v>0</v>
      </c>
      <c r="BT349">
        <v>579.46630500000003</v>
      </c>
      <c r="BU349">
        <v>1.3365</v>
      </c>
      <c r="BV349">
        <v>0</v>
      </c>
      <c r="BW349">
        <v>1</v>
      </c>
      <c r="CU349">
        <f>ROUND(AT349*Source!I127*AH349*AL349,2)</f>
        <v>0</v>
      </c>
      <c r="CV349">
        <f>ROUND(Y349*Source!I127,7)</f>
        <v>0</v>
      </c>
      <c r="CW349">
        <v>0</v>
      </c>
      <c r="CX349">
        <f>ROUND(Y349*Source!I127,7)</f>
        <v>0</v>
      </c>
      <c r="CY349">
        <f>AD349</f>
        <v>433.57</v>
      </c>
      <c r="CZ349">
        <f>AH349</f>
        <v>433.57</v>
      </c>
      <c r="DA349">
        <f>AL349</f>
        <v>1</v>
      </c>
      <c r="DB349">
        <f t="shared" si="158"/>
        <v>579.46050000000002</v>
      </c>
      <c r="DC349">
        <f t="shared" si="159"/>
        <v>0</v>
      </c>
      <c r="DD349" t="s">
        <v>3</v>
      </c>
      <c r="DE349" t="s">
        <v>3</v>
      </c>
      <c r="DF349">
        <f t="shared" si="160"/>
        <v>0</v>
      </c>
      <c r="DG349">
        <f t="shared" si="161"/>
        <v>0</v>
      </c>
      <c r="DH349">
        <f t="shared" si="146"/>
        <v>0</v>
      </c>
      <c r="DI349">
        <f t="shared" si="147"/>
        <v>0</v>
      </c>
      <c r="DJ349">
        <f>DI349</f>
        <v>0</v>
      </c>
      <c r="DK349">
        <v>1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ROW(Source!A127)</f>
        <v>127</v>
      </c>
      <c r="B350">
        <v>84444888</v>
      </c>
      <c r="C350">
        <v>84446211</v>
      </c>
      <c r="D350">
        <v>72999376</v>
      </c>
      <c r="E350">
        <v>112</v>
      </c>
      <c r="F350">
        <v>1</v>
      </c>
      <c r="G350">
        <v>1</v>
      </c>
      <c r="H350">
        <v>1</v>
      </c>
      <c r="I350" t="s">
        <v>739</v>
      </c>
      <c r="J350" t="s">
        <v>3</v>
      </c>
      <c r="K350" t="s">
        <v>740</v>
      </c>
      <c r="L350">
        <v>1369</v>
      </c>
      <c r="N350">
        <v>1013</v>
      </c>
      <c r="O350" t="s">
        <v>738</v>
      </c>
      <c r="P350" t="s">
        <v>738</v>
      </c>
      <c r="Q350">
        <v>1</v>
      </c>
      <c r="W350">
        <v>0</v>
      </c>
      <c r="X350">
        <v>-587036825</v>
      </c>
      <c r="Y350">
        <f t="shared" si="157"/>
        <v>63.841500000000003</v>
      </c>
      <c r="AA350">
        <v>0</v>
      </c>
      <c r="AB350">
        <v>0</v>
      </c>
      <c r="AC350">
        <v>0</v>
      </c>
      <c r="AD350">
        <v>473.35</v>
      </c>
      <c r="AE350">
        <v>0</v>
      </c>
      <c r="AF350">
        <v>0</v>
      </c>
      <c r="AG350">
        <v>0</v>
      </c>
      <c r="AH350">
        <v>473.35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0</v>
      </c>
      <c r="AP350">
        <v>1</v>
      </c>
      <c r="AQ350">
        <v>1</v>
      </c>
      <c r="AR350">
        <v>0</v>
      </c>
      <c r="AS350" t="s">
        <v>3</v>
      </c>
      <c r="AT350">
        <v>47.29</v>
      </c>
      <c r="AU350" t="s">
        <v>42</v>
      </c>
      <c r="AV350">
        <v>1</v>
      </c>
      <c r="AW350">
        <v>2</v>
      </c>
      <c r="AX350">
        <v>84446223</v>
      </c>
      <c r="AY350">
        <v>2</v>
      </c>
      <c r="AZ350">
        <v>131072</v>
      </c>
      <c r="BA350">
        <v>442</v>
      </c>
      <c r="BB350">
        <v>1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22384.7215</v>
      </c>
      <c r="BN350">
        <v>47.29</v>
      </c>
      <c r="BO350">
        <v>0</v>
      </c>
      <c r="BP350">
        <v>1</v>
      </c>
      <c r="BQ350">
        <v>0</v>
      </c>
      <c r="BR350">
        <v>0</v>
      </c>
      <c r="BS350">
        <v>0</v>
      </c>
      <c r="BT350">
        <v>30219.374025000005</v>
      </c>
      <c r="BU350">
        <v>63.841500000000003</v>
      </c>
      <c r="BV350">
        <v>0</v>
      </c>
      <c r="BW350">
        <v>1</v>
      </c>
      <c r="CU350">
        <f>ROUND(AT350*Source!I127*AH350*AL350,2)</f>
        <v>0</v>
      </c>
      <c r="CV350">
        <f>ROUND(Y350*Source!I127,7)</f>
        <v>0</v>
      </c>
      <c r="CW350">
        <v>0</v>
      </c>
      <c r="CX350">
        <f>ROUND(Y350*Source!I127,7)</f>
        <v>0</v>
      </c>
      <c r="CY350">
        <f>AD350</f>
        <v>473.35</v>
      </c>
      <c r="CZ350">
        <f>AH350</f>
        <v>473.35</v>
      </c>
      <c r="DA350">
        <f>AL350</f>
        <v>1</v>
      </c>
      <c r="DB350">
        <f t="shared" si="158"/>
        <v>30219.371999999999</v>
      </c>
      <c r="DC350">
        <f t="shared" si="159"/>
        <v>0</v>
      </c>
      <c r="DD350" t="s">
        <v>3</v>
      </c>
      <c r="DE350" t="s">
        <v>3</v>
      </c>
      <c r="DF350">
        <f t="shared" si="160"/>
        <v>0</v>
      </c>
      <c r="DG350">
        <f t="shared" si="161"/>
        <v>0</v>
      </c>
      <c r="DH350">
        <f t="shared" si="146"/>
        <v>0</v>
      </c>
      <c r="DI350">
        <f t="shared" si="147"/>
        <v>0</v>
      </c>
      <c r="DJ350">
        <f>DI350</f>
        <v>0</v>
      </c>
      <c r="DK350">
        <v>1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ROW(Source!A127)</f>
        <v>127</v>
      </c>
      <c r="B351">
        <v>84444888</v>
      </c>
      <c r="C351">
        <v>84446211</v>
      </c>
      <c r="D351">
        <v>72999382</v>
      </c>
      <c r="E351">
        <v>112</v>
      </c>
      <c r="F351">
        <v>1</v>
      </c>
      <c r="G351">
        <v>1</v>
      </c>
      <c r="H351">
        <v>1</v>
      </c>
      <c r="I351" t="s">
        <v>741</v>
      </c>
      <c r="J351" t="s">
        <v>3</v>
      </c>
      <c r="K351" t="s">
        <v>742</v>
      </c>
      <c r="L351">
        <v>1369</v>
      </c>
      <c r="N351">
        <v>1013</v>
      </c>
      <c r="O351" t="s">
        <v>738</v>
      </c>
      <c r="P351" t="s">
        <v>738</v>
      </c>
      <c r="Q351">
        <v>1</v>
      </c>
      <c r="W351">
        <v>0</v>
      </c>
      <c r="X351">
        <v>-512803540</v>
      </c>
      <c r="Y351">
        <f t="shared" si="157"/>
        <v>31.617000000000004</v>
      </c>
      <c r="AA351">
        <v>0</v>
      </c>
      <c r="AB351">
        <v>0</v>
      </c>
      <c r="AC351">
        <v>0</v>
      </c>
      <c r="AD351">
        <v>533.01</v>
      </c>
      <c r="AE351">
        <v>0</v>
      </c>
      <c r="AF351">
        <v>0</v>
      </c>
      <c r="AG351">
        <v>0</v>
      </c>
      <c r="AH351">
        <v>533.01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0</v>
      </c>
      <c r="AP351">
        <v>1</v>
      </c>
      <c r="AQ351">
        <v>1</v>
      </c>
      <c r="AR351">
        <v>0</v>
      </c>
      <c r="AS351" t="s">
        <v>3</v>
      </c>
      <c r="AT351">
        <v>23.42</v>
      </c>
      <c r="AU351" t="s">
        <v>42</v>
      </c>
      <c r="AV351">
        <v>1</v>
      </c>
      <c r="AW351">
        <v>2</v>
      </c>
      <c r="AX351">
        <v>84446224</v>
      </c>
      <c r="AY351">
        <v>2</v>
      </c>
      <c r="AZ351">
        <v>133120</v>
      </c>
      <c r="BA351">
        <v>443</v>
      </c>
      <c r="BB351">
        <v>1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12483.094200000001</v>
      </c>
      <c r="BN351">
        <v>23.42</v>
      </c>
      <c r="BO351">
        <v>0</v>
      </c>
      <c r="BP351">
        <v>1</v>
      </c>
      <c r="BQ351">
        <v>0</v>
      </c>
      <c r="BR351">
        <v>0</v>
      </c>
      <c r="BS351">
        <v>0</v>
      </c>
      <c r="BT351">
        <v>16852.177169999999</v>
      </c>
      <c r="BU351">
        <v>31.617000000000001</v>
      </c>
      <c r="BV351">
        <v>0</v>
      </c>
      <c r="BW351">
        <v>1</v>
      </c>
      <c r="CU351">
        <f>ROUND(AT351*Source!I127*AH351*AL351,2)</f>
        <v>0</v>
      </c>
      <c r="CV351">
        <f>ROUND(Y351*Source!I127,7)</f>
        <v>0</v>
      </c>
      <c r="CW351">
        <v>0</v>
      </c>
      <c r="CX351">
        <f>ROUND(Y351*Source!I127,7)</f>
        <v>0</v>
      </c>
      <c r="CY351">
        <f>AD351</f>
        <v>533.01</v>
      </c>
      <c r="CZ351">
        <f>AH351</f>
        <v>533.01</v>
      </c>
      <c r="DA351">
        <f>AL351</f>
        <v>1</v>
      </c>
      <c r="DB351">
        <f t="shared" si="158"/>
        <v>16852.1715</v>
      </c>
      <c r="DC351">
        <f t="shared" si="159"/>
        <v>0</v>
      </c>
      <c r="DD351" t="s">
        <v>3</v>
      </c>
      <c r="DE351" t="s">
        <v>3</v>
      </c>
      <c r="DF351">
        <f t="shared" si="160"/>
        <v>0</v>
      </c>
      <c r="DG351">
        <f t="shared" si="161"/>
        <v>0</v>
      </c>
      <c r="DH351">
        <f t="shared" si="146"/>
        <v>0</v>
      </c>
      <c r="DI351">
        <f t="shared" si="147"/>
        <v>0</v>
      </c>
      <c r="DJ351">
        <f>DI351</f>
        <v>0</v>
      </c>
      <c r="DK351">
        <v>1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ROW(Source!A127)</f>
        <v>127</v>
      </c>
      <c r="B352">
        <v>84444888</v>
      </c>
      <c r="C352">
        <v>84446211</v>
      </c>
      <c r="D352">
        <v>72999384</v>
      </c>
      <c r="E352">
        <v>112</v>
      </c>
      <c r="F352">
        <v>1</v>
      </c>
      <c r="G352">
        <v>1</v>
      </c>
      <c r="H352">
        <v>1</v>
      </c>
      <c r="I352" t="s">
        <v>743</v>
      </c>
      <c r="J352" t="s">
        <v>3</v>
      </c>
      <c r="K352" t="s">
        <v>744</v>
      </c>
      <c r="L352">
        <v>1369</v>
      </c>
      <c r="N352">
        <v>1013</v>
      </c>
      <c r="O352" t="s">
        <v>738</v>
      </c>
      <c r="P352" t="s">
        <v>738</v>
      </c>
      <c r="Q352">
        <v>1</v>
      </c>
      <c r="W352">
        <v>0</v>
      </c>
      <c r="X352">
        <v>1518711480</v>
      </c>
      <c r="Y352">
        <f t="shared" si="157"/>
        <v>31.617000000000004</v>
      </c>
      <c r="AA352">
        <v>0</v>
      </c>
      <c r="AB352">
        <v>0</v>
      </c>
      <c r="AC352">
        <v>0</v>
      </c>
      <c r="AD352">
        <v>612.57000000000005</v>
      </c>
      <c r="AE352">
        <v>0</v>
      </c>
      <c r="AF352">
        <v>0</v>
      </c>
      <c r="AG352">
        <v>0</v>
      </c>
      <c r="AH352">
        <v>612.57000000000005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0</v>
      </c>
      <c r="AP352">
        <v>1</v>
      </c>
      <c r="AQ352">
        <v>1</v>
      </c>
      <c r="AR352">
        <v>0</v>
      </c>
      <c r="AS352" t="s">
        <v>3</v>
      </c>
      <c r="AT352">
        <v>23.42</v>
      </c>
      <c r="AU352" t="s">
        <v>42</v>
      </c>
      <c r="AV352">
        <v>1</v>
      </c>
      <c r="AW352">
        <v>2</v>
      </c>
      <c r="AX352">
        <v>84446225</v>
      </c>
      <c r="AY352">
        <v>2</v>
      </c>
      <c r="AZ352">
        <v>133120</v>
      </c>
      <c r="BA352">
        <v>444</v>
      </c>
      <c r="BB352">
        <v>1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14346.389400000002</v>
      </c>
      <c r="BN352">
        <v>23.42</v>
      </c>
      <c r="BO352">
        <v>0</v>
      </c>
      <c r="BP352">
        <v>1</v>
      </c>
      <c r="BQ352">
        <v>0</v>
      </c>
      <c r="BR352">
        <v>0</v>
      </c>
      <c r="BS352">
        <v>0</v>
      </c>
      <c r="BT352">
        <v>19367.625690000001</v>
      </c>
      <c r="BU352">
        <v>31.617000000000001</v>
      </c>
      <c r="BV352">
        <v>0</v>
      </c>
      <c r="BW352">
        <v>1</v>
      </c>
      <c r="CU352">
        <f>ROUND(AT352*Source!I127*AH352*AL352,2)</f>
        <v>0</v>
      </c>
      <c r="CV352">
        <f>ROUND(Y352*Source!I127,7)</f>
        <v>0</v>
      </c>
      <c r="CW352">
        <v>0</v>
      </c>
      <c r="CX352">
        <f>ROUND(Y352*Source!I127,7)</f>
        <v>0</v>
      </c>
      <c r="CY352">
        <f>AD352</f>
        <v>612.57000000000005</v>
      </c>
      <c r="CZ352">
        <f>AH352</f>
        <v>612.57000000000005</v>
      </c>
      <c r="DA352">
        <f>AL352</f>
        <v>1</v>
      </c>
      <c r="DB352">
        <f t="shared" si="158"/>
        <v>19367.626499999998</v>
      </c>
      <c r="DC352">
        <f t="shared" si="159"/>
        <v>0</v>
      </c>
      <c r="DD352" t="s">
        <v>3</v>
      </c>
      <c r="DE352" t="s">
        <v>3</v>
      </c>
      <c r="DF352">
        <f t="shared" si="160"/>
        <v>0</v>
      </c>
      <c r="DG352">
        <f t="shared" si="161"/>
        <v>0</v>
      </c>
      <c r="DH352">
        <f t="shared" si="146"/>
        <v>0</v>
      </c>
      <c r="DI352">
        <f t="shared" si="147"/>
        <v>0</v>
      </c>
      <c r="DJ352">
        <f>DI352</f>
        <v>0</v>
      </c>
      <c r="DK352">
        <v>1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ROW(Source!A127)</f>
        <v>127</v>
      </c>
      <c r="B353">
        <v>84444888</v>
      </c>
      <c r="C353">
        <v>84446211</v>
      </c>
      <c r="D353">
        <v>72999416</v>
      </c>
      <c r="E353">
        <v>112</v>
      </c>
      <c r="F353">
        <v>1</v>
      </c>
      <c r="G353">
        <v>1</v>
      </c>
      <c r="H353">
        <v>1</v>
      </c>
      <c r="I353" t="s">
        <v>672</v>
      </c>
      <c r="J353" t="s">
        <v>3</v>
      </c>
      <c r="K353" t="s">
        <v>673</v>
      </c>
      <c r="L353">
        <v>1191</v>
      </c>
      <c r="N353">
        <v>1013</v>
      </c>
      <c r="O353" t="s">
        <v>671</v>
      </c>
      <c r="P353" t="s">
        <v>671</v>
      </c>
      <c r="Q353">
        <v>1</v>
      </c>
      <c r="W353">
        <v>0</v>
      </c>
      <c r="X353">
        <v>-1417349443</v>
      </c>
      <c r="Y353">
        <f t="shared" si="157"/>
        <v>33.601500000000001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0</v>
      </c>
      <c r="AP353">
        <v>1</v>
      </c>
      <c r="AQ353">
        <v>1</v>
      </c>
      <c r="AR353">
        <v>0</v>
      </c>
      <c r="AS353" t="s">
        <v>3</v>
      </c>
      <c r="AT353">
        <v>24.89</v>
      </c>
      <c r="AU353" t="s">
        <v>42</v>
      </c>
      <c r="AV353">
        <v>2</v>
      </c>
      <c r="AW353">
        <v>2</v>
      </c>
      <c r="AX353">
        <v>84446226</v>
      </c>
      <c r="AY353">
        <v>1</v>
      </c>
      <c r="AZ353">
        <v>0</v>
      </c>
      <c r="BA353">
        <v>445</v>
      </c>
      <c r="BB353">
        <v>1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ROUND(Y353*Source!I127,7)</f>
        <v>0</v>
      </c>
      <c r="CY353">
        <f>AD353</f>
        <v>0</v>
      </c>
      <c r="CZ353">
        <f>AH353</f>
        <v>0</v>
      </c>
      <c r="DA353">
        <f>AL353</f>
        <v>1</v>
      </c>
      <c r="DB353">
        <f t="shared" si="158"/>
        <v>0</v>
      </c>
      <c r="DC353">
        <f t="shared" si="159"/>
        <v>0</v>
      </c>
      <c r="DD353" t="s">
        <v>3</v>
      </c>
      <c r="DE353" t="s">
        <v>3</v>
      </c>
      <c r="DF353">
        <f t="shared" si="160"/>
        <v>0</v>
      </c>
      <c r="DG353">
        <f t="shared" si="161"/>
        <v>0</v>
      </c>
      <c r="DH353">
        <f t="shared" si="146"/>
        <v>0</v>
      </c>
      <c r="DI353">
        <f t="shared" si="147"/>
        <v>0</v>
      </c>
      <c r="DJ353">
        <f>DI353</f>
        <v>0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ROW(Source!A127)</f>
        <v>127</v>
      </c>
      <c r="B354">
        <v>84444888</v>
      </c>
      <c r="C354">
        <v>84446211</v>
      </c>
      <c r="D354">
        <v>73116546</v>
      </c>
      <c r="E354">
        <v>1</v>
      </c>
      <c r="F354">
        <v>1</v>
      </c>
      <c r="G354">
        <v>1</v>
      </c>
      <c r="H354">
        <v>2</v>
      </c>
      <c r="I354" t="s">
        <v>674</v>
      </c>
      <c r="J354" t="s">
        <v>675</v>
      </c>
      <c r="K354" t="s">
        <v>676</v>
      </c>
      <c r="L354">
        <v>1368</v>
      </c>
      <c r="N354">
        <v>1011</v>
      </c>
      <c r="O354" t="s">
        <v>677</v>
      </c>
      <c r="P354" t="s">
        <v>677</v>
      </c>
      <c r="Q354">
        <v>1</v>
      </c>
      <c r="W354">
        <v>0</v>
      </c>
      <c r="X354">
        <v>-613270886</v>
      </c>
      <c r="Y354">
        <f t="shared" si="157"/>
        <v>1.0125000000000002</v>
      </c>
      <c r="AA354">
        <v>0</v>
      </c>
      <c r="AB354">
        <v>1595.2</v>
      </c>
      <c r="AC354">
        <v>715.99</v>
      </c>
      <c r="AD354">
        <v>0</v>
      </c>
      <c r="AE354">
        <v>0</v>
      </c>
      <c r="AF354">
        <v>1595.2</v>
      </c>
      <c r="AG354">
        <v>715.99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0</v>
      </c>
      <c r="AP354">
        <v>1</v>
      </c>
      <c r="AQ354">
        <v>1</v>
      </c>
      <c r="AR354">
        <v>0</v>
      </c>
      <c r="AS354" t="s">
        <v>3</v>
      </c>
      <c r="AT354">
        <v>0.75</v>
      </c>
      <c r="AU354" t="s">
        <v>42</v>
      </c>
      <c r="AV354">
        <v>1</v>
      </c>
      <c r="AW354">
        <v>2</v>
      </c>
      <c r="AX354">
        <v>84446227</v>
      </c>
      <c r="AY354">
        <v>1</v>
      </c>
      <c r="AZ354">
        <v>2048</v>
      </c>
      <c r="BA354">
        <v>446</v>
      </c>
      <c r="BB354">
        <v>1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1196.4000000000001</v>
      </c>
      <c r="BL354">
        <v>536.99250000000006</v>
      </c>
      <c r="BM354">
        <v>0</v>
      </c>
      <c r="BN354">
        <v>0</v>
      </c>
      <c r="BO354">
        <v>0.75</v>
      </c>
      <c r="BP354">
        <v>1</v>
      </c>
      <c r="BQ354">
        <v>0</v>
      </c>
      <c r="BR354">
        <v>1615.1399999999999</v>
      </c>
      <c r="BS354">
        <v>724.93987500000003</v>
      </c>
      <c r="BT354">
        <v>0</v>
      </c>
      <c r="BU354">
        <v>0</v>
      </c>
      <c r="BV354">
        <v>1.0125</v>
      </c>
      <c r="BW354">
        <v>1</v>
      </c>
      <c r="CV354">
        <v>0</v>
      </c>
      <c r="CW354">
        <f>ROUND(Y354*Source!I127*DO354,7)</f>
        <v>0</v>
      </c>
      <c r="CX354">
        <f>ROUND(Y354*Source!I127,7)</f>
        <v>0</v>
      </c>
      <c r="CY354">
        <f>AB354</f>
        <v>1595.2</v>
      </c>
      <c r="CZ354">
        <f>AF354</f>
        <v>1595.2</v>
      </c>
      <c r="DA354">
        <f>AJ354</f>
        <v>1</v>
      </c>
      <c r="DB354">
        <f t="shared" si="158"/>
        <v>1615.14</v>
      </c>
      <c r="DC354">
        <f t="shared" si="159"/>
        <v>724.93650000000002</v>
      </c>
      <c r="DD354" t="s">
        <v>3</v>
      </c>
      <c r="DE354" t="s">
        <v>3</v>
      </c>
      <c r="DF354">
        <f t="shared" si="160"/>
        <v>0</v>
      </c>
      <c r="DG354">
        <f t="shared" si="161"/>
        <v>0</v>
      </c>
      <c r="DH354">
        <f t="shared" si="146"/>
        <v>0</v>
      </c>
      <c r="DI354">
        <f t="shared" si="147"/>
        <v>0</v>
      </c>
      <c r="DJ354">
        <f>DG354+DH354</f>
        <v>0</v>
      </c>
      <c r="DK354">
        <v>1</v>
      </c>
      <c r="DL354" t="s">
        <v>678</v>
      </c>
      <c r="DM354">
        <v>6</v>
      </c>
      <c r="DN354" t="s">
        <v>671</v>
      </c>
      <c r="DO354">
        <v>1</v>
      </c>
    </row>
    <row r="355" spans="1:119" x14ac:dyDescent="0.2">
      <c r="A355">
        <f>ROW(Source!A127)</f>
        <v>127</v>
      </c>
      <c r="B355">
        <v>84444888</v>
      </c>
      <c r="C355">
        <v>84446211</v>
      </c>
      <c r="D355">
        <v>73116680</v>
      </c>
      <c r="E355">
        <v>1</v>
      </c>
      <c r="F355">
        <v>1</v>
      </c>
      <c r="G355">
        <v>1</v>
      </c>
      <c r="H355">
        <v>2</v>
      </c>
      <c r="I355" t="s">
        <v>745</v>
      </c>
      <c r="J355" t="s">
        <v>746</v>
      </c>
      <c r="K355" t="s">
        <v>747</v>
      </c>
      <c r="L355">
        <v>1368</v>
      </c>
      <c r="N355">
        <v>1011</v>
      </c>
      <c r="O355" t="s">
        <v>677</v>
      </c>
      <c r="P355" t="s">
        <v>677</v>
      </c>
      <c r="Q355">
        <v>1</v>
      </c>
      <c r="W355">
        <v>0</v>
      </c>
      <c r="X355">
        <v>-1604995044</v>
      </c>
      <c r="Y355">
        <f t="shared" si="157"/>
        <v>1.0935000000000001</v>
      </c>
      <c r="AA355">
        <v>0</v>
      </c>
      <c r="AB355">
        <v>16.72</v>
      </c>
      <c r="AC355">
        <v>0</v>
      </c>
      <c r="AD355">
        <v>0</v>
      </c>
      <c r="AE355">
        <v>0</v>
      </c>
      <c r="AF355">
        <v>11.45</v>
      </c>
      <c r="AG355">
        <v>0</v>
      </c>
      <c r="AH355">
        <v>0</v>
      </c>
      <c r="AI355">
        <v>1</v>
      </c>
      <c r="AJ355">
        <v>1.46</v>
      </c>
      <c r="AK355">
        <v>1</v>
      </c>
      <c r="AL355">
        <v>1</v>
      </c>
      <c r="AM355">
        <v>2</v>
      </c>
      <c r="AN355">
        <v>0</v>
      </c>
      <c r="AO355">
        <v>0</v>
      </c>
      <c r="AP355">
        <v>1</v>
      </c>
      <c r="AQ355">
        <v>1</v>
      </c>
      <c r="AR355">
        <v>0</v>
      </c>
      <c r="AS355" t="s">
        <v>3</v>
      </c>
      <c r="AT355">
        <v>0.81</v>
      </c>
      <c r="AU355" t="s">
        <v>42</v>
      </c>
      <c r="AV355">
        <v>1</v>
      </c>
      <c r="AW355">
        <v>2</v>
      </c>
      <c r="AX355">
        <v>84446228</v>
      </c>
      <c r="AY355">
        <v>1</v>
      </c>
      <c r="AZ355">
        <v>2048</v>
      </c>
      <c r="BA355">
        <v>447</v>
      </c>
      <c r="BB355">
        <v>1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9.2744999999999997</v>
      </c>
      <c r="BL355">
        <v>0</v>
      </c>
      <c r="BM355">
        <v>0</v>
      </c>
      <c r="BN355">
        <v>0</v>
      </c>
      <c r="BO355">
        <v>0</v>
      </c>
      <c r="BP355">
        <v>1</v>
      </c>
      <c r="BQ355">
        <v>0</v>
      </c>
      <c r="BR355">
        <v>12.520574999999999</v>
      </c>
      <c r="BS355">
        <v>0</v>
      </c>
      <c r="BT355">
        <v>0</v>
      </c>
      <c r="BU355">
        <v>0</v>
      </c>
      <c r="BV355">
        <v>0</v>
      </c>
      <c r="BW355">
        <v>1</v>
      </c>
      <c r="CV355">
        <v>0</v>
      </c>
      <c r="CW355">
        <f>ROUND(Y355*Source!I127*DO355,7)</f>
        <v>0</v>
      </c>
      <c r="CX355">
        <f>ROUND(Y355*Source!I127,7)</f>
        <v>0</v>
      </c>
      <c r="CY355">
        <f>AB355</f>
        <v>16.72</v>
      </c>
      <c r="CZ355">
        <f>AF355</f>
        <v>11.45</v>
      </c>
      <c r="DA355">
        <f>AJ355</f>
        <v>1.46</v>
      </c>
      <c r="DB355">
        <f t="shared" si="158"/>
        <v>12.5145</v>
      </c>
      <c r="DC355">
        <f t="shared" si="159"/>
        <v>0</v>
      </c>
      <c r="DD355" t="s">
        <v>3</v>
      </c>
      <c r="DE355" t="s">
        <v>3</v>
      </c>
      <c r="DF355">
        <f t="shared" si="160"/>
        <v>0</v>
      </c>
      <c r="DG355">
        <f>ROUND(ROUND(AF355*AJ355,2)*CX355,2)</f>
        <v>0</v>
      </c>
      <c r="DH355">
        <f t="shared" si="146"/>
        <v>0</v>
      </c>
      <c r="DI355">
        <f t="shared" si="147"/>
        <v>0</v>
      </c>
      <c r="DJ355">
        <f>DG355+DH355</f>
        <v>0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ROW(Source!A127)</f>
        <v>127</v>
      </c>
      <c r="B356">
        <v>84444888</v>
      </c>
      <c r="C356">
        <v>84446211</v>
      </c>
      <c r="D356">
        <v>73116719</v>
      </c>
      <c r="E356">
        <v>1</v>
      </c>
      <c r="F356">
        <v>1</v>
      </c>
      <c r="G356">
        <v>1</v>
      </c>
      <c r="H356">
        <v>2</v>
      </c>
      <c r="I356" t="s">
        <v>705</v>
      </c>
      <c r="J356" t="s">
        <v>706</v>
      </c>
      <c r="K356" t="s">
        <v>707</v>
      </c>
      <c r="L356">
        <v>1368</v>
      </c>
      <c r="N356">
        <v>1011</v>
      </c>
      <c r="O356" t="s">
        <v>677</v>
      </c>
      <c r="P356" t="s">
        <v>677</v>
      </c>
      <c r="Q356">
        <v>1</v>
      </c>
      <c r="W356">
        <v>0</v>
      </c>
      <c r="X356">
        <v>-780150906</v>
      </c>
      <c r="Y356">
        <f t="shared" si="157"/>
        <v>30.699000000000002</v>
      </c>
      <c r="AA356">
        <v>0</v>
      </c>
      <c r="AB356">
        <v>502.76</v>
      </c>
      <c r="AC356">
        <v>508.09</v>
      </c>
      <c r="AD356">
        <v>0</v>
      </c>
      <c r="AE356">
        <v>0</v>
      </c>
      <c r="AF356">
        <v>346.73</v>
      </c>
      <c r="AG356">
        <v>508.09</v>
      </c>
      <c r="AH356">
        <v>0</v>
      </c>
      <c r="AI356">
        <v>1</v>
      </c>
      <c r="AJ356">
        <v>1.45</v>
      </c>
      <c r="AK356">
        <v>1</v>
      </c>
      <c r="AL356">
        <v>1</v>
      </c>
      <c r="AM356">
        <v>2</v>
      </c>
      <c r="AN356">
        <v>0</v>
      </c>
      <c r="AO356">
        <v>0</v>
      </c>
      <c r="AP356">
        <v>1</v>
      </c>
      <c r="AQ356">
        <v>1</v>
      </c>
      <c r="AR356">
        <v>0</v>
      </c>
      <c r="AS356" t="s">
        <v>3</v>
      </c>
      <c r="AT356">
        <v>22.74</v>
      </c>
      <c r="AU356" t="s">
        <v>42</v>
      </c>
      <c r="AV356">
        <v>1</v>
      </c>
      <c r="AW356">
        <v>2</v>
      </c>
      <c r="AX356">
        <v>84446229</v>
      </c>
      <c r="AY356">
        <v>1</v>
      </c>
      <c r="AZ356">
        <v>0</v>
      </c>
      <c r="BA356">
        <v>448</v>
      </c>
      <c r="BB356">
        <v>1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7884.6401999999998</v>
      </c>
      <c r="BL356">
        <v>11553.966599999998</v>
      </c>
      <c r="BM356">
        <v>0</v>
      </c>
      <c r="BN356">
        <v>0</v>
      </c>
      <c r="BO356">
        <v>22.74</v>
      </c>
      <c r="BP356">
        <v>1</v>
      </c>
      <c r="BQ356">
        <v>0</v>
      </c>
      <c r="BR356">
        <v>10644.264270000001</v>
      </c>
      <c r="BS356">
        <v>15597.85491</v>
      </c>
      <c r="BT356">
        <v>0</v>
      </c>
      <c r="BU356">
        <v>0</v>
      </c>
      <c r="BV356">
        <v>30.699000000000002</v>
      </c>
      <c r="BW356">
        <v>1</v>
      </c>
      <c r="CV356">
        <v>0</v>
      </c>
      <c r="CW356">
        <f>ROUND(Y356*Source!I127*DO356,7)</f>
        <v>0</v>
      </c>
      <c r="CX356">
        <f>ROUND(Y356*Source!I127,7)</f>
        <v>0</v>
      </c>
      <c r="CY356">
        <f>AB356</f>
        <v>502.76</v>
      </c>
      <c r="CZ356">
        <f>AF356</f>
        <v>346.73</v>
      </c>
      <c r="DA356">
        <f>AJ356</f>
        <v>1.45</v>
      </c>
      <c r="DB356">
        <f t="shared" si="158"/>
        <v>10644.263999999999</v>
      </c>
      <c r="DC356">
        <f t="shared" si="159"/>
        <v>15597.8595</v>
      </c>
      <c r="DD356" t="s">
        <v>3</v>
      </c>
      <c r="DE356" t="s">
        <v>3</v>
      </c>
      <c r="DF356">
        <f t="shared" si="160"/>
        <v>0</v>
      </c>
      <c r="DG356">
        <f>ROUND(ROUND(AF356*AJ356,2)*CX356,2)</f>
        <v>0</v>
      </c>
      <c r="DH356">
        <f t="shared" si="146"/>
        <v>0</v>
      </c>
      <c r="DI356">
        <f t="shared" si="147"/>
        <v>0</v>
      </c>
      <c r="DJ356">
        <f>DG356+DH356</f>
        <v>0</v>
      </c>
      <c r="DK356">
        <v>0</v>
      </c>
      <c r="DL356" t="s">
        <v>688</v>
      </c>
      <c r="DM356">
        <v>4</v>
      </c>
      <c r="DN356" t="s">
        <v>671</v>
      </c>
      <c r="DO356">
        <v>1</v>
      </c>
    </row>
    <row r="357" spans="1:119" x14ac:dyDescent="0.2">
      <c r="A357">
        <f>ROW(Source!A127)</f>
        <v>127</v>
      </c>
      <c r="B357">
        <v>84444888</v>
      </c>
      <c r="C357">
        <v>84446211</v>
      </c>
      <c r="D357">
        <v>73117431</v>
      </c>
      <c r="E357">
        <v>1</v>
      </c>
      <c r="F357">
        <v>1</v>
      </c>
      <c r="G357">
        <v>1</v>
      </c>
      <c r="H357">
        <v>2</v>
      </c>
      <c r="I357" t="s">
        <v>685</v>
      </c>
      <c r="J357" t="s">
        <v>686</v>
      </c>
      <c r="K357" t="s">
        <v>687</v>
      </c>
      <c r="L357">
        <v>1368</v>
      </c>
      <c r="N357">
        <v>1011</v>
      </c>
      <c r="O357" t="s">
        <v>677</v>
      </c>
      <c r="P357" t="s">
        <v>677</v>
      </c>
      <c r="Q357">
        <v>1</v>
      </c>
      <c r="W357">
        <v>0</v>
      </c>
      <c r="X357">
        <v>1032761012</v>
      </c>
      <c r="Y357">
        <f t="shared" si="157"/>
        <v>0.79649999999999999</v>
      </c>
      <c r="AA357">
        <v>0</v>
      </c>
      <c r="AB357">
        <v>640.84</v>
      </c>
      <c r="AC357">
        <v>533.01</v>
      </c>
      <c r="AD357">
        <v>0</v>
      </c>
      <c r="AE357">
        <v>0</v>
      </c>
      <c r="AF357">
        <v>640.84</v>
      </c>
      <c r="AG357">
        <v>533.01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0</v>
      </c>
      <c r="AP357">
        <v>1</v>
      </c>
      <c r="AQ357">
        <v>1</v>
      </c>
      <c r="AR357">
        <v>0</v>
      </c>
      <c r="AS357" t="s">
        <v>3</v>
      </c>
      <c r="AT357">
        <v>0.59</v>
      </c>
      <c r="AU357" t="s">
        <v>42</v>
      </c>
      <c r="AV357">
        <v>1</v>
      </c>
      <c r="AW357">
        <v>2</v>
      </c>
      <c r="AX357">
        <v>84446230</v>
      </c>
      <c r="AY357">
        <v>1</v>
      </c>
      <c r="AZ357">
        <v>0</v>
      </c>
      <c r="BA357">
        <v>449</v>
      </c>
      <c r="BB357">
        <v>1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378.09559999999999</v>
      </c>
      <c r="BL357">
        <v>314.47589999999997</v>
      </c>
      <c r="BM357">
        <v>0</v>
      </c>
      <c r="BN357">
        <v>0</v>
      </c>
      <c r="BO357">
        <v>0.59</v>
      </c>
      <c r="BP357">
        <v>1</v>
      </c>
      <c r="BQ357">
        <v>0</v>
      </c>
      <c r="BR357">
        <v>510.42905999999999</v>
      </c>
      <c r="BS357">
        <v>424.54246499999999</v>
      </c>
      <c r="BT357">
        <v>0</v>
      </c>
      <c r="BU357">
        <v>0</v>
      </c>
      <c r="BV357">
        <v>0.79649999999999999</v>
      </c>
      <c r="BW357">
        <v>1</v>
      </c>
      <c r="CV357">
        <v>0</v>
      </c>
      <c r="CW357">
        <f>ROUND(Y357*Source!I127*DO357,7)</f>
        <v>0</v>
      </c>
      <c r="CX357">
        <f>ROUND(Y357*Source!I127,7)</f>
        <v>0</v>
      </c>
      <c r="CY357">
        <f>AB357</f>
        <v>640.84</v>
      </c>
      <c r="CZ357">
        <f>AF357</f>
        <v>640.84</v>
      </c>
      <c r="DA357">
        <f>AJ357</f>
        <v>1</v>
      </c>
      <c r="DB357">
        <f t="shared" si="158"/>
        <v>510.435</v>
      </c>
      <c r="DC357">
        <f t="shared" si="159"/>
        <v>424.548</v>
      </c>
      <c r="DD357" t="s">
        <v>3</v>
      </c>
      <c r="DE357" t="s">
        <v>3</v>
      </c>
      <c r="DF357">
        <f t="shared" si="160"/>
        <v>0</v>
      </c>
      <c r="DG357">
        <f t="shared" ref="DG357:DG370" si="162">ROUND(ROUND(AF357,2)*CX357,2)</f>
        <v>0</v>
      </c>
      <c r="DH357">
        <f t="shared" si="146"/>
        <v>0</v>
      </c>
      <c r="DI357">
        <f t="shared" si="147"/>
        <v>0</v>
      </c>
      <c r="DJ357">
        <f>DG357+DH357</f>
        <v>0</v>
      </c>
      <c r="DK357">
        <v>1</v>
      </c>
      <c r="DL357" t="s">
        <v>688</v>
      </c>
      <c r="DM357">
        <v>4</v>
      </c>
      <c r="DN357" t="s">
        <v>671</v>
      </c>
      <c r="DO357">
        <v>1</v>
      </c>
    </row>
    <row r="358" spans="1:119" x14ac:dyDescent="0.2">
      <c r="A358">
        <f>ROW(Source!A127)</f>
        <v>127</v>
      </c>
      <c r="B358">
        <v>84444888</v>
      </c>
      <c r="C358">
        <v>84446211</v>
      </c>
      <c r="D358">
        <v>73117625</v>
      </c>
      <c r="E358">
        <v>1</v>
      </c>
      <c r="F358">
        <v>1</v>
      </c>
      <c r="G358">
        <v>1</v>
      </c>
      <c r="H358">
        <v>2</v>
      </c>
      <c r="I358" t="s">
        <v>748</v>
      </c>
      <c r="J358" t="s">
        <v>749</v>
      </c>
      <c r="K358" t="s">
        <v>750</v>
      </c>
      <c r="L358">
        <v>1368</v>
      </c>
      <c r="N358">
        <v>1011</v>
      </c>
      <c r="O358" t="s">
        <v>677</v>
      </c>
      <c r="P358" t="s">
        <v>677</v>
      </c>
      <c r="Q358">
        <v>1</v>
      </c>
      <c r="W358">
        <v>0</v>
      </c>
      <c r="X358">
        <v>1239234272</v>
      </c>
      <c r="Y358">
        <f t="shared" si="157"/>
        <v>1.0935000000000001</v>
      </c>
      <c r="AA358">
        <v>0</v>
      </c>
      <c r="AB358">
        <v>210.38</v>
      </c>
      <c r="AC358">
        <v>533.01</v>
      </c>
      <c r="AD358">
        <v>0</v>
      </c>
      <c r="AE358">
        <v>0</v>
      </c>
      <c r="AF358">
        <v>210.38</v>
      </c>
      <c r="AG358">
        <v>533.01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-2</v>
      </c>
      <c r="AN358">
        <v>0</v>
      </c>
      <c r="AO358">
        <v>0</v>
      </c>
      <c r="AP358">
        <v>1</v>
      </c>
      <c r="AQ358">
        <v>1</v>
      </c>
      <c r="AR358">
        <v>0</v>
      </c>
      <c r="AS358" t="s">
        <v>3</v>
      </c>
      <c r="AT358">
        <v>0.81</v>
      </c>
      <c r="AU358" t="s">
        <v>42</v>
      </c>
      <c r="AV358">
        <v>1</v>
      </c>
      <c r="AW358">
        <v>2</v>
      </c>
      <c r="AX358">
        <v>84446231</v>
      </c>
      <c r="AY358">
        <v>1</v>
      </c>
      <c r="AZ358">
        <v>2048</v>
      </c>
      <c r="BA358">
        <v>450</v>
      </c>
      <c r="BB358">
        <v>1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170.40780000000001</v>
      </c>
      <c r="BL358">
        <v>431.73810000000003</v>
      </c>
      <c r="BM358">
        <v>0</v>
      </c>
      <c r="BN358">
        <v>0</v>
      </c>
      <c r="BO358">
        <v>0.81</v>
      </c>
      <c r="BP358">
        <v>1</v>
      </c>
      <c r="BQ358">
        <v>0</v>
      </c>
      <c r="BR358">
        <v>230.05052999999998</v>
      </c>
      <c r="BS358">
        <v>582.84643499999993</v>
      </c>
      <c r="BT358">
        <v>0</v>
      </c>
      <c r="BU358">
        <v>0</v>
      </c>
      <c r="BV358">
        <v>1.0934999999999999</v>
      </c>
      <c r="BW358">
        <v>1</v>
      </c>
      <c r="CV358">
        <v>0</v>
      </c>
      <c r="CW358">
        <f>ROUND(Y358*Source!I127*DO358,7)</f>
        <v>0</v>
      </c>
      <c r="CX358">
        <f>ROUND(Y358*Source!I127,7)</f>
        <v>0</v>
      </c>
      <c r="CY358">
        <f>AB358</f>
        <v>210.38</v>
      </c>
      <c r="CZ358">
        <f>AF358</f>
        <v>210.38</v>
      </c>
      <c r="DA358">
        <f>AJ358</f>
        <v>1</v>
      </c>
      <c r="DB358">
        <f t="shared" si="158"/>
        <v>230.05350000000001</v>
      </c>
      <c r="DC358">
        <f t="shared" si="159"/>
        <v>582.84900000000005</v>
      </c>
      <c r="DD358" t="s">
        <v>3</v>
      </c>
      <c r="DE358" t="s">
        <v>3</v>
      </c>
      <c r="DF358">
        <f t="shared" si="160"/>
        <v>0</v>
      </c>
      <c r="DG358">
        <f t="shared" si="162"/>
        <v>0</v>
      </c>
      <c r="DH358">
        <f t="shared" si="146"/>
        <v>0</v>
      </c>
      <c r="DI358">
        <f t="shared" si="147"/>
        <v>0</v>
      </c>
      <c r="DJ358">
        <f>DG358+DH358</f>
        <v>0</v>
      </c>
      <c r="DK358">
        <v>1</v>
      </c>
      <c r="DL358" t="s">
        <v>688</v>
      </c>
      <c r="DM358">
        <v>4</v>
      </c>
      <c r="DN358" t="s">
        <v>671</v>
      </c>
      <c r="DO358">
        <v>1</v>
      </c>
    </row>
    <row r="359" spans="1:119" x14ac:dyDescent="0.2">
      <c r="A359">
        <f>ROW(Source!A128)</f>
        <v>128</v>
      </c>
      <c r="B359">
        <v>84444888</v>
      </c>
      <c r="C359">
        <v>84446235</v>
      </c>
      <c r="D359">
        <v>72999212</v>
      </c>
      <c r="E359">
        <v>112</v>
      </c>
      <c r="F359">
        <v>1</v>
      </c>
      <c r="G359">
        <v>1</v>
      </c>
      <c r="H359">
        <v>1</v>
      </c>
      <c r="I359" t="s">
        <v>751</v>
      </c>
      <c r="J359" t="s">
        <v>3</v>
      </c>
      <c r="K359" t="s">
        <v>752</v>
      </c>
      <c r="L359">
        <v>1191</v>
      </c>
      <c r="N359">
        <v>1013</v>
      </c>
      <c r="O359" t="s">
        <v>671</v>
      </c>
      <c r="P359" t="s">
        <v>671</v>
      </c>
      <c r="Q359">
        <v>1</v>
      </c>
      <c r="W359">
        <v>0</v>
      </c>
      <c r="X359">
        <v>1522950421</v>
      </c>
      <c r="Y359">
        <f t="shared" si="157"/>
        <v>2.7810000000000001</v>
      </c>
      <c r="AA359">
        <v>0</v>
      </c>
      <c r="AB359">
        <v>0</v>
      </c>
      <c r="AC359">
        <v>0</v>
      </c>
      <c r="AD359">
        <v>548.91999999999996</v>
      </c>
      <c r="AE359">
        <v>0</v>
      </c>
      <c r="AF359">
        <v>0</v>
      </c>
      <c r="AG359">
        <v>0</v>
      </c>
      <c r="AH359">
        <v>548.91999999999996</v>
      </c>
      <c r="AI359">
        <v>1</v>
      </c>
      <c r="AJ359">
        <v>1</v>
      </c>
      <c r="AK359">
        <v>1</v>
      </c>
      <c r="AL359">
        <v>1</v>
      </c>
      <c r="AM359">
        <v>-2</v>
      </c>
      <c r="AN359">
        <v>0</v>
      </c>
      <c r="AO359">
        <v>0</v>
      </c>
      <c r="AP359">
        <v>1</v>
      </c>
      <c r="AQ359">
        <v>1</v>
      </c>
      <c r="AR359">
        <v>0</v>
      </c>
      <c r="AS359" t="s">
        <v>3</v>
      </c>
      <c r="AT359">
        <v>2.06</v>
      </c>
      <c r="AU359" t="s">
        <v>42</v>
      </c>
      <c r="AV359">
        <v>1</v>
      </c>
      <c r="AW359">
        <v>2</v>
      </c>
      <c r="AX359">
        <v>84446246</v>
      </c>
      <c r="AY359">
        <v>2</v>
      </c>
      <c r="AZ359">
        <v>131072</v>
      </c>
      <c r="BA359">
        <v>454</v>
      </c>
      <c r="BB359">
        <v>1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1130.7752</v>
      </c>
      <c r="BN359">
        <v>2.06</v>
      </c>
      <c r="BO359">
        <v>0</v>
      </c>
      <c r="BP359">
        <v>1</v>
      </c>
      <c r="BQ359">
        <v>0</v>
      </c>
      <c r="BR359">
        <v>0</v>
      </c>
      <c r="BS359">
        <v>0</v>
      </c>
      <c r="BT359">
        <v>1526.5465199999999</v>
      </c>
      <c r="BU359">
        <v>2.7810000000000001</v>
      </c>
      <c r="BV359">
        <v>0</v>
      </c>
      <c r="BW359">
        <v>1</v>
      </c>
      <c r="CU359">
        <f>ROUND(AT359*Source!I128*AH359*AL359,2)</f>
        <v>0</v>
      </c>
      <c r="CV359">
        <f>ROUND(Y359*Source!I128,7)</f>
        <v>0</v>
      </c>
      <c r="CW359">
        <v>0</v>
      </c>
      <c r="CX359">
        <f>ROUND(Y359*Source!I128,7)</f>
        <v>0</v>
      </c>
      <c r="CY359">
        <f>AD359</f>
        <v>548.91999999999996</v>
      </c>
      <c r="CZ359">
        <f>AH359</f>
        <v>548.91999999999996</v>
      </c>
      <c r="DA359">
        <f>AL359</f>
        <v>1</v>
      </c>
      <c r="DB359">
        <f t="shared" si="158"/>
        <v>1526.5530000000001</v>
      </c>
      <c r="DC359">
        <f t="shared" si="159"/>
        <v>0</v>
      </c>
      <c r="DD359" t="s">
        <v>3</v>
      </c>
      <c r="DE359" t="s">
        <v>3</v>
      </c>
      <c r="DF359">
        <f t="shared" si="160"/>
        <v>0</v>
      </c>
      <c r="DG359">
        <f t="shared" si="162"/>
        <v>0</v>
      </c>
      <c r="DH359">
        <f t="shared" si="146"/>
        <v>0</v>
      </c>
      <c r="DI359">
        <f t="shared" si="147"/>
        <v>0</v>
      </c>
      <c r="DJ359">
        <f>DI359</f>
        <v>0</v>
      </c>
      <c r="DK359">
        <v>1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ROW(Source!A128)</f>
        <v>128</v>
      </c>
      <c r="B360">
        <v>84444888</v>
      </c>
      <c r="C360">
        <v>84446235</v>
      </c>
      <c r="D360">
        <v>72999416</v>
      </c>
      <c r="E360">
        <v>112</v>
      </c>
      <c r="F360">
        <v>1</v>
      </c>
      <c r="G360">
        <v>1</v>
      </c>
      <c r="H360">
        <v>1</v>
      </c>
      <c r="I360" t="s">
        <v>672</v>
      </c>
      <c r="J360" t="s">
        <v>3</v>
      </c>
      <c r="K360" t="s">
        <v>673</v>
      </c>
      <c r="L360">
        <v>1191</v>
      </c>
      <c r="N360">
        <v>1013</v>
      </c>
      <c r="O360" t="s">
        <v>671</v>
      </c>
      <c r="P360" t="s">
        <v>671</v>
      </c>
      <c r="Q360">
        <v>1</v>
      </c>
      <c r="W360">
        <v>0</v>
      </c>
      <c r="X360">
        <v>-1417349443</v>
      </c>
      <c r="Y360">
        <f t="shared" si="157"/>
        <v>0.24299999999999999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0</v>
      </c>
      <c r="AP360">
        <v>1</v>
      </c>
      <c r="AQ360">
        <v>1</v>
      </c>
      <c r="AR360">
        <v>0</v>
      </c>
      <c r="AS360" t="s">
        <v>3</v>
      </c>
      <c r="AT360">
        <v>0.18</v>
      </c>
      <c r="AU360" t="s">
        <v>42</v>
      </c>
      <c r="AV360">
        <v>2</v>
      </c>
      <c r="AW360">
        <v>2</v>
      </c>
      <c r="AX360">
        <v>84446247</v>
      </c>
      <c r="AY360">
        <v>1</v>
      </c>
      <c r="AZ360">
        <v>0</v>
      </c>
      <c r="BA360">
        <v>455</v>
      </c>
      <c r="BB360">
        <v>1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ROUND(Y360*Source!I128,7)</f>
        <v>0</v>
      </c>
      <c r="CY360">
        <f>AD360</f>
        <v>0</v>
      </c>
      <c r="CZ360">
        <f>AH360</f>
        <v>0</v>
      </c>
      <c r="DA360">
        <f>AL360</f>
        <v>1</v>
      </c>
      <c r="DB360">
        <f t="shared" si="158"/>
        <v>0</v>
      </c>
      <c r="DC360">
        <f t="shared" si="159"/>
        <v>0</v>
      </c>
      <c r="DD360" t="s">
        <v>3</v>
      </c>
      <c r="DE360" t="s">
        <v>3</v>
      </c>
      <c r="DF360">
        <f t="shared" si="160"/>
        <v>0</v>
      </c>
      <c r="DG360">
        <f t="shared" si="162"/>
        <v>0</v>
      </c>
      <c r="DH360">
        <f t="shared" si="146"/>
        <v>0</v>
      </c>
      <c r="DI360">
        <f t="shared" si="147"/>
        <v>0</v>
      </c>
      <c r="DJ360">
        <f>DI360</f>
        <v>0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ROW(Source!A128)</f>
        <v>128</v>
      </c>
      <c r="B361">
        <v>84444888</v>
      </c>
      <c r="C361">
        <v>84446235</v>
      </c>
      <c r="D361">
        <v>73116546</v>
      </c>
      <c r="E361">
        <v>1</v>
      </c>
      <c r="F361">
        <v>1</v>
      </c>
      <c r="G361">
        <v>1</v>
      </c>
      <c r="H361">
        <v>2</v>
      </c>
      <c r="I361" t="s">
        <v>674</v>
      </c>
      <c r="J361" t="s">
        <v>675</v>
      </c>
      <c r="K361" t="s">
        <v>676</v>
      </c>
      <c r="L361">
        <v>1368</v>
      </c>
      <c r="N361">
        <v>1011</v>
      </c>
      <c r="O361" t="s">
        <v>677</v>
      </c>
      <c r="P361" t="s">
        <v>677</v>
      </c>
      <c r="Q361">
        <v>1</v>
      </c>
      <c r="W361">
        <v>0</v>
      </c>
      <c r="X361">
        <v>-613270886</v>
      </c>
      <c r="Y361">
        <f t="shared" si="157"/>
        <v>0.1215</v>
      </c>
      <c r="AA361">
        <v>0</v>
      </c>
      <c r="AB361">
        <v>1595.2</v>
      </c>
      <c r="AC361">
        <v>715.99</v>
      </c>
      <c r="AD361">
        <v>0</v>
      </c>
      <c r="AE361">
        <v>0</v>
      </c>
      <c r="AF361">
        <v>1595.2</v>
      </c>
      <c r="AG361">
        <v>715.99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-2</v>
      </c>
      <c r="AN361">
        <v>0</v>
      </c>
      <c r="AO361">
        <v>0</v>
      </c>
      <c r="AP361">
        <v>1</v>
      </c>
      <c r="AQ361">
        <v>1</v>
      </c>
      <c r="AR361">
        <v>0</v>
      </c>
      <c r="AS361" t="s">
        <v>3</v>
      </c>
      <c r="AT361">
        <v>0.09</v>
      </c>
      <c r="AU361" t="s">
        <v>42</v>
      </c>
      <c r="AV361">
        <v>1</v>
      </c>
      <c r="AW361">
        <v>2</v>
      </c>
      <c r="AX361">
        <v>84446248</v>
      </c>
      <c r="AY361">
        <v>1</v>
      </c>
      <c r="AZ361">
        <v>0</v>
      </c>
      <c r="BA361">
        <v>456</v>
      </c>
      <c r="BB361">
        <v>1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143.56800000000001</v>
      </c>
      <c r="BL361">
        <v>64.439099999999996</v>
      </c>
      <c r="BM361">
        <v>0</v>
      </c>
      <c r="BN361">
        <v>0</v>
      </c>
      <c r="BO361">
        <v>0.09</v>
      </c>
      <c r="BP361">
        <v>1</v>
      </c>
      <c r="BQ361">
        <v>0</v>
      </c>
      <c r="BR361">
        <v>193.8168</v>
      </c>
      <c r="BS361">
        <v>86.992784999999998</v>
      </c>
      <c r="BT361">
        <v>0</v>
      </c>
      <c r="BU361">
        <v>0</v>
      </c>
      <c r="BV361">
        <v>0.1215</v>
      </c>
      <c r="BW361">
        <v>1</v>
      </c>
      <c r="CV361">
        <v>0</v>
      </c>
      <c r="CW361">
        <f>ROUND(Y361*Source!I128*DO361,7)</f>
        <v>0</v>
      </c>
      <c r="CX361">
        <f>ROUND(Y361*Source!I128,7)</f>
        <v>0</v>
      </c>
      <c r="CY361">
        <f>AB361</f>
        <v>1595.2</v>
      </c>
      <c r="CZ361">
        <f>AF361</f>
        <v>1595.2</v>
      </c>
      <c r="DA361">
        <f>AJ361</f>
        <v>1</v>
      </c>
      <c r="DB361">
        <f t="shared" si="158"/>
        <v>193.81950000000001</v>
      </c>
      <c r="DC361">
        <f t="shared" si="159"/>
        <v>86.994</v>
      </c>
      <c r="DD361" t="s">
        <v>3</v>
      </c>
      <c r="DE361" t="s">
        <v>3</v>
      </c>
      <c r="DF361">
        <f t="shared" si="160"/>
        <v>0</v>
      </c>
      <c r="DG361">
        <f t="shared" si="162"/>
        <v>0</v>
      </c>
      <c r="DH361">
        <f t="shared" si="146"/>
        <v>0</v>
      </c>
      <c r="DI361">
        <f t="shared" si="147"/>
        <v>0</v>
      </c>
      <c r="DJ361">
        <f>DG361+DH361</f>
        <v>0</v>
      </c>
      <c r="DK361">
        <v>1</v>
      </c>
      <c r="DL361" t="s">
        <v>678</v>
      </c>
      <c r="DM361">
        <v>6</v>
      </c>
      <c r="DN361" t="s">
        <v>671</v>
      </c>
      <c r="DO361">
        <v>1</v>
      </c>
    </row>
    <row r="362" spans="1:119" x14ac:dyDescent="0.2">
      <c r="A362">
        <f>ROW(Source!A128)</f>
        <v>128</v>
      </c>
      <c r="B362">
        <v>84444888</v>
      </c>
      <c r="C362">
        <v>84446235</v>
      </c>
      <c r="D362">
        <v>73117431</v>
      </c>
      <c r="E362">
        <v>1</v>
      </c>
      <c r="F362">
        <v>1</v>
      </c>
      <c r="G362">
        <v>1</v>
      </c>
      <c r="H362">
        <v>2</v>
      </c>
      <c r="I362" t="s">
        <v>685</v>
      </c>
      <c r="J362" t="s">
        <v>686</v>
      </c>
      <c r="K362" t="s">
        <v>687</v>
      </c>
      <c r="L362">
        <v>1368</v>
      </c>
      <c r="N362">
        <v>1011</v>
      </c>
      <c r="O362" t="s">
        <v>677</v>
      </c>
      <c r="P362" t="s">
        <v>677</v>
      </c>
      <c r="Q362">
        <v>1</v>
      </c>
      <c r="W362">
        <v>0</v>
      </c>
      <c r="X362">
        <v>1032761012</v>
      </c>
      <c r="Y362">
        <f t="shared" si="157"/>
        <v>0.1215</v>
      </c>
      <c r="AA362">
        <v>0</v>
      </c>
      <c r="AB362">
        <v>640.84</v>
      </c>
      <c r="AC362">
        <v>533.01</v>
      </c>
      <c r="AD362">
        <v>0</v>
      </c>
      <c r="AE362">
        <v>0</v>
      </c>
      <c r="AF362">
        <v>640.84</v>
      </c>
      <c r="AG362">
        <v>533.01</v>
      </c>
      <c r="AH362">
        <v>0</v>
      </c>
      <c r="AI362">
        <v>1</v>
      </c>
      <c r="AJ362">
        <v>1</v>
      </c>
      <c r="AK362">
        <v>1</v>
      </c>
      <c r="AL362">
        <v>1</v>
      </c>
      <c r="AM362">
        <v>-2</v>
      </c>
      <c r="AN362">
        <v>0</v>
      </c>
      <c r="AO362">
        <v>0</v>
      </c>
      <c r="AP362">
        <v>1</v>
      </c>
      <c r="AQ362">
        <v>1</v>
      </c>
      <c r="AR362">
        <v>0</v>
      </c>
      <c r="AS362" t="s">
        <v>3</v>
      </c>
      <c r="AT362">
        <v>0.09</v>
      </c>
      <c r="AU362" t="s">
        <v>42</v>
      </c>
      <c r="AV362">
        <v>1</v>
      </c>
      <c r="AW362">
        <v>2</v>
      </c>
      <c r="AX362">
        <v>84446249</v>
      </c>
      <c r="AY362">
        <v>1</v>
      </c>
      <c r="AZ362">
        <v>0</v>
      </c>
      <c r="BA362">
        <v>457</v>
      </c>
      <c r="BB362">
        <v>1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57.675600000000003</v>
      </c>
      <c r="BL362">
        <v>47.9709</v>
      </c>
      <c r="BM362">
        <v>0</v>
      </c>
      <c r="BN362">
        <v>0</v>
      </c>
      <c r="BO362">
        <v>0.09</v>
      </c>
      <c r="BP362">
        <v>1</v>
      </c>
      <c r="BQ362">
        <v>0</v>
      </c>
      <c r="BR362">
        <v>77.86206</v>
      </c>
      <c r="BS362">
        <v>64.76071499999999</v>
      </c>
      <c r="BT362">
        <v>0</v>
      </c>
      <c r="BU362">
        <v>0</v>
      </c>
      <c r="BV362">
        <v>0.1215</v>
      </c>
      <c r="BW362">
        <v>1</v>
      </c>
      <c r="CV362">
        <v>0</v>
      </c>
      <c r="CW362">
        <f>ROUND(Y362*Source!I128*DO362,7)</f>
        <v>0</v>
      </c>
      <c r="CX362">
        <f>ROUND(Y362*Source!I128,7)</f>
        <v>0</v>
      </c>
      <c r="CY362">
        <f>AB362</f>
        <v>640.84</v>
      </c>
      <c r="CZ362">
        <f>AF362</f>
        <v>640.84</v>
      </c>
      <c r="DA362">
        <f>AJ362</f>
        <v>1</v>
      </c>
      <c r="DB362">
        <f t="shared" si="158"/>
        <v>77.867999999999995</v>
      </c>
      <c r="DC362">
        <f t="shared" si="159"/>
        <v>64.759500000000003</v>
      </c>
      <c r="DD362" t="s">
        <v>3</v>
      </c>
      <c r="DE362" t="s">
        <v>3</v>
      </c>
      <c r="DF362">
        <f t="shared" si="160"/>
        <v>0</v>
      </c>
      <c r="DG362">
        <f t="shared" si="162"/>
        <v>0</v>
      </c>
      <c r="DH362">
        <f t="shared" si="146"/>
        <v>0</v>
      </c>
      <c r="DI362">
        <f t="shared" si="147"/>
        <v>0</v>
      </c>
      <c r="DJ362">
        <f>DG362+DH362</f>
        <v>0</v>
      </c>
      <c r="DK362">
        <v>1</v>
      </c>
      <c r="DL362" t="s">
        <v>688</v>
      </c>
      <c r="DM362">
        <v>4</v>
      </c>
      <c r="DN362" t="s">
        <v>671</v>
      </c>
      <c r="DO362">
        <v>1</v>
      </c>
    </row>
    <row r="363" spans="1:119" x14ac:dyDescent="0.2">
      <c r="A363">
        <f>ROW(Source!A128)</f>
        <v>128</v>
      </c>
      <c r="B363">
        <v>84444888</v>
      </c>
      <c r="C363">
        <v>84446235</v>
      </c>
      <c r="D363">
        <v>73117623</v>
      </c>
      <c r="E363">
        <v>1</v>
      </c>
      <c r="F363">
        <v>1</v>
      </c>
      <c r="G363">
        <v>1</v>
      </c>
      <c r="H363">
        <v>2</v>
      </c>
      <c r="I363" t="s">
        <v>753</v>
      </c>
      <c r="J363" t="s">
        <v>754</v>
      </c>
      <c r="K363" t="s">
        <v>755</v>
      </c>
      <c r="L363">
        <v>1368</v>
      </c>
      <c r="N363">
        <v>1011</v>
      </c>
      <c r="O363" t="s">
        <v>677</v>
      </c>
      <c r="P363" t="s">
        <v>677</v>
      </c>
      <c r="Q363">
        <v>1</v>
      </c>
      <c r="W363">
        <v>0</v>
      </c>
      <c r="X363">
        <v>646454608</v>
      </c>
      <c r="Y363">
        <f t="shared" si="157"/>
        <v>0.89100000000000013</v>
      </c>
      <c r="AA363">
        <v>0</v>
      </c>
      <c r="AB363">
        <v>32.869999999999997</v>
      </c>
      <c r="AC363">
        <v>0</v>
      </c>
      <c r="AD363">
        <v>0</v>
      </c>
      <c r="AE363">
        <v>0</v>
      </c>
      <c r="AF363">
        <v>32.869999999999997</v>
      </c>
      <c r="AG363">
        <v>0</v>
      </c>
      <c r="AH363">
        <v>0</v>
      </c>
      <c r="AI363">
        <v>1</v>
      </c>
      <c r="AJ363">
        <v>1</v>
      </c>
      <c r="AK363">
        <v>1</v>
      </c>
      <c r="AL363">
        <v>1</v>
      </c>
      <c r="AM363">
        <v>-2</v>
      </c>
      <c r="AN363">
        <v>0</v>
      </c>
      <c r="AO363">
        <v>0</v>
      </c>
      <c r="AP363">
        <v>1</v>
      </c>
      <c r="AQ363">
        <v>1</v>
      </c>
      <c r="AR363">
        <v>0</v>
      </c>
      <c r="AS363" t="s">
        <v>3</v>
      </c>
      <c r="AT363">
        <v>0.66</v>
      </c>
      <c r="AU363" t="s">
        <v>42</v>
      </c>
      <c r="AV363">
        <v>1</v>
      </c>
      <c r="AW363">
        <v>2</v>
      </c>
      <c r="AX363">
        <v>84446250</v>
      </c>
      <c r="AY363">
        <v>1</v>
      </c>
      <c r="AZ363">
        <v>2048</v>
      </c>
      <c r="BA363">
        <v>458</v>
      </c>
      <c r="BB363">
        <v>1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21.694199999999999</v>
      </c>
      <c r="BL363">
        <v>0</v>
      </c>
      <c r="BM363">
        <v>0</v>
      </c>
      <c r="BN363">
        <v>0</v>
      </c>
      <c r="BO363">
        <v>0</v>
      </c>
      <c r="BP363">
        <v>1</v>
      </c>
      <c r="BQ363">
        <v>0</v>
      </c>
      <c r="BR363">
        <v>29.28717</v>
      </c>
      <c r="BS363">
        <v>0</v>
      </c>
      <c r="BT363">
        <v>0</v>
      </c>
      <c r="BU363">
        <v>0</v>
      </c>
      <c r="BV363">
        <v>0</v>
      </c>
      <c r="BW363">
        <v>1</v>
      </c>
      <c r="CV363">
        <v>0</v>
      </c>
      <c r="CW363">
        <f>ROUND(Y363*Source!I128*DO363,7)</f>
        <v>0</v>
      </c>
      <c r="CX363">
        <f>ROUND(Y363*Source!I128,7)</f>
        <v>0</v>
      </c>
      <c r="CY363">
        <f>AB363</f>
        <v>32.869999999999997</v>
      </c>
      <c r="CZ363">
        <f>AF363</f>
        <v>32.869999999999997</v>
      </c>
      <c r="DA363">
        <f>AJ363</f>
        <v>1</v>
      </c>
      <c r="DB363">
        <f t="shared" si="158"/>
        <v>29.281500000000001</v>
      </c>
      <c r="DC363">
        <f t="shared" si="159"/>
        <v>0</v>
      </c>
      <c r="DD363" t="s">
        <v>3</v>
      </c>
      <c r="DE363" t="s">
        <v>3</v>
      </c>
      <c r="DF363">
        <f t="shared" si="160"/>
        <v>0</v>
      </c>
      <c r="DG363">
        <f t="shared" si="162"/>
        <v>0</v>
      </c>
      <c r="DH363">
        <f t="shared" si="146"/>
        <v>0</v>
      </c>
      <c r="DI363">
        <f t="shared" si="147"/>
        <v>0</v>
      </c>
      <c r="DJ363">
        <f>DG363+DH363</f>
        <v>0</v>
      </c>
      <c r="DK363">
        <v>1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ROW(Source!A128)</f>
        <v>128</v>
      </c>
      <c r="B364">
        <v>84444888</v>
      </c>
      <c r="C364">
        <v>84446235</v>
      </c>
      <c r="D364">
        <v>73070573</v>
      </c>
      <c r="E364">
        <v>1</v>
      </c>
      <c r="F364">
        <v>1</v>
      </c>
      <c r="G364">
        <v>1</v>
      </c>
      <c r="H364">
        <v>3</v>
      </c>
      <c r="I364" t="s">
        <v>756</v>
      </c>
      <c r="J364" t="s">
        <v>757</v>
      </c>
      <c r="K364" t="s">
        <v>758</v>
      </c>
      <c r="L364">
        <v>1346</v>
      </c>
      <c r="N364">
        <v>1009</v>
      </c>
      <c r="O364" t="s">
        <v>699</v>
      </c>
      <c r="P364" t="s">
        <v>699</v>
      </c>
      <c r="Q364">
        <v>1</v>
      </c>
      <c r="W364">
        <v>0</v>
      </c>
      <c r="X364">
        <v>18064107</v>
      </c>
      <c r="Y364">
        <f>AT364</f>
        <v>0.15</v>
      </c>
      <c r="AA364">
        <v>135.4</v>
      </c>
      <c r="AB364">
        <v>0</v>
      </c>
      <c r="AC364">
        <v>0</v>
      </c>
      <c r="AD364">
        <v>0</v>
      </c>
      <c r="AE364">
        <v>155.63</v>
      </c>
      <c r="AF364">
        <v>0</v>
      </c>
      <c r="AG364">
        <v>0</v>
      </c>
      <c r="AH364">
        <v>0</v>
      </c>
      <c r="AI364">
        <v>0.87</v>
      </c>
      <c r="AJ364">
        <v>1</v>
      </c>
      <c r="AK364">
        <v>1</v>
      </c>
      <c r="AL364">
        <v>1</v>
      </c>
      <c r="AM364">
        <v>2</v>
      </c>
      <c r="AN364">
        <v>0</v>
      </c>
      <c r="AO364">
        <v>0</v>
      </c>
      <c r="AP364">
        <v>1</v>
      </c>
      <c r="AQ364">
        <v>1</v>
      </c>
      <c r="AR364">
        <v>0</v>
      </c>
      <c r="AS364" t="s">
        <v>3</v>
      </c>
      <c r="AT364">
        <v>0.15</v>
      </c>
      <c r="AU364" t="s">
        <v>3</v>
      </c>
      <c r="AV364">
        <v>0</v>
      </c>
      <c r="AW364">
        <v>2</v>
      </c>
      <c r="AX364">
        <v>84446251</v>
      </c>
      <c r="AY364">
        <v>1</v>
      </c>
      <c r="AZ364">
        <v>0</v>
      </c>
      <c r="BA364">
        <v>459</v>
      </c>
      <c r="BB364">
        <v>1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23.3445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1</v>
      </c>
      <c r="BQ364">
        <v>23.3445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1</v>
      </c>
      <c r="CV364">
        <v>0</v>
      </c>
      <c r="CW364">
        <v>0</v>
      </c>
      <c r="CX364">
        <f>ROUND(Y364*Source!I128,7)</f>
        <v>0</v>
      </c>
      <c r="CY364">
        <f>AA364</f>
        <v>135.4</v>
      </c>
      <c r="CZ364">
        <f>AE364</f>
        <v>155.63</v>
      </c>
      <c r="DA364">
        <f>AI364</f>
        <v>0.87</v>
      </c>
      <c r="DB364">
        <f>ROUND(ROUND(AT364*CZ364,2),6)</f>
        <v>23.34</v>
      </c>
      <c r="DC364">
        <f>ROUND(ROUND(AT364*AG364,2),6)</f>
        <v>0</v>
      </c>
      <c r="DD364" t="s">
        <v>3</v>
      </c>
      <c r="DE364" t="s">
        <v>3</v>
      </c>
      <c r="DF364">
        <f>ROUND(ROUND(AE364*AI364,2)*CX364,2)</f>
        <v>0</v>
      </c>
      <c r="DG364">
        <f t="shared" si="162"/>
        <v>0</v>
      </c>
      <c r="DH364">
        <f t="shared" si="146"/>
        <v>0</v>
      </c>
      <c r="DI364">
        <f t="shared" si="147"/>
        <v>0</v>
      </c>
      <c r="DJ364">
        <f>DF364</f>
        <v>0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ROW(Source!A128)</f>
        <v>128</v>
      </c>
      <c r="B365">
        <v>84444888</v>
      </c>
      <c r="C365">
        <v>84446235</v>
      </c>
      <c r="D365">
        <v>73071215</v>
      </c>
      <c r="E365">
        <v>1</v>
      </c>
      <c r="F365">
        <v>1</v>
      </c>
      <c r="G365">
        <v>1</v>
      </c>
      <c r="H365">
        <v>3</v>
      </c>
      <c r="I365" t="s">
        <v>759</v>
      </c>
      <c r="J365" t="s">
        <v>760</v>
      </c>
      <c r="K365" t="s">
        <v>761</v>
      </c>
      <c r="L365">
        <v>1346</v>
      </c>
      <c r="N365">
        <v>1009</v>
      </c>
      <c r="O365" t="s">
        <v>699</v>
      </c>
      <c r="P365" t="s">
        <v>699</v>
      </c>
      <c r="Q365">
        <v>1</v>
      </c>
      <c r="W365">
        <v>0</v>
      </c>
      <c r="X365">
        <v>1271338475</v>
      </c>
      <c r="Y365">
        <f>AT365</f>
        <v>0.17</v>
      </c>
      <c r="AA365">
        <v>194.17</v>
      </c>
      <c r="AB365">
        <v>0</v>
      </c>
      <c r="AC365">
        <v>0</v>
      </c>
      <c r="AD365">
        <v>0</v>
      </c>
      <c r="AE365">
        <v>174.93</v>
      </c>
      <c r="AF365">
        <v>0</v>
      </c>
      <c r="AG365">
        <v>0</v>
      </c>
      <c r="AH365">
        <v>0</v>
      </c>
      <c r="AI365">
        <v>1.1100000000000001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0</v>
      </c>
      <c r="AP365">
        <v>1</v>
      </c>
      <c r="AQ365">
        <v>1</v>
      </c>
      <c r="AR365">
        <v>0</v>
      </c>
      <c r="AS365" t="s">
        <v>3</v>
      </c>
      <c r="AT365">
        <v>0.17</v>
      </c>
      <c r="AU365" t="s">
        <v>3</v>
      </c>
      <c r="AV365">
        <v>0</v>
      </c>
      <c r="AW365">
        <v>2</v>
      </c>
      <c r="AX365">
        <v>84446252</v>
      </c>
      <c r="AY365">
        <v>1</v>
      </c>
      <c r="AZ365">
        <v>0</v>
      </c>
      <c r="BA365">
        <v>460</v>
      </c>
      <c r="BB365">
        <v>1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29.738100000000003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1</v>
      </c>
      <c r="BQ365">
        <v>29.738100000000003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1</v>
      </c>
      <c r="CV365">
        <v>0</v>
      </c>
      <c r="CW365">
        <v>0</v>
      </c>
      <c r="CX365">
        <f>ROUND(Y365*Source!I128,7)</f>
        <v>0</v>
      </c>
      <c r="CY365">
        <f>AA365</f>
        <v>194.17</v>
      </c>
      <c r="CZ365">
        <f>AE365</f>
        <v>174.93</v>
      </c>
      <c r="DA365">
        <f>AI365</f>
        <v>1.1100000000000001</v>
      </c>
      <c r="DB365">
        <f>ROUND(ROUND(AT365*CZ365,2),6)</f>
        <v>29.74</v>
      </c>
      <c r="DC365">
        <f>ROUND(ROUND(AT365*AG365,2),6)</f>
        <v>0</v>
      </c>
      <c r="DD365" t="s">
        <v>3</v>
      </c>
      <c r="DE365" t="s">
        <v>3</v>
      </c>
      <c r="DF365">
        <f>ROUND(ROUND(AE365*AI365,2)*CX365,2)</f>
        <v>0</v>
      </c>
      <c r="DG365">
        <f t="shared" si="162"/>
        <v>0</v>
      </c>
      <c r="DH365">
        <f t="shared" si="146"/>
        <v>0</v>
      </c>
      <c r="DI365">
        <f t="shared" si="147"/>
        <v>0</v>
      </c>
      <c r="DJ365">
        <f>DF365</f>
        <v>0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ROW(Source!A128)</f>
        <v>128</v>
      </c>
      <c r="B366">
        <v>84444888</v>
      </c>
      <c r="C366">
        <v>84446235</v>
      </c>
      <c r="D366">
        <v>73075943</v>
      </c>
      <c r="E366">
        <v>1</v>
      </c>
      <c r="F366">
        <v>1</v>
      </c>
      <c r="G366">
        <v>1</v>
      </c>
      <c r="H366">
        <v>3</v>
      </c>
      <c r="I366" t="s">
        <v>762</v>
      </c>
      <c r="J366" t="s">
        <v>763</v>
      </c>
      <c r="K366" t="s">
        <v>764</v>
      </c>
      <c r="L366">
        <v>1348</v>
      </c>
      <c r="N366">
        <v>1009</v>
      </c>
      <c r="O366" t="s">
        <v>216</v>
      </c>
      <c r="P366" t="s">
        <v>216</v>
      </c>
      <c r="Q366">
        <v>1000</v>
      </c>
      <c r="W366">
        <v>0</v>
      </c>
      <c r="X366">
        <v>1134647897</v>
      </c>
      <c r="Y366">
        <f>AT366</f>
        <v>1.4999999999999999E-2</v>
      </c>
      <c r="AA366">
        <v>144231.97</v>
      </c>
      <c r="AB366">
        <v>0</v>
      </c>
      <c r="AC366">
        <v>0</v>
      </c>
      <c r="AD366">
        <v>0</v>
      </c>
      <c r="AE366">
        <v>105278.81</v>
      </c>
      <c r="AF366">
        <v>0</v>
      </c>
      <c r="AG366">
        <v>0</v>
      </c>
      <c r="AH366">
        <v>0</v>
      </c>
      <c r="AI366">
        <v>1.37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0</v>
      </c>
      <c r="AP366">
        <v>1</v>
      </c>
      <c r="AQ366">
        <v>1</v>
      </c>
      <c r="AR366">
        <v>0</v>
      </c>
      <c r="AS366" t="s">
        <v>3</v>
      </c>
      <c r="AT366">
        <v>1.4999999999999999E-2</v>
      </c>
      <c r="AU366" t="s">
        <v>3</v>
      </c>
      <c r="AV366">
        <v>0</v>
      </c>
      <c r="AW366">
        <v>2</v>
      </c>
      <c r="AX366">
        <v>84446253</v>
      </c>
      <c r="AY366">
        <v>1</v>
      </c>
      <c r="AZ366">
        <v>0</v>
      </c>
      <c r="BA366">
        <v>461</v>
      </c>
      <c r="BB366">
        <v>1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1579.1821499999999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1</v>
      </c>
      <c r="BQ366">
        <v>1579.1821499999999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1</v>
      </c>
      <c r="CV366">
        <v>0</v>
      </c>
      <c r="CW366">
        <v>0</v>
      </c>
      <c r="CX366">
        <f>ROUND(Y366*Source!I128,7)</f>
        <v>0</v>
      </c>
      <c r="CY366">
        <f>AA366</f>
        <v>144231.97</v>
      </c>
      <c r="CZ366">
        <f>AE366</f>
        <v>105278.81</v>
      </c>
      <c r="DA366">
        <f>AI366</f>
        <v>1.37</v>
      </c>
      <c r="DB366">
        <f>ROUND(ROUND(AT366*CZ366,2),6)</f>
        <v>1579.18</v>
      </c>
      <c r="DC366">
        <f>ROUND(ROUND(AT366*AG366,2),6)</f>
        <v>0</v>
      </c>
      <c r="DD366" t="s">
        <v>3</v>
      </c>
      <c r="DE366" t="s">
        <v>3</v>
      </c>
      <c r="DF366">
        <f>ROUND(ROUND(AE366*AI366,2)*CX366,2)</f>
        <v>0</v>
      </c>
      <c r="DG366">
        <f t="shared" si="162"/>
        <v>0</v>
      </c>
      <c r="DH366">
        <f t="shared" si="146"/>
        <v>0</v>
      </c>
      <c r="DI366">
        <f t="shared" si="147"/>
        <v>0</v>
      </c>
      <c r="DJ366">
        <f>DF366</f>
        <v>0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ROW(Source!A128)</f>
        <v>128</v>
      </c>
      <c r="B367">
        <v>84444888</v>
      </c>
      <c r="C367">
        <v>84446235</v>
      </c>
      <c r="D367">
        <v>73087665</v>
      </c>
      <c r="E367">
        <v>1</v>
      </c>
      <c r="F367">
        <v>1</v>
      </c>
      <c r="G367">
        <v>1</v>
      </c>
      <c r="H367">
        <v>3</v>
      </c>
      <c r="I367" t="s">
        <v>765</v>
      </c>
      <c r="J367" t="s">
        <v>766</v>
      </c>
      <c r="K367" t="s">
        <v>767</v>
      </c>
      <c r="L367">
        <v>1346</v>
      </c>
      <c r="N367">
        <v>1009</v>
      </c>
      <c r="O367" t="s">
        <v>699</v>
      </c>
      <c r="P367" t="s">
        <v>699</v>
      </c>
      <c r="Q367">
        <v>1</v>
      </c>
      <c r="W367">
        <v>0</v>
      </c>
      <c r="X367">
        <v>466552771</v>
      </c>
      <c r="Y367">
        <f>AT367</f>
        <v>0.03</v>
      </c>
      <c r="AA367">
        <v>115.03</v>
      </c>
      <c r="AB367">
        <v>0</v>
      </c>
      <c r="AC367">
        <v>0</v>
      </c>
      <c r="AD367">
        <v>0</v>
      </c>
      <c r="AE367">
        <v>79.88</v>
      </c>
      <c r="AF367">
        <v>0</v>
      </c>
      <c r="AG367">
        <v>0</v>
      </c>
      <c r="AH367">
        <v>0</v>
      </c>
      <c r="AI367">
        <v>1.44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0</v>
      </c>
      <c r="AP367">
        <v>1</v>
      </c>
      <c r="AQ367">
        <v>1</v>
      </c>
      <c r="AR367">
        <v>0</v>
      </c>
      <c r="AS367" t="s">
        <v>3</v>
      </c>
      <c r="AT367">
        <v>0.03</v>
      </c>
      <c r="AU367" t="s">
        <v>3</v>
      </c>
      <c r="AV367">
        <v>0</v>
      </c>
      <c r="AW367">
        <v>2</v>
      </c>
      <c r="AX367">
        <v>84446254</v>
      </c>
      <c r="AY367">
        <v>1</v>
      </c>
      <c r="AZ367">
        <v>0</v>
      </c>
      <c r="BA367">
        <v>462</v>
      </c>
      <c r="BB367">
        <v>1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2.3963999999999999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1</v>
      </c>
      <c r="BQ367">
        <v>2.3963999999999999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1</v>
      </c>
      <c r="CV367">
        <v>0</v>
      </c>
      <c r="CW367">
        <v>0</v>
      </c>
      <c r="CX367">
        <f>ROUND(Y367*Source!I128,7)</f>
        <v>0</v>
      </c>
      <c r="CY367">
        <f>AA367</f>
        <v>115.03</v>
      </c>
      <c r="CZ367">
        <f>AE367</f>
        <v>79.88</v>
      </c>
      <c r="DA367">
        <f>AI367</f>
        <v>1.44</v>
      </c>
      <c r="DB367">
        <f>ROUND(ROUND(AT367*CZ367,2),6)</f>
        <v>2.4</v>
      </c>
      <c r="DC367">
        <f>ROUND(ROUND(AT367*AG367,2),6)</f>
        <v>0</v>
      </c>
      <c r="DD367" t="s">
        <v>3</v>
      </c>
      <c r="DE367" t="s">
        <v>3</v>
      </c>
      <c r="DF367">
        <f>ROUND(ROUND(AE367*AI367,2)*CX367,2)</f>
        <v>0</v>
      </c>
      <c r="DG367">
        <f t="shared" si="162"/>
        <v>0</v>
      </c>
      <c r="DH367">
        <f t="shared" si="146"/>
        <v>0</v>
      </c>
      <c r="DI367">
        <f t="shared" si="147"/>
        <v>0</v>
      </c>
      <c r="DJ367">
        <f>DF367</f>
        <v>0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ROW(Source!A128)</f>
        <v>128</v>
      </c>
      <c r="B368">
        <v>84444888</v>
      </c>
      <c r="C368">
        <v>84446235</v>
      </c>
      <c r="D368">
        <v>73005007</v>
      </c>
      <c r="E368">
        <v>112</v>
      </c>
      <c r="F368">
        <v>1</v>
      </c>
      <c r="G368">
        <v>1</v>
      </c>
      <c r="H368">
        <v>3</v>
      </c>
      <c r="I368" t="s">
        <v>235</v>
      </c>
      <c r="J368" t="s">
        <v>3</v>
      </c>
      <c r="K368" t="s">
        <v>236</v>
      </c>
      <c r="L368">
        <v>3277935</v>
      </c>
      <c r="N368">
        <v>1013</v>
      </c>
      <c r="O368" t="s">
        <v>237</v>
      </c>
      <c r="P368" t="s">
        <v>237</v>
      </c>
      <c r="Q368">
        <v>1</v>
      </c>
      <c r="W368">
        <v>0</v>
      </c>
      <c r="X368">
        <v>274903907</v>
      </c>
      <c r="Y368">
        <f>AT368</f>
        <v>2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1</v>
      </c>
      <c r="AJ368">
        <v>1</v>
      </c>
      <c r="AK368">
        <v>1</v>
      </c>
      <c r="AL368">
        <v>1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 t="s">
        <v>3</v>
      </c>
      <c r="AT368">
        <v>2</v>
      </c>
      <c r="AU368" t="s">
        <v>3</v>
      </c>
      <c r="AV368">
        <v>0</v>
      </c>
      <c r="AW368">
        <v>2</v>
      </c>
      <c r="AX368">
        <v>84446255</v>
      </c>
      <c r="AY368">
        <v>1</v>
      </c>
      <c r="AZ368">
        <v>0</v>
      </c>
      <c r="BA368">
        <v>463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ROUND(Y368*Source!I128,7)</f>
        <v>0</v>
      </c>
      <c r="CY368">
        <f>AA368</f>
        <v>0</v>
      </c>
      <c r="CZ368">
        <f>AE368</f>
        <v>0</v>
      </c>
      <c r="DA368">
        <f>AI368</f>
        <v>1</v>
      </c>
      <c r="DB368">
        <f>ROUND(ROUND(AT368*CZ368,2),6)</f>
        <v>0</v>
      </c>
      <c r="DC368">
        <f>ROUND(ROUND(AT368*AG368,2),6)</f>
        <v>0</v>
      </c>
      <c r="DD368" t="s">
        <v>3</v>
      </c>
      <c r="DE368" t="s">
        <v>3</v>
      </c>
      <c r="DF368">
        <f>ROUND(ROUND(AE368,2)*CX368,2)</f>
        <v>0</v>
      </c>
      <c r="DG368">
        <f t="shared" si="162"/>
        <v>0</v>
      </c>
      <c r="DH368">
        <f t="shared" si="146"/>
        <v>0</v>
      </c>
      <c r="DI368">
        <f t="shared" si="147"/>
        <v>0</v>
      </c>
      <c r="DJ368">
        <f>DF368</f>
        <v>0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ROW(Source!A130)</f>
        <v>130</v>
      </c>
      <c r="B369">
        <v>84444888</v>
      </c>
      <c r="C369">
        <v>84446257</v>
      </c>
      <c r="D369">
        <v>72999179</v>
      </c>
      <c r="E369">
        <v>112</v>
      </c>
      <c r="F369">
        <v>1</v>
      </c>
      <c r="G369">
        <v>1</v>
      </c>
      <c r="H369">
        <v>1</v>
      </c>
      <c r="I369" t="s">
        <v>768</v>
      </c>
      <c r="J369" t="s">
        <v>3</v>
      </c>
      <c r="K369" t="s">
        <v>769</v>
      </c>
      <c r="L369">
        <v>1191</v>
      </c>
      <c r="N369">
        <v>1013</v>
      </c>
      <c r="O369" t="s">
        <v>671</v>
      </c>
      <c r="P369" t="s">
        <v>671</v>
      </c>
      <c r="Q369">
        <v>1</v>
      </c>
      <c r="W369">
        <v>0</v>
      </c>
      <c r="X369">
        <v>32079103</v>
      </c>
      <c r="Y369">
        <f>(AT369*ROUND((0.2+0.15+1),7))</f>
        <v>20.25</v>
      </c>
      <c r="AA369">
        <v>0</v>
      </c>
      <c r="AB369">
        <v>0</v>
      </c>
      <c r="AC369">
        <v>0</v>
      </c>
      <c r="AD369">
        <v>491.25</v>
      </c>
      <c r="AE369">
        <v>0</v>
      </c>
      <c r="AF369">
        <v>0</v>
      </c>
      <c r="AG369">
        <v>0</v>
      </c>
      <c r="AH369">
        <v>491.25</v>
      </c>
      <c r="AI369">
        <v>1</v>
      </c>
      <c r="AJ369">
        <v>1</v>
      </c>
      <c r="AK369">
        <v>1</v>
      </c>
      <c r="AL369">
        <v>1</v>
      </c>
      <c r="AM369">
        <v>-2</v>
      </c>
      <c r="AN369">
        <v>0</v>
      </c>
      <c r="AO369">
        <v>0</v>
      </c>
      <c r="AP369">
        <v>1</v>
      </c>
      <c r="AQ369">
        <v>1</v>
      </c>
      <c r="AR369">
        <v>0</v>
      </c>
      <c r="AS369" t="s">
        <v>3</v>
      </c>
      <c r="AT369">
        <v>15</v>
      </c>
      <c r="AU369" t="s">
        <v>42</v>
      </c>
      <c r="AV369">
        <v>1</v>
      </c>
      <c r="AW369">
        <v>2</v>
      </c>
      <c r="AX369">
        <v>84446271</v>
      </c>
      <c r="AY369">
        <v>2</v>
      </c>
      <c r="AZ369">
        <v>131072</v>
      </c>
      <c r="BA369">
        <v>464</v>
      </c>
      <c r="BB369">
        <v>1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7368.75</v>
      </c>
      <c r="BN369">
        <v>15</v>
      </c>
      <c r="BO369">
        <v>0</v>
      </c>
      <c r="BP369">
        <v>1</v>
      </c>
      <c r="BQ369">
        <v>0</v>
      </c>
      <c r="BR369">
        <v>0</v>
      </c>
      <c r="BS369">
        <v>0</v>
      </c>
      <c r="BT369">
        <v>9947.8125</v>
      </c>
      <c r="BU369">
        <v>20.25</v>
      </c>
      <c r="BV369">
        <v>0</v>
      </c>
      <c r="BW369">
        <v>1</v>
      </c>
      <c r="CU369">
        <f>ROUND(AT369*Source!I130*AH369*AL369,2)</f>
        <v>0</v>
      </c>
      <c r="CV369">
        <f>ROUND(Y369*Source!I130,7)</f>
        <v>0</v>
      </c>
      <c r="CW369">
        <v>0</v>
      </c>
      <c r="CX369">
        <f>ROUND(Y369*Source!I130,7)</f>
        <v>0</v>
      </c>
      <c r="CY369">
        <f>AD369</f>
        <v>491.25</v>
      </c>
      <c r="CZ369">
        <f>AH369</f>
        <v>491.25</v>
      </c>
      <c r="DA369">
        <f>AL369</f>
        <v>1</v>
      </c>
      <c r="DB369">
        <f>ROUND((ROUND(AT369*CZ369,2)*ROUND((0.2+0.15+1),7)),6)</f>
        <v>9947.8125</v>
      </c>
      <c r="DC369">
        <f>ROUND((ROUND(AT369*AG369,2)*ROUND((0.2+0.15+1),7)),6)</f>
        <v>0</v>
      </c>
      <c r="DD369" t="s">
        <v>3</v>
      </c>
      <c r="DE369" t="s">
        <v>3</v>
      </c>
      <c r="DF369">
        <f>ROUND(ROUND(AE369,2)*CX369,2)</f>
        <v>0</v>
      </c>
      <c r="DG369">
        <f t="shared" si="162"/>
        <v>0</v>
      </c>
      <c r="DH369">
        <f t="shared" si="146"/>
        <v>0</v>
      </c>
      <c r="DI369">
        <f t="shared" si="147"/>
        <v>0</v>
      </c>
      <c r="DJ369">
        <f>DI369</f>
        <v>0</v>
      </c>
      <c r="DK369">
        <v>1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ROW(Source!A130)</f>
        <v>130</v>
      </c>
      <c r="B370">
        <v>84444888</v>
      </c>
      <c r="C370">
        <v>84446257</v>
      </c>
      <c r="D370">
        <v>72999416</v>
      </c>
      <c r="E370">
        <v>112</v>
      </c>
      <c r="F370">
        <v>1</v>
      </c>
      <c r="G370">
        <v>1</v>
      </c>
      <c r="H370">
        <v>1</v>
      </c>
      <c r="I370" t="s">
        <v>672</v>
      </c>
      <c r="J370" t="s">
        <v>3</v>
      </c>
      <c r="K370" t="s">
        <v>673</v>
      </c>
      <c r="L370">
        <v>1191</v>
      </c>
      <c r="N370">
        <v>1013</v>
      </c>
      <c r="O370" t="s">
        <v>671</v>
      </c>
      <c r="P370" t="s">
        <v>671</v>
      </c>
      <c r="Q370">
        <v>1</v>
      </c>
      <c r="W370">
        <v>0</v>
      </c>
      <c r="X370">
        <v>-1417349443</v>
      </c>
      <c r="Y370">
        <f>(AT370*ROUND((0.2+0.15+1),7))</f>
        <v>2.5110000000000001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1</v>
      </c>
      <c r="AJ370">
        <v>1</v>
      </c>
      <c r="AK370">
        <v>1</v>
      </c>
      <c r="AL370">
        <v>1</v>
      </c>
      <c r="AM370">
        <v>-2</v>
      </c>
      <c r="AN370">
        <v>0</v>
      </c>
      <c r="AO370">
        <v>0</v>
      </c>
      <c r="AP370">
        <v>1</v>
      </c>
      <c r="AQ370">
        <v>1</v>
      </c>
      <c r="AR370">
        <v>0</v>
      </c>
      <c r="AS370" t="s">
        <v>3</v>
      </c>
      <c r="AT370">
        <v>1.86</v>
      </c>
      <c r="AU370" t="s">
        <v>42</v>
      </c>
      <c r="AV370">
        <v>2</v>
      </c>
      <c r="AW370">
        <v>2</v>
      </c>
      <c r="AX370">
        <v>84446272</v>
      </c>
      <c r="AY370">
        <v>1</v>
      </c>
      <c r="AZ370">
        <v>0</v>
      </c>
      <c r="BA370">
        <v>465</v>
      </c>
      <c r="BB370">
        <v>1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ROUND(Y370*Source!I130,7)</f>
        <v>0</v>
      </c>
      <c r="CY370">
        <f>AD370</f>
        <v>0</v>
      </c>
      <c r="CZ370">
        <f>AH370</f>
        <v>0</v>
      </c>
      <c r="DA370">
        <f>AL370</f>
        <v>1</v>
      </c>
      <c r="DB370">
        <f>ROUND((ROUND(AT370*CZ370,2)*ROUND((0.2+0.15+1),7)),6)</f>
        <v>0</v>
      </c>
      <c r="DC370">
        <f>ROUND((ROUND(AT370*AG370,2)*ROUND((0.2+0.15+1),7)),6)</f>
        <v>0</v>
      </c>
      <c r="DD370" t="s">
        <v>3</v>
      </c>
      <c r="DE370" t="s">
        <v>3</v>
      </c>
      <c r="DF370">
        <f>ROUND(ROUND(AE370,2)*CX370,2)</f>
        <v>0</v>
      </c>
      <c r="DG370">
        <f t="shared" si="162"/>
        <v>0</v>
      </c>
      <c r="DH370">
        <f t="shared" si="146"/>
        <v>0</v>
      </c>
      <c r="DI370">
        <f t="shared" si="147"/>
        <v>0</v>
      </c>
      <c r="DJ370">
        <f>DI370</f>
        <v>0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ROW(Source!A130)</f>
        <v>130</v>
      </c>
      <c r="B371">
        <v>84444888</v>
      </c>
      <c r="C371">
        <v>84446257</v>
      </c>
      <c r="D371">
        <v>73117283</v>
      </c>
      <c r="E371">
        <v>1</v>
      </c>
      <c r="F371">
        <v>1</v>
      </c>
      <c r="G371">
        <v>1</v>
      </c>
      <c r="H371">
        <v>2</v>
      </c>
      <c r="I371" t="s">
        <v>770</v>
      </c>
      <c r="J371" t="s">
        <v>771</v>
      </c>
      <c r="K371" t="s">
        <v>772</v>
      </c>
      <c r="L371">
        <v>1368</v>
      </c>
      <c r="N371">
        <v>1011</v>
      </c>
      <c r="O371" t="s">
        <v>677</v>
      </c>
      <c r="P371" t="s">
        <v>677</v>
      </c>
      <c r="Q371">
        <v>1</v>
      </c>
      <c r="W371">
        <v>0</v>
      </c>
      <c r="X371">
        <v>5097082</v>
      </c>
      <c r="Y371">
        <f>(AT371*ROUND((0.2+0.15+1),7))</f>
        <v>2.5110000000000001</v>
      </c>
      <c r="AA371">
        <v>0</v>
      </c>
      <c r="AB371">
        <v>1214.52</v>
      </c>
      <c r="AC371">
        <v>583.91999999999996</v>
      </c>
      <c r="AD371">
        <v>0</v>
      </c>
      <c r="AE371">
        <v>0</v>
      </c>
      <c r="AF371">
        <v>995.51</v>
      </c>
      <c r="AG371">
        <v>583.91999999999996</v>
      </c>
      <c r="AH371">
        <v>0</v>
      </c>
      <c r="AI371">
        <v>1</v>
      </c>
      <c r="AJ371">
        <v>1.22</v>
      </c>
      <c r="AK371">
        <v>1</v>
      </c>
      <c r="AL371">
        <v>1</v>
      </c>
      <c r="AM371">
        <v>2</v>
      </c>
      <c r="AN371">
        <v>0</v>
      </c>
      <c r="AO371">
        <v>0</v>
      </c>
      <c r="AP371">
        <v>1</v>
      </c>
      <c r="AQ371">
        <v>1</v>
      </c>
      <c r="AR371">
        <v>0</v>
      </c>
      <c r="AS371" t="s">
        <v>3</v>
      </c>
      <c r="AT371">
        <v>1.86</v>
      </c>
      <c r="AU371" t="s">
        <v>42</v>
      </c>
      <c r="AV371">
        <v>1</v>
      </c>
      <c r="AW371">
        <v>2</v>
      </c>
      <c r="AX371">
        <v>84446273</v>
      </c>
      <c r="AY371">
        <v>1</v>
      </c>
      <c r="AZ371">
        <v>0</v>
      </c>
      <c r="BA371">
        <v>466</v>
      </c>
      <c r="BB371">
        <v>1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1851.6486</v>
      </c>
      <c r="BL371">
        <v>1086.0912000000001</v>
      </c>
      <c r="BM371">
        <v>0</v>
      </c>
      <c r="BN371">
        <v>0</v>
      </c>
      <c r="BO371">
        <v>1.86</v>
      </c>
      <c r="BP371">
        <v>1</v>
      </c>
      <c r="BQ371">
        <v>0</v>
      </c>
      <c r="BR371">
        <v>2499.72561</v>
      </c>
      <c r="BS371">
        <v>1466.2231199999999</v>
      </c>
      <c r="BT371">
        <v>0</v>
      </c>
      <c r="BU371">
        <v>0</v>
      </c>
      <c r="BV371">
        <v>2.5110000000000001</v>
      </c>
      <c r="BW371">
        <v>1</v>
      </c>
      <c r="CV371">
        <v>0</v>
      </c>
      <c r="CW371">
        <f>ROUND(Y371*Source!I130*DO371,7)</f>
        <v>0</v>
      </c>
      <c r="CX371">
        <f>ROUND(Y371*Source!I130,7)</f>
        <v>0</v>
      </c>
      <c r="CY371">
        <f>AB371</f>
        <v>1214.52</v>
      </c>
      <c r="CZ371">
        <f>AF371</f>
        <v>995.51</v>
      </c>
      <c r="DA371">
        <f>AJ371</f>
        <v>1.22</v>
      </c>
      <c r="DB371">
        <f>ROUND((ROUND(AT371*CZ371,2)*ROUND((0.2+0.15+1),7)),6)</f>
        <v>2499.7275</v>
      </c>
      <c r="DC371">
        <f>ROUND((ROUND(AT371*AG371,2)*ROUND((0.2+0.15+1),7)),6)</f>
        <v>1466.2215000000001</v>
      </c>
      <c r="DD371" t="s">
        <v>3</v>
      </c>
      <c r="DE371" t="s">
        <v>3</v>
      </c>
      <c r="DF371">
        <f>ROUND(ROUND(AE371,2)*CX371,2)</f>
        <v>0</v>
      </c>
      <c r="DG371">
        <f>ROUND(ROUND(AF371*AJ371,2)*CX371,2)</f>
        <v>0</v>
      </c>
      <c r="DH371">
        <f t="shared" si="146"/>
        <v>0</v>
      </c>
      <c r="DI371">
        <f t="shared" si="147"/>
        <v>0</v>
      </c>
      <c r="DJ371">
        <f>DG371+DH371</f>
        <v>0</v>
      </c>
      <c r="DK371">
        <v>0</v>
      </c>
      <c r="DL371" t="s">
        <v>727</v>
      </c>
      <c r="DM371">
        <v>5</v>
      </c>
      <c r="DN371" t="s">
        <v>671</v>
      </c>
      <c r="DO371">
        <v>1</v>
      </c>
    </row>
    <row r="372" spans="1:119" x14ac:dyDescent="0.2">
      <c r="A372">
        <f>ROW(Source!A130)</f>
        <v>130</v>
      </c>
      <c r="B372">
        <v>84444888</v>
      </c>
      <c r="C372">
        <v>84446257</v>
      </c>
      <c r="D372">
        <v>73070070</v>
      </c>
      <c r="E372">
        <v>1</v>
      </c>
      <c r="F372">
        <v>1</v>
      </c>
      <c r="G372">
        <v>1</v>
      </c>
      <c r="H372">
        <v>3</v>
      </c>
      <c r="I372" t="s">
        <v>773</v>
      </c>
      <c r="J372" t="s">
        <v>774</v>
      </c>
      <c r="K372" t="s">
        <v>775</v>
      </c>
      <c r="L372">
        <v>1301</v>
      </c>
      <c r="N372">
        <v>1003</v>
      </c>
      <c r="O372" t="s">
        <v>393</v>
      </c>
      <c r="P372" t="s">
        <v>393</v>
      </c>
      <c r="Q372">
        <v>1</v>
      </c>
      <c r="W372">
        <v>0</v>
      </c>
      <c r="X372">
        <v>-2081676365</v>
      </c>
      <c r="Y372">
        <f t="shared" ref="Y372:Y381" si="163">AT372</f>
        <v>0.03</v>
      </c>
      <c r="AA372">
        <v>22.08</v>
      </c>
      <c r="AB372">
        <v>0</v>
      </c>
      <c r="AC372">
        <v>0</v>
      </c>
      <c r="AD372">
        <v>0</v>
      </c>
      <c r="AE372">
        <v>14.43</v>
      </c>
      <c r="AF372">
        <v>0</v>
      </c>
      <c r="AG372">
        <v>0</v>
      </c>
      <c r="AH372">
        <v>0</v>
      </c>
      <c r="AI372">
        <v>1.53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0</v>
      </c>
      <c r="AP372">
        <v>1</v>
      </c>
      <c r="AQ372">
        <v>1</v>
      </c>
      <c r="AR372">
        <v>0</v>
      </c>
      <c r="AS372" t="s">
        <v>3</v>
      </c>
      <c r="AT372">
        <v>0.03</v>
      </c>
      <c r="AU372" t="s">
        <v>3</v>
      </c>
      <c r="AV372">
        <v>0</v>
      </c>
      <c r="AW372">
        <v>2</v>
      </c>
      <c r="AX372">
        <v>84446274</v>
      </c>
      <c r="AY372">
        <v>1</v>
      </c>
      <c r="AZ372">
        <v>0</v>
      </c>
      <c r="BA372">
        <v>467</v>
      </c>
      <c r="BB372">
        <v>1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0.43289999999999995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1</v>
      </c>
      <c r="BQ372">
        <v>0.43289999999999995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1</v>
      </c>
      <c r="CV372">
        <v>0</v>
      </c>
      <c r="CW372">
        <v>0</v>
      </c>
      <c r="CX372">
        <f>ROUND(Y372*Source!I130,7)</f>
        <v>0</v>
      </c>
      <c r="CY372">
        <f t="shared" ref="CY372:CY381" si="164">AA372</f>
        <v>22.08</v>
      </c>
      <c r="CZ372">
        <f t="shared" ref="CZ372:CZ381" si="165">AE372</f>
        <v>14.43</v>
      </c>
      <c r="DA372">
        <f t="shared" ref="DA372:DA381" si="166">AI372</f>
        <v>1.53</v>
      </c>
      <c r="DB372">
        <f t="shared" ref="DB372:DB381" si="167">ROUND(ROUND(AT372*CZ372,2),6)</f>
        <v>0.43</v>
      </c>
      <c r="DC372">
        <f t="shared" ref="DC372:DC381" si="168">ROUND(ROUND(AT372*AG372,2),6)</f>
        <v>0</v>
      </c>
      <c r="DD372" t="s">
        <v>3</v>
      </c>
      <c r="DE372" t="s">
        <v>3</v>
      </c>
      <c r="DF372">
        <f t="shared" ref="DF372:DF380" si="169">ROUND(ROUND(AE372*AI372,2)*CX372,2)</f>
        <v>0</v>
      </c>
      <c r="DG372">
        <f t="shared" ref="DG372:DG403" si="170">ROUND(ROUND(AF372,2)*CX372,2)</f>
        <v>0</v>
      </c>
      <c r="DH372">
        <f t="shared" si="146"/>
        <v>0</v>
      </c>
      <c r="DI372">
        <f t="shared" si="147"/>
        <v>0</v>
      </c>
      <c r="DJ372">
        <f t="shared" ref="DJ372:DJ381" si="171">DF372</f>
        <v>0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ROW(Source!A130)</f>
        <v>130</v>
      </c>
      <c r="B373">
        <v>84444888</v>
      </c>
      <c r="C373">
        <v>84446257</v>
      </c>
      <c r="D373">
        <v>73070300</v>
      </c>
      <c r="E373">
        <v>1</v>
      </c>
      <c r="F373">
        <v>1</v>
      </c>
      <c r="G373">
        <v>1</v>
      </c>
      <c r="H373">
        <v>3</v>
      </c>
      <c r="I373" t="s">
        <v>776</v>
      </c>
      <c r="J373" t="s">
        <v>777</v>
      </c>
      <c r="K373" t="s">
        <v>778</v>
      </c>
      <c r="L373">
        <v>1455</v>
      </c>
      <c r="N373">
        <v>1013</v>
      </c>
      <c r="O373" t="s">
        <v>339</v>
      </c>
      <c r="P373" t="s">
        <v>339</v>
      </c>
      <c r="Q373">
        <v>1</v>
      </c>
      <c r="W373">
        <v>0</v>
      </c>
      <c r="X373">
        <v>367415339</v>
      </c>
      <c r="Y373">
        <f t="shared" si="163"/>
        <v>2E-3</v>
      </c>
      <c r="AA373">
        <v>88.45</v>
      </c>
      <c r="AB373">
        <v>0</v>
      </c>
      <c r="AC373">
        <v>0</v>
      </c>
      <c r="AD373">
        <v>0</v>
      </c>
      <c r="AE373">
        <v>78.97</v>
      </c>
      <c r="AF373">
        <v>0</v>
      </c>
      <c r="AG373">
        <v>0</v>
      </c>
      <c r="AH373">
        <v>0</v>
      </c>
      <c r="AI373">
        <v>1.1200000000000001</v>
      </c>
      <c r="AJ373">
        <v>1</v>
      </c>
      <c r="AK373">
        <v>1</v>
      </c>
      <c r="AL373">
        <v>1</v>
      </c>
      <c r="AM373">
        <v>2</v>
      </c>
      <c r="AN373">
        <v>0</v>
      </c>
      <c r="AO373">
        <v>0</v>
      </c>
      <c r="AP373">
        <v>1</v>
      </c>
      <c r="AQ373">
        <v>1</v>
      </c>
      <c r="AR373">
        <v>0</v>
      </c>
      <c r="AS373" t="s">
        <v>3</v>
      </c>
      <c r="AT373">
        <v>2E-3</v>
      </c>
      <c r="AU373" t="s">
        <v>3</v>
      </c>
      <c r="AV373">
        <v>0</v>
      </c>
      <c r="AW373">
        <v>2</v>
      </c>
      <c r="AX373">
        <v>84446275</v>
      </c>
      <c r="AY373">
        <v>1</v>
      </c>
      <c r="AZ373">
        <v>0</v>
      </c>
      <c r="BA373">
        <v>468</v>
      </c>
      <c r="BB373">
        <v>1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0.15794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1</v>
      </c>
      <c r="BQ373">
        <v>0.15794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1</v>
      </c>
      <c r="CV373">
        <v>0</v>
      </c>
      <c r="CW373">
        <v>0</v>
      </c>
      <c r="CX373">
        <f>ROUND(Y373*Source!I130,7)</f>
        <v>0</v>
      </c>
      <c r="CY373">
        <f t="shared" si="164"/>
        <v>88.45</v>
      </c>
      <c r="CZ373">
        <f t="shared" si="165"/>
        <v>78.97</v>
      </c>
      <c r="DA373">
        <f t="shared" si="166"/>
        <v>1.1200000000000001</v>
      </c>
      <c r="DB373">
        <f t="shared" si="167"/>
        <v>0.16</v>
      </c>
      <c r="DC373">
        <f t="shared" si="168"/>
        <v>0</v>
      </c>
      <c r="DD373" t="s">
        <v>3</v>
      </c>
      <c r="DE373" t="s">
        <v>3</v>
      </c>
      <c r="DF373">
        <f t="shared" si="169"/>
        <v>0</v>
      </c>
      <c r="DG373">
        <f t="shared" si="170"/>
        <v>0</v>
      </c>
      <c r="DH373">
        <f t="shared" si="146"/>
        <v>0</v>
      </c>
      <c r="DI373">
        <f t="shared" si="147"/>
        <v>0</v>
      </c>
      <c r="DJ373">
        <f t="shared" si="171"/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ROW(Source!A130)</f>
        <v>130</v>
      </c>
      <c r="B374">
        <v>84444888</v>
      </c>
      <c r="C374">
        <v>84446257</v>
      </c>
      <c r="D374">
        <v>73071215</v>
      </c>
      <c r="E374">
        <v>1</v>
      </c>
      <c r="F374">
        <v>1</v>
      </c>
      <c r="G374">
        <v>1</v>
      </c>
      <c r="H374">
        <v>3</v>
      </c>
      <c r="I374" t="s">
        <v>759</v>
      </c>
      <c r="J374" t="s">
        <v>760</v>
      </c>
      <c r="K374" t="s">
        <v>761</v>
      </c>
      <c r="L374">
        <v>1346</v>
      </c>
      <c r="N374">
        <v>1009</v>
      </c>
      <c r="O374" t="s">
        <v>699</v>
      </c>
      <c r="P374" t="s">
        <v>699</v>
      </c>
      <c r="Q374">
        <v>1</v>
      </c>
      <c r="W374">
        <v>0</v>
      </c>
      <c r="X374">
        <v>1271338475</v>
      </c>
      <c r="Y374">
        <f t="shared" si="163"/>
        <v>0.17</v>
      </c>
      <c r="AA374">
        <v>194.17</v>
      </c>
      <c r="AB374">
        <v>0</v>
      </c>
      <c r="AC374">
        <v>0</v>
      </c>
      <c r="AD374">
        <v>0</v>
      </c>
      <c r="AE374">
        <v>174.93</v>
      </c>
      <c r="AF374">
        <v>0</v>
      </c>
      <c r="AG374">
        <v>0</v>
      </c>
      <c r="AH374">
        <v>0</v>
      </c>
      <c r="AI374">
        <v>1.1100000000000001</v>
      </c>
      <c r="AJ374">
        <v>1</v>
      </c>
      <c r="AK374">
        <v>1</v>
      </c>
      <c r="AL374">
        <v>1</v>
      </c>
      <c r="AM374">
        <v>2</v>
      </c>
      <c r="AN374">
        <v>0</v>
      </c>
      <c r="AO374">
        <v>0</v>
      </c>
      <c r="AP374">
        <v>1</v>
      </c>
      <c r="AQ374">
        <v>1</v>
      </c>
      <c r="AR374">
        <v>0</v>
      </c>
      <c r="AS374" t="s">
        <v>3</v>
      </c>
      <c r="AT374">
        <v>0.17</v>
      </c>
      <c r="AU374" t="s">
        <v>3</v>
      </c>
      <c r="AV374">
        <v>0</v>
      </c>
      <c r="AW374">
        <v>2</v>
      </c>
      <c r="AX374">
        <v>84446276</v>
      </c>
      <c r="AY374">
        <v>1</v>
      </c>
      <c r="AZ374">
        <v>0</v>
      </c>
      <c r="BA374">
        <v>469</v>
      </c>
      <c r="BB374">
        <v>1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29.738100000000003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1</v>
      </c>
      <c r="BQ374">
        <v>29.738100000000003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1</v>
      </c>
      <c r="CV374">
        <v>0</v>
      </c>
      <c r="CW374">
        <v>0</v>
      </c>
      <c r="CX374">
        <f>ROUND(Y374*Source!I130,7)</f>
        <v>0</v>
      </c>
      <c r="CY374">
        <f t="shared" si="164"/>
        <v>194.17</v>
      </c>
      <c r="CZ374">
        <f t="shared" si="165"/>
        <v>174.93</v>
      </c>
      <c r="DA374">
        <f t="shared" si="166"/>
        <v>1.1100000000000001</v>
      </c>
      <c r="DB374">
        <f t="shared" si="167"/>
        <v>29.74</v>
      </c>
      <c r="DC374">
        <f t="shared" si="168"/>
        <v>0</v>
      </c>
      <c r="DD374" t="s">
        <v>3</v>
      </c>
      <c r="DE374" t="s">
        <v>3</v>
      </c>
      <c r="DF374">
        <f t="shared" si="169"/>
        <v>0</v>
      </c>
      <c r="DG374">
        <f t="shared" si="170"/>
        <v>0</v>
      </c>
      <c r="DH374">
        <f t="shared" si="146"/>
        <v>0</v>
      </c>
      <c r="DI374">
        <f t="shared" si="147"/>
        <v>0</v>
      </c>
      <c r="DJ374">
        <f t="shared" si="171"/>
        <v>0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ROW(Source!A130)</f>
        <v>130</v>
      </c>
      <c r="B375">
        <v>84444888</v>
      </c>
      <c r="C375">
        <v>84446257</v>
      </c>
      <c r="D375">
        <v>73076005</v>
      </c>
      <c r="E375">
        <v>1</v>
      </c>
      <c r="F375">
        <v>1</v>
      </c>
      <c r="G375">
        <v>1</v>
      </c>
      <c r="H375">
        <v>3</v>
      </c>
      <c r="I375" t="s">
        <v>779</v>
      </c>
      <c r="J375" t="s">
        <v>780</v>
      </c>
      <c r="K375" t="s">
        <v>781</v>
      </c>
      <c r="L375">
        <v>1371</v>
      </c>
      <c r="N375">
        <v>1013</v>
      </c>
      <c r="O375" t="s">
        <v>40</v>
      </c>
      <c r="P375" t="s">
        <v>40</v>
      </c>
      <c r="Q375">
        <v>1</v>
      </c>
      <c r="W375">
        <v>0</v>
      </c>
      <c r="X375">
        <v>-1479576675</v>
      </c>
      <c r="Y375">
        <f t="shared" si="163"/>
        <v>0.2</v>
      </c>
      <c r="AA375">
        <v>975.06</v>
      </c>
      <c r="AB375">
        <v>0</v>
      </c>
      <c r="AC375">
        <v>0</v>
      </c>
      <c r="AD375">
        <v>0</v>
      </c>
      <c r="AE375">
        <v>654.4</v>
      </c>
      <c r="AF375">
        <v>0</v>
      </c>
      <c r="AG375">
        <v>0</v>
      </c>
      <c r="AH375">
        <v>0</v>
      </c>
      <c r="AI375">
        <v>1.49</v>
      </c>
      <c r="AJ375">
        <v>1</v>
      </c>
      <c r="AK375">
        <v>1</v>
      </c>
      <c r="AL375">
        <v>1</v>
      </c>
      <c r="AM375">
        <v>2</v>
      </c>
      <c r="AN375">
        <v>0</v>
      </c>
      <c r="AO375">
        <v>0</v>
      </c>
      <c r="AP375">
        <v>1</v>
      </c>
      <c r="AQ375">
        <v>1</v>
      </c>
      <c r="AR375">
        <v>0</v>
      </c>
      <c r="AS375" t="s">
        <v>3</v>
      </c>
      <c r="AT375">
        <v>0.2</v>
      </c>
      <c r="AU375" t="s">
        <v>3</v>
      </c>
      <c r="AV375">
        <v>0</v>
      </c>
      <c r="AW375">
        <v>2</v>
      </c>
      <c r="AX375">
        <v>84446277</v>
      </c>
      <c r="AY375">
        <v>1</v>
      </c>
      <c r="AZ375">
        <v>0</v>
      </c>
      <c r="BA375">
        <v>470</v>
      </c>
      <c r="BB375">
        <v>1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130.88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1</v>
      </c>
      <c r="BQ375">
        <v>130.88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1</v>
      </c>
      <c r="CV375">
        <v>0</v>
      </c>
      <c r="CW375">
        <v>0</v>
      </c>
      <c r="CX375">
        <f>ROUND(Y375*Source!I130,7)</f>
        <v>0</v>
      </c>
      <c r="CY375">
        <f t="shared" si="164"/>
        <v>975.06</v>
      </c>
      <c r="CZ375">
        <f t="shared" si="165"/>
        <v>654.4</v>
      </c>
      <c r="DA375">
        <f t="shared" si="166"/>
        <v>1.49</v>
      </c>
      <c r="DB375">
        <f t="shared" si="167"/>
        <v>130.88</v>
      </c>
      <c r="DC375">
        <f t="shared" si="168"/>
        <v>0</v>
      </c>
      <c r="DD375" t="s">
        <v>3</v>
      </c>
      <c r="DE375" t="s">
        <v>3</v>
      </c>
      <c r="DF375">
        <f t="shared" si="169"/>
        <v>0</v>
      </c>
      <c r="DG375">
        <f t="shared" si="170"/>
        <v>0</v>
      </c>
      <c r="DH375">
        <f t="shared" si="146"/>
        <v>0</v>
      </c>
      <c r="DI375">
        <f t="shared" si="147"/>
        <v>0</v>
      </c>
      <c r="DJ375">
        <f t="shared" si="171"/>
        <v>0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ROW(Source!A130)</f>
        <v>130</v>
      </c>
      <c r="B376">
        <v>84444888</v>
      </c>
      <c r="C376">
        <v>84446257</v>
      </c>
      <c r="D376">
        <v>73077624</v>
      </c>
      <c r="E376">
        <v>1</v>
      </c>
      <c r="F376">
        <v>1</v>
      </c>
      <c r="G376">
        <v>1</v>
      </c>
      <c r="H376">
        <v>3</v>
      </c>
      <c r="I376" t="s">
        <v>782</v>
      </c>
      <c r="J376" t="s">
        <v>783</v>
      </c>
      <c r="K376" t="s">
        <v>784</v>
      </c>
      <c r="L376">
        <v>1302</v>
      </c>
      <c r="N376">
        <v>1003</v>
      </c>
      <c r="O376" t="s">
        <v>692</v>
      </c>
      <c r="P376" t="s">
        <v>692</v>
      </c>
      <c r="Q376">
        <v>10</v>
      </c>
      <c r="W376">
        <v>0</v>
      </c>
      <c r="X376">
        <v>1077790491</v>
      </c>
      <c r="Y376">
        <f t="shared" si="163"/>
        <v>10.5</v>
      </c>
      <c r="AA376">
        <v>542.19000000000005</v>
      </c>
      <c r="AB376">
        <v>0</v>
      </c>
      <c r="AC376">
        <v>0</v>
      </c>
      <c r="AD376">
        <v>0</v>
      </c>
      <c r="AE376">
        <v>695.12</v>
      </c>
      <c r="AF376">
        <v>0</v>
      </c>
      <c r="AG376">
        <v>0</v>
      </c>
      <c r="AH376">
        <v>0</v>
      </c>
      <c r="AI376">
        <v>0.78</v>
      </c>
      <c r="AJ376">
        <v>1</v>
      </c>
      <c r="AK376">
        <v>1</v>
      </c>
      <c r="AL376">
        <v>1</v>
      </c>
      <c r="AM376">
        <v>2</v>
      </c>
      <c r="AN376">
        <v>0</v>
      </c>
      <c r="AO376">
        <v>0</v>
      </c>
      <c r="AP376">
        <v>1</v>
      </c>
      <c r="AQ376">
        <v>1</v>
      </c>
      <c r="AR376">
        <v>0</v>
      </c>
      <c r="AS376" t="s">
        <v>3</v>
      </c>
      <c r="AT376">
        <v>10.5</v>
      </c>
      <c r="AU376" t="s">
        <v>3</v>
      </c>
      <c r="AV376">
        <v>0</v>
      </c>
      <c r="AW376">
        <v>2</v>
      </c>
      <c r="AX376">
        <v>84446278</v>
      </c>
      <c r="AY376">
        <v>1</v>
      </c>
      <c r="AZ376">
        <v>0</v>
      </c>
      <c r="BA376">
        <v>471</v>
      </c>
      <c r="BB376">
        <v>1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7298.76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1</v>
      </c>
      <c r="BQ376">
        <v>7298.76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1</v>
      </c>
      <c r="CV376">
        <v>0</v>
      </c>
      <c r="CW376">
        <v>0</v>
      </c>
      <c r="CX376">
        <f>ROUND(Y376*Source!I130,7)</f>
        <v>0</v>
      </c>
      <c r="CY376">
        <f t="shared" si="164"/>
        <v>542.19000000000005</v>
      </c>
      <c r="CZ376">
        <f t="shared" si="165"/>
        <v>695.12</v>
      </c>
      <c r="DA376">
        <f t="shared" si="166"/>
        <v>0.78</v>
      </c>
      <c r="DB376">
        <f t="shared" si="167"/>
        <v>7298.76</v>
      </c>
      <c r="DC376">
        <f t="shared" si="168"/>
        <v>0</v>
      </c>
      <c r="DD376" t="s">
        <v>3</v>
      </c>
      <c r="DE376" t="s">
        <v>3</v>
      </c>
      <c r="DF376">
        <f t="shared" si="169"/>
        <v>0</v>
      </c>
      <c r="DG376">
        <f t="shared" si="170"/>
        <v>0</v>
      </c>
      <c r="DH376">
        <f t="shared" si="146"/>
        <v>0</v>
      </c>
      <c r="DI376">
        <f t="shared" si="147"/>
        <v>0</v>
      </c>
      <c r="DJ376">
        <f t="shared" si="171"/>
        <v>0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ROW(Source!A130)</f>
        <v>130</v>
      </c>
      <c r="B377">
        <v>84444888</v>
      </c>
      <c r="C377">
        <v>84446257</v>
      </c>
      <c r="D377">
        <v>73094681</v>
      </c>
      <c r="E377">
        <v>1</v>
      </c>
      <c r="F377">
        <v>1</v>
      </c>
      <c r="G377">
        <v>1</v>
      </c>
      <c r="H377">
        <v>3</v>
      </c>
      <c r="I377" t="s">
        <v>785</v>
      </c>
      <c r="J377" t="s">
        <v>786</v>
      </c>
      <c r="K377" t="s">
        <v>787</v>
      </c>
      <c r="L377">
        <v>1348</v>
      </c>
      <c r="N377">
        <v>1009</v>
      </c>
      <c r="O377" t="s">
        <v>216</v>
      </c>
      <c r="P377" t="s">
        <v>216</v>
      </c>
      <c r="Q377">
        <v>1000</v>
      </c>
      <c r="W377">
        <v>0</v>
      </c>
      <c r="X377">
        <v>1012514258</v>
      </c>
      <c r="Y377">
        <f t="shared" si="163"/>
        <v>6.6E-3</v>
      </c>
      <c r="AA377">
        <v>534705.25</v>
      </c>
      <c r="AB377">
        <v>0</v>
      </c>
      <c r="AC377">
        <v>0</v>
      </c>
      <c r="AD377">
        <v>0</v>
      </c>
      <c r="AE377">
        <v>390295.8</v>
      </c>
      <c r="AF377">
        <v>0</v>
      </c>
      <c r="AG377">
        <v>0</v>
      </c>
      <c r="AH377">
        <v>0</v>
      </c>
      <c r="AI377">
        <v>1.37</v>
      </c>
      <c r="AJ377">
        <v>1</v>
      </c>
      <c r="AK377">
        <v>1</v>
      </c>
      <c r="AL377">
        <v>1</v>
      </c>
      <c r="AM377">
        <v>2</v>
      </c>
      <c r="AN377">
        <v>0</v>
      </c>
      <c r="AO377">
        <v>0</v>
      </c>
      <c r="AP377">
        <v>1</v>
      </c>
      <c r="AQ377">
        <v>1</v>
      </c>
      <c r="AR377">
        <v>0</v>
      </c>
      <c r="AS377" t="s">
        <v>3</v>
      </c>
      <c r="AT377">
        <v>6.6E-3</v>
      </c>
      <c r="AU377" t="s">
        <v>3</v>
      </c>
      <c r="AV377">
        <v>0</v>
      </c>
      <c r="AW377">
        <v>2</v>
      </c>
      <c r="AX377">
        <v>84446279</v>
      </c>
      <c r="AY377">
        <v>1</v>
      </c>
      <c r="AZ377">
        <v>0</v>
      </c>
      <c r="BA377">
        <v>472</v>
      </c>
      <c r="BB377">
        <v>1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2575.95228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1</v>
      </c>
      <c r="BQ377">
        <v>2575.95228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1</v>
      </c>
      <c r="CV377">
        <v>0</v>
      </c>
      <c r="CW377">
        <v>0</v>
      </c>
      <c r="CX377">
        <f>ROUND(Y377*Source!I130,7)</f>
        <v>0</v>
      </c>
      <c r="CY377">
        <f t="shared" si="164"/>
        <v>534705.25</v>
      </c>
      <c r="CZ377">
        <f t="shared" si="165"/>
        <v>390295.8</v>
      </c>
      <c r="DA377">
        <f t="shared" si="166"/>
        <v>1.37</v>
      </c>
      <c r="DB377">
        <f t="shared" si="167"/>
        <v>2575.9499999999998</v>
      </c>
      <c r="DC377">
        <f t="shared" si="168"/>
        <v>0</v>
      </c>
      <c r="DD377" t="s">
        <v>3</v>
      </c>
      <c r="DE377" t="s">
        <v>3</v>
      </c>
      <c r="DF377">
        <f t="shared" si="169"/>
        <v>0</v>
      </c>
      <c r="DG377">
        <f t="shared" si="170"/>
        <v>0</v>
      </c>
      <c r="DH377">
        <f t="shared" si="146"/>
        <v>0</v>
      </c>
      <c r="DI377">
        <f t="shared" si="147"/>
        <v>0</v>
      </c>
      <c r="DJ377">
        <f t="shared" si="171"/>
        <v>0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ROW(Source!A130)</f>
        <v>130</v>
      </c>
      <c r="B378">
        <v>84444888</v>
      </c>
      <c r="C378">
        <v>84446257</v>
      </c>
      <c r="D378">
        <v>73094863</v>
      </c>
      <c r="E378">
        <v>1</v>
      </c>
      <c r="F378">
        <v>1</v>
      </c>
      <c r="G378">
        <v>1</v>
      </c>
      <c r="H378">
        <v>3</v>
      </c>
      <c r="I378" t="s">
        <v>788</v>
      </c>
      <c r="J378" t="s">
        <v>789</v>
      </c>
      <c r="K378" t="s">
        <v>790</v>
      </c>
      <c r="L378">
        <v>1371</v>
      </c>
      <c r="N378">
        <v>1013</v>
      </c>
      <c r="O378" t="s">
        <v>40</v>
      </c>
      <c r="P378" t="s">
        <v>40</v>
      </c>
      <c r="Q378">
        <v>1</v>
      </c>
      <c r="W378">
        <v>0</v>
      </c>
      <c r="X378">
        <v>-336085665</v>
      </c>
      <c r="Y378">
        <f t="shared" si="163"/>
        <v>2.5830000000000002</v>
      </c>
      <c r="AA378">
        <v>315.77</v>
      </c>
      <c r="AB378">
        <v>0</v>
      </c>
      <c r="AC378">
        <v>0</v>
      </c>
      <c r="AD378">
        <v>0</v>
      </c>
      <c r="AE378">
        <v>230.49</v>
      </c>
      <c r="AF378">
        <v>0</v>
      </c>
      <c r="AG378">
        <v>0</v>
      </c>
      <c r="AH378">
        <v>0</v>
      </c>
      <c r="AI378">
        <v>1.37</v>
      </c>
      <c r="AJ378">
        <v>1</v>
      </c>
      <c r="AK378">
        <v>1</v>
      </c>
      <c r="AL378">
        <v>1</v>
      </c>
      <c r="AM378">
        <v>2</v>
      </c>
      <c r="AN378">
        <v>0</v>
      </c>
      <c r="AO378">
        <v>0</v>
      </c>
      <c r="AP378">
        <v>1</v>
      </c>
      <c r="AQ378">
        <v>1</v>
      </c>
      <c r="AR378">
        <v>0</v>
      </c>
      <c r="AS378" t="s">
        <v>3</v>
      </c>
      <c r="AT378">
        <v>2.5830000000000002</v>
      </c>
      <c r="AU378" t="s">
        <v>3</v>
      </c>
      <c r="AV378">
        <v>0</v>
      </c>
      <c r="AW378">
        <v>2</v>
      </c>
      <c r="AX378">
        <v>84446280</v>
      </c>
      <c r="AY378">
        <v>1</v>
      </c>
      <c r="AZ378">
        <v>0</v>
      </c>
      <c r="BA378">
        <v>473</v>
      </c>
      <c r="BB378">
        <v>1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595.35567000000003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1</v>
      </c>
      <c r="BQ378">
        <v>595.35567000000003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1</v>
      </c>
      <c r="CV378">
        <v>0</v>
      </c>
      <c r="CW378">
        <v>0</v>
      </c>
      <c r="CX378">
        <f>ROUND(Y378*Source!I130,7)</f>
        <v>0</v>
      </c>
      <c r="CY378">
        <f t="shared" si="164"/>
        <v>315.77</v>
      </c>
      <c r="CZ378">
        <f t="shared" si="165"/>
        <v>230.49</v>
      </c>
      <c r="DA378">
        <f t="shared" si="166"/>
        <v>1.37</v>
      </c>
      <c r="DB378">
        <f t="shared" si="167"/>
        <v>595.36</v>
      </c>
      <c r="DC378">
        <f t="shared" si="168"/>
        <v>0</v>
      </c>
      <c r="DD378" t="s">
        <v>3</v>
      </c>
      <c r="DE378" t="s">
        <v>3</v>
      </c>
      <c r="DF378">
        <f t="shared" si="169"/>
        <v>0</v>
      </c>
      <c r="DG378">
        <f t="shared" si="170"/>
        <v>0</v>
      </c>
      <c r="DH378">
        <f t="shared" si="146"/>
        <v>0</v>
      </c>
      <c r="DI378">
        <f t="shared" si="147"/>
        <v>0</v>
      </c>
      <c r="DJ378">
        <f t="shared" si="171"/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ROW(Source!A130)</f>
        <v>130</v>
      </c>
      <c r="B379">
        <v>84444888</v>
      </c>
      <c r="C379">
        <v>84446257</v>
      </c>
      <c r="D379">
        <v>73103700</v>
      </c>
      <c r="E379">
        <v>1</v>
      </c>
      <c r="F379">
        <v>1</v>
      </c>
      <c r="G379">
        <v>1</v>
      </c>
      <c r="H379">
        <v>3</v>
      </c>
      <c r="I379" t="s">
        <v>791</v>
      </c>
      <c r="J379" t="s">
        <v>792</v>
      </c>
      <c r="K379" t="s">
        <v>793</v>
      </c>
      <c r="L379">
        <v>1425</v>
      </c>
      <c r="N379">
        <v>1013</v>
      </c>
      <c r="O379" t="s">
        <v>243</v>
      </c>
      <c r="P379" t="s">
        <v>243</v>
      </c>
      <c r="Q379">
        <v>1</v>
      </c>
      <c r="W379">
        <v>0</v>
      </c>
      <c r="X379">
        <v>420160612</v>
      </c>
      <c r="Y379">
        <f t="shared" si="163"/>
        <v>1.7999999999999999E-2</v>
      </c>
      <c r="AA379">
        <v>31880.67</v>
      </c>
      <c r="AB379">
        <v>0</v>
      </c>
      <c r="AC379">
        <v>0</v>
      </c>
      <c r="AD379">
        <v>0</v>
      </c>
      <c r="AE379">
        <v>23270.560000000001</v>
      </c>
      <c r="AF379">
        <v>0</v>
      </c>
      <c r="AG379">
        <v>0</v>
      </c>
      <c r="AH379">
        <v>0</v>
      </c>
      <c r="AI379">
        <v>1.37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0</v>
      </c>
      <c r="AP379">
        <v>1</v>
      </c>
      <c r="AQ379">
        <v>1</v>
      </c>
      <c r="AR379">
        <v>0</v>
      </c>
      <c r="AS379" t="s">
        <v>3</v>
      </c>
      <c r="AT379">
        <v>1.7999999999999999E-2</v>
      </c>
      <c r="AU379" t="s">
        <v>3</v>
      </c>
      <c r="AV379">
        <v>0</v>
      </c>
      <c r="AW379">
        <v>2</v>
      </c>
      <c r="AX379">
        <v>84446281</v>
      </c>
      <c r="AY379">
        <v>1</v>
      </c>
      <c r="AZ379">
        <v>0</v>
      </c>
      <c r="BA379">
        <v>474</v>
      </c>
      <c r="BB379">
        <v>1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418.87007999999997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1</v>
      </c>
      <c r="BQ379">
        <v>418.87007999999997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1</v>
      </c>
      <c r="CV379">
        <v>0</v>
      </c>
      <c r="CW379">
        <v>0</v>
      </c>
      <c r="CX379">
        <f>ROUND(Y379*Source!I130,7)</f>
        <v>0</v>
      </c>
      <c r="CY379">
        <f t="shared" si="164"/>
        <v>31880.67</v>
      </c>
      <c r="CZ379">
        <f t="shared" si="165"/>
        <v>23270.560000000001</v>
      </c>
      <c r="DA379">
        <f t="shared" si="166"/>
        <v>1.37</v>
      </c>
      <c r="DB379">
        <f t="shared" si="167"/>
        <v>418.87</v>
      </c>
      <c r="DC379">
        <f t="shared" si="168"/>
        <v>0</v>
      </c>
      <c r="DD379" t="s">
        <v>3</v>
      </c>
      <c r="DE379" t="s">
        <v>3</v>
      </c>
      <c r="DF379">
        <f t="shared" si="169"/>
        <v>0</v>
      </c>
      <c r="DG379">
        <f t="shared" si="170"/>
        <v>0</v>
      </c>
      <c r="DH379">
        <f t="shared" si="146"/>
        <v>0</v>
      </c>
      <c r="DI379">
        <f t="shared" si="147"/>
        <v>0</v>
      </c>
      <c r="DJ379">
        <f t="shared" si="171"/>
        <v>0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ROW(Source!A130)</f>
        <v>130</v>
      </c>
      <c r="B380">
        <v>84444888</v>
      </c>
      <c r="C380">
        <v>84446257</v>
      </c>
      <c r="D380">
        <v>73103797</v>
      </c>
      <c r="E380">
        <v>1</v>
      </c>
      <c r="F380">
        <v>1</v>
      </c>
      <c r="G380">
        <v>1</v>
      </c>
      <c r="H380">
        <v>3</v>
      </c>
      <c r="I380" t="s">
        <v>794</v>
      </c>
      <c r="J380" t="s">
        <v>795</v>
      </c>
      <c r="K380" t="s">
        <v>796</v>
      </c>
      <c r="L380">
        <v>1425</v>
      </c>
      <c r="N380">
        <v>1013</v>
      </c>
      <c r="O380" t="s">
        <v>243</v>
      </c>
      <c r="P380" t="s">
        <v>243</v>
      </c>
      <c r="Q380">
        <v>1</v>
      </c>
      <c r="W380">
        <v>0</v>
      </c>
      <c r="X380">
        <v>-722719644</v>
      </c>
      <c r="Y380">
        <f t="shared" si="163"/>
        <v>2.53E-2</v>
      </c>
      <c r="AA380">
        <v>348.44</v>
      </c>
      <c r="AB380">
        <v>0</v>
      </c>
      <c r="AC380">
        <v>0</v>
      </c>
      <c r="AD380">
        <v>0</v>
      </c>
      <c r="AE380">
        <v>260.02999999999997</v>
      </c>
      <c r="AF380">
        <v>0</v>
      </c>
      <c r="AG380">
        <v>0</v>
      </c>
      <c r="AH380">
        <v>0</v>
      </c>
      <c r="AI380">
        <v>1.34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0</v>
      </c>
      <c r="AP380">
        <v>1</v>
      </c>
      <c r="AQ380">
        <v>1</v>
      </c>
      <c r="AR380">
        <v>0</v>
      </c>
      <c r="AS380" t="s">
        <v>3</v>
      </c>
      <c r="AT380">
        <v>2.53E-2</v>
      </c>
      <c r="AU380" t="s">
        <v>3</v>
      </c>
      <c r="AV380">
        <v>0</v>
      </c>
      <c r="AW380">
        <v>2</v>
      </c>
      <c r="AX380">
        <v>84446282</v>
      </c>
      <c r="AY380">
        <v>1</v>
      </c>
      <c r="AZ380">
        <v>0</v>
      </c>
      <c r="BA380">
        <v>475</v>
      </c>
      <c r="BB380">
        <v>1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6.5787589999999989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1</v>
      </c>
      <c r="BQ380">
        <v>6.5787589999999989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1</v>
      </c>
      <c r="CV380">
        <v>0</v>
      </c>
      <c r="CW380">
        <v>0</v>
      </c>
      <c r="CX380">
        <f>ROUND(Y380*Source!I130,7)</f>
        <v>0</v>
      </c>
      <c r="CY380">
        <f t="shared" si="164"/>
        <v>348.44</v>
      </c>
      <c r="CZ380">
        <f t="shared" si="165"/>
        <v>260.02999999999997</v>
      </c>
      <c r="DA380">
        <f t="shared" si="166"/>
        <v>1.34</v>
      </c>
      <c r="DB380">
        <f t="shared" si="167"/>
        <v>6.58</v>
      </c>
      <c r="DC380">
        <f t="shared" si="168"/>
        <v>0</v>
      </c>
      <c r="DD380" t="s">
        <v>3</v>
      </c>
      <c r="DE380" t="s">
        <v>3</v>
      </c>
      <c r="DF380">
        <f t="shared" si="169"/>
        <v>0</v>
      </c>
      <c r="DG380">
        <f t="shared" si="170"/>
        <v>0</v>
      </c>
      <c r="DH380">
        <f t="shared" si="146"/>
        <v>0</v>
      </c>
      <c r="DI380">
        <f t="shared" si="147"/>
        <v>0</v>
      </c>
      <c r="DJ380">
        <f t="shared" si="171"/>
        <v>0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ROW(Source!A130)</f>
        <v>130</v>
      </c>
      <c r="B381">
        <v>84444888</v>
      </c>
      <c r="C381">
        <v>84446257</v>
      </c>
      <c r="D381">
        <v>73005007</v>
      </c>
      <c r="E381">
        <v>112</v>
      </c>
      <c r="F381">
        <v>1</v>
      </c>
      <c r="G381">
        <v>1</v>
      </c>
      <c r="H381">
        <v>3</v>
      </c>
      <c r="I381" t="s">
        <v>235</v>
      </c>
      <c r="J381" t="s">
        <v>3</v>
      </c>
      <c r="K381" t="s">
        <v>236</v>
      </c>
      <c r="L381">
        <v>3277935</v>
      </c>
      <c r="N381">
        <v>1013</v>
      </c>
      <c r="O381" t="s">
        <v>237</v>
      </c>
      <c r="P381" t="s">
        <v>237</v>
      </c>
      <c r="Q381">
        <v>1</v>
      </c>
      <c r="W381">
        <v>0</v>
      </c>
      <c r="X381">
        <v>274903907</v>
      </c>
      <c r="Y381">
        <f t="shared" si="163"/>
        <v>2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1</v>
      </c>
      <c r="AJ381">
        <v>1</v>
      </c>
      <c r="AK381">
        <v>1</v>
      </c>
      <c r="AL381">
        <v>1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 t="s">
        <v>3</v>
      </c>
      <c r="AT381">
        <v>2</v>
      </c>
      <c r="AU381" t="s">
        <v>3</v>
      </c>
      <c r="AV381">
        <v>0</v>
      </c>
      <c r="AW381">
        <v>2</v>
      </c>
      <c r="AX381">
        <v>84446283</v>
      </c>
      <c r="AY381">
        <v>1</v>
      </c>
      <c r="AZ381">
        <v>0</v>
      </c>
      <c r="BA381">
        <v>476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ROUND(Y381*Source!I130,7)</f>
        <v>0</v>
      </c>
      <c r="CY381">
        <f t="shared" si="164"/>
        <v>0</v>
      </c>
      <c r="CZ381">
        <f t="shared" si="165"/>
        <v>0</v>
      </c>
      <c r="DA381">
        <f t="shared" si="166"/>
        <v>1</v>
      </c>
      <c r="DB381">
        <f t="shared" si="167"/>
        <v>0</v>
      </c>
      <c r="DC381">
        <f t="shared" si="168"/>
        <v>0</v>
      </c>
      <c r="DD381" t="s">
        <v>3</v>
      </c>
      <c r="DE381" t="s">
        <v>3</v>
      </c>
      <c r="DF381">
        <f t="shared" ref="DF381:DF388" si="172">ROUND(ROUND(AE381,2)*CX381,2)</f>
        <v>0</v>
      </c>
      <c r="DG381">
        <f t="shared" si="170"/>
        <v>0</v>
      </c>
      <c r="DH381">
        <f t="shared" si="146"/>
        <v>0</v>
      </c>
      <c r="DI381">
        <f t="shared" si="147"/>
        <v>0</v>
      </c>
      <c r="DJ381">
        <f t="shared" si="171"/>
        <v>0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ROW(Source!A167)</f>
        <v>167</v>
      </c>
      <c r="B382">
        <v>84444888</v>
      </c>
      <c r="C382">
        <v>84446285</v>
      </c>
      <c r="D382">
        <v>80785531</v>
      </c>
      <c r="E382">
        <v>116</v>
      </c>
      <c r="F382">
        <v>1</v>
      </c>
      <c r="G382">
        <v>1</v>
      </c>
      <c r="H382">
        <v>1</v>
      </c>
      <c r="I382" t="s">
        <v>890</v>
      </c>
      <c r="J382" t="s">
        <v>3</v>
      </c>
      <c r="K382" t="s">
        <v>891</v>
      </c>
      <c r="L382">
        <v>1191</v>
      </c>
      <c r="N382">
        <v>1013</v>
      </c>
      <c r="O382" t="s">
        <v>671</v>
      </c>
      <c r="P382" t="s">
        <v>671</v>
      </c>
      <c r="Q382">
        <v>1</v>
      </c>
      <c r="W382">
        <v>0</v>
      </c>
      <c r="X382">
        <v>370475345</v>
      </c>
      <c r="Y382">
        <f t="shared" ref="Y382:Y388" si="173">(AT382*ROUND((0.2+0.15+1),7))</f>
        <v>207.9</v>
      </c>
      <c r="AA382">
        <v>0</v>
      </c>
      <c r="AB382">
        <v>0</v>
      </c>
      <c r="AC382">
        <v>0</v>
      </c>
      <c r="AD382">
        <v>433.57</v>
      </c>
      <c r="AE382">
        <v>0</v>
      </c>
      <c r="AF382">
        <v>0</v>
      </c>
      <c r="AG382">
        <v>0</v>
      </c>
      <c r="AH382">
        <v>433.57</v>
      </c>
      <c r="AI382">
        <v>1</v>
      </c>
      <c r="AJ382">
        <v>1</v>
      </c>
      <c r="AK382">
        <v>1</v>
      </c>
      <c r="AL382">
        <v>1</v>
      </c>
      <c r="AM382">
        <v>-2</v>
      </c>
      <c r="AN382">
        <v>0</v>
      </c>
      <c r="AO382">
        <v>0</v>
      </c>
      <c r="AP382">
        <v>1</v>
      </c>
      <c r="AQ382">
        <v>1</v>
      </c>
      <c r="AR382">
        <v>0</v>
      </c>
      <c r="AS382" t="s">
        <v>3</v>
      </c>
      <c r="AT382">
        <v>154</v>
      </c>
      <c r="AU382" t="s">
        <v>42</v>
      </c>
      <c r="AV382">
        <v>1</v>
      </c>
      <c r="AW382">
        <v>2</v>
      </c>
      <c r="AX382">
        <v>84446287</v>
      </c>
      <c r="AY382">
        <v>1</v>
      </c>
      <c r="AZ382">
        <v>0</v>
      </c>
      <c r="BA382">
        <v>477</v>
      </c>
      <c r="BB382">
        <v>1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66769.78</v>
      </c>
      <c r="BN382">
        <v>154</v>
      </c>
      <c r="BO382">
        <v>0</v>
      </c>
      <c r="BP382">
        <v>1</v>
      </c>
      <c r="BQ382">
        <v>0</v>
      </c>
      <c r="BR382">
        <v>0</v>
      </c>
      <c r="BS382">
        <v>0</v>
      </c>
      <c r="BT382">
        <v>90139.202999999994</v>
      </c>
      <c r="BU382">
        <v>207.9</v>
      </c>
      <c r="BV382">
        <v>0</v>
      </c>
      <c r="BW382">
        <v>1</v>
      </c>
      <c r="CU382">
        <f>ROUND(AT382*Source!I167*AH382*AL382,2)</f>
        <v>70709.2</v>
      </c>
      <c r="CV382">
        <f>ROUND(Y382*Source!I167,7)</f>
        <v>220.1661</v>
      </c>
      <c r="CW382">
        <v>0</v>
      </c>
      <c r="CX382">
        <f>ROUND(Y382*Source!I167,7)</f>
        <v>220.1661</v>
      </c>
      <c r="CY382">
        <f>AD382</f>
        <v>433.57</v>
      </c>
      <c r="CZ382">
        <f>AH382</f>
        <v>433.57</v>
      </c>
      <c r="DA382">
        <f>AL382</f>
        <v>1</v>
      </c>
      <c r="DB382">
        <f t="shared" ref="DB382:DB388" si="174">ROUND((ROUND(AT382*CZ382,2)*ROUND((0.2+0.15+1),7)),6)</f>
        <v>90139.202999999994</v>
      </c>
      <c r="DC382">
        <f t="shared" ref="DC382:DC388" si="175">ROUND((ROUND(AT382*AG382,2)*ROUND((0.2+0.15+1),7)),6)</f>
        <v>0</v>
      </c>
      <c r="DD382" t="s">
        <v>3</v>
      </c>
      <c r="DE382" t="s">
        <v>3</v>
      </c>
      <c r="DF382">
        <f t="shared" si="172"/>
        <v>0</v>
      </c>
      <c r="DG382">
        <f t="shared" si="170"/>
        <v>0</v>
      </c>
      <c r="DH382">
        <f t="shared" si="146"/>
        <v>0</v>
      </c>
      <c r="DI382">
        <f t="shared" si="147"/>
        <v>95457.42</v>
      </c>
      <c r="DJ382">
        <f>DI382</f>
        <v>95457.42</v>
      </c>
      <c r="DK382">
        <v>1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ROW(Source!A168)</f>
        <v>168</v>
      </c>
      <c r="B383">
        <v>84444888</v>
      </c>
      <c r="C383">
        <v>84446288</v>
      </c>
      <c r="D383">
        <v>80785521</v>
      </c>
      <c r="E383">
        <v>116</v>
      </c>
      <c r="F383">
        <v>1</v>
      </c>
      <c r="G383">
        <v>1</v>
      </c>
      <c r="H383">
        <v>1</v>
      </c>
      <c r="I383" t="s">
        <v>892</v>
      </c>
      <c r="J383" t="s">
        <v>3</v>
      </c>
      <c r="K383" t="s">
        <v>893</v>
      </c>
      <c r="L383">
        <v>1191</v>
      </c>
      <c r="N383">
        <v>1013</v>
      </c>
      <c r="O383" t="s">
        <v>671</v>
      </c>
      <c r="P383" t="s">
        <v>671</v>
      </c>
      <c r="Q383">
        <v>1</v>
      </c>
      <c r="W383">
        <v>0</v>
      </c>
      <c r="X383">
        <v>-267883188</v>
      </c>
      <c r="Y383">
        <f t="shared" si="173"/>
        <v>131.22</v>
      </c>
      <c r="AA383">
        <v>0</v>
      </c>
      <c r="AB383">
        <v>0</v>
      </c>
      <c r="AC383">
        <v>0</v>
      </c>
      <c r="AD383">
        <v>415.67</v>
      </c>
      <c r="AE383">
        <v>0</v>
      </c>
      <c r="AF383">
        <v>0</v>
      </c>
      <c r="AG383">
        <v>0</v>
      </c>
      <c r="AH383">
        <v>415.67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0</v>
      </c>
      <c r="AP383">
        <v>1</v>
      </c>
      <c r="AQ383">
        <v>1</v>
      </c>
      <c r="AR383">
        <v>0</v>
      </c>
      <c r="AS383" t="s">
        <v>3</v>
      </c>
      <c r="AT383">
        <v>97.2</v>
      </c>
      <c r="AU383" t="s">
        <v>42</v>
      </c>
      <c r="AV383">
        <v>1</v>
      </c>
      <c r="AW383">
        <v>2</v>
      </c>
      <c r="AX383">
        <v>84446290</v>
      </c>
      <c r="AY383">
        <v>1</v>
      </c>
      <c r="AZ383">
        <v>0</v>
      </c>
      <c r="BA383">
        <v>478</v>
      </c>
      <c r="BB383">
        <v>1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40403.124000000003</v>
      </c>
      <c r="BN383">
        <v>97.2</v>
      </c>
      <c r="BO383">
        <v>0</v>
      </c>
      <c r="BP383">
        <v>1</v>
      </c>
      <c r="BQ383">
        <v>0</v>
      </c>
      <c r="BR383">
        <v>0</v>
      </c>
      <c r="BS383">
        <v>0</v>
      </c>
      <c r="BT383">
        <v>54544.217400000001</v>
      </c>
      <c r="BU383">
        <v>131.22</v>
      </c>
      <c r="BV383">
        <v>0</v>
      </c>
      <c r="BW383">
        <v>1</v>
      </c>
      <c r="CU383">
        <f>ROUND(AT383*Source!I168*AH383*AL383,2)</f>
        <v>42786.91</v>
      </c>
      <c r="CV383">
        <f>ROUND(Y383*Source!I168,7)</f>
        <v>138.96198000000001</v>
      </c>
      <c r="CW383">
        <v>0</v>
      </c>
      <c r="CX383">
        <f>ROUND(Y383*Source!I168,7)</f>
        <v>138.96198000000001</v>
      </c>
      <c r="CY383">
        <f>AD383</f>
        <v>415.67</v>
      </c>
      <c r="CZ383">
        <f>AH383</f>
        <v>415.67</v>
      </c>
      <c r="DA383">
        <f>AL383</f>
        <v>1</v>
      </c>
      <c r="DB383">
        <f t="shared" si="174"/>
        <v>54544.212</v>
      </c>
      <c r="DC383">
        <f t="shared" si="175"/>
        <v>0</v>
      </c>
      <c r="DD383" t="s">
        <v>3</v>
      </c>
      <c r="DE383" t="s">
        <v>3</v>
      </c>
      <c r="DF383">
        <f t="shared" si="172"/>
        <v>0</v>
      </c>
      <c r="DG383">
        <f t="shared" si="170"/>
        <v>0</v>
      </c>
      <c r="DH383">
        <f t="shared" si="146"/>
        <v>0</v>
      </c>
      <c r="DI383">
        <f t="shared" si="147"/>
        <v>57762.33</v>
      </c>
      <c r="DJ383">
        <f>DI383</f>
        <v>57762.33</v>
      </c>
      <c r="DK383">
        <v>1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ROW(Source!A169)</f>
        <v>169</v>
      </c>
      <c r="B384">
        <v>84444888</v>
      </c>
      <c r="C384">
        <v>84446291</v>
      </c>
      <c r="D384">
        <v>80785589</v>
      </c>
      <c r="E384">
        <v>116</v>
      </c>
      <c r="F384">
        <v>1</v>
      </c>
      <c r="G384">
        <v>1</v>
      </c>
      <c r="H384">
        <v>1</v>
      </c>
      <c r="I384" t="s">
        <v>669</v>
      </c>
      <c r="J384" t="s">
        <v>3</v>
      </c>
      <c r="K384" t="s">
        <v>670</v>
      </c>
      <c r="L384">
        <v>1191</v>
      </c>
      <c r="N384">
        <v>1013</v>
      </c>
      <c r="O384" t="s">
        <v>671</v>
      </c>
      <c r="P384" t="s">
        <v>671</v>
      </c>
      <c r="Q384">
        <v>1</v>
      </c>
      <c r="W384">
        <v>0</v>
      </c>
      <c r="X384">
        <v>44848675</v>
      </c>
      <c r="Y384">
        <f t="shared" si="173"/>
        <v>12.5145</v>
      </c>
      <c r="AA384">
        <v>0</v>
      </c>
      <c r="AB384">
        <v>0</v>
      </c>
      <c r="AC384">
        <v>0</v>
      </c>
      <c r="AD384">
        <v>521.08000000000004</v>
      </c>
      <c r="AE384">
        <v>0</v>
      </c>
      <c r="AF384">
        <v>0</v>
      </c>
      <c r="AG384">
        <v>0</v>
      </c>
      <c r="AH384">
        <v>521.08000000000004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0</v>
      </c>
      <c r="AP384">
        <v>1</v>
      </c>
      <c r="AQ384">
        <v>1</v>
      </c>
      <c r="AR384">
        <v>0</v>
      </c>
      <c r="AS384" t="s">
        <v>3</v>
      </c>
      <c r="AT384">
        <v>9.27</v>
      </c>
      <c r="AU384" t="s">
        <v>42</v>
      </c>
      <c r="AV384">
        <v>1</v>
      </c>
      <c r="AW384">
        <v>2</v>
      </c>
      <c r="AX384">
        <v>84446300</v>
      </c>
      <c r="AY384">
        <v>1</v>
      </c>
      <c r="AZ384">
        <v>0</v>
      </c>
      <c r="BA384">
        <v>479</v>
      </c>
      <c r="BB384">
        <v>1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4830.4116000000004</v>
      </c>
      <c r="BN384">
        <v>9.27</v>
      </c>
      <c r="BO384">
        <v>0</v>
      </c>
      <c r="BP384">
        <v>1</v>
      </c>
      <c r="BQ384">
        <v>0</v>
      </c>
      <c r="BR384">
        <v>0</v>
      </c>
      <c r="BS384">
        <v>0</v>
      </c>
      <c r="BT384">
        <v>6521.0556600000009</v>
      </c>
      <c r="BU384">
        <v>12.5145</v>
      </c>
      <c r="BV384">
        <v>0</v>
      </c>
      <c r="BW384">
        <v>1</v>
      </c>
      <c r="CU384">
        <f>ROUND(AT384*Source!I169*AH384*AL384,2)</f>
        <v>0</v>
      </c>
      <c r="CV384">
        <f>ROUND(Y384*Source!I169,7)</f>
        <v>0</v>
      </c>
      <c r="CW384">
        <v>0</v>
      </c>
      <c r="CX384">
        <f>ROUND(Y384*Source!I169,7)</f>
        <v>0</v>
      </c>
      <c r="CY384">
        <f>AD384</f>
        <v>521.08000000000004</v>
      </c>
      <c r="CZ384">
        <f>AH384</f>
        <v>521.08000000000004</v>
      </c>
      <c r="DA384">
        <f>AL384</f>
        <v>1</v>
      </c>
      <c r="DB384">
        <f t="shared" si="174"/>
        <v>6521.0535</v>
      </c>
      <c r="DC384">
        <f t="shared" si="175"/>
        <v>0</v>
      </c>
      <c r="DD384" t="s">
        <v>3</v>
      </c>
      <c r="DE384" t="s">
        <v>3</v>
      </c>
      <c r="DF384">
        <f t="shared" si="172"/>
        <v>0</v>
      </c>
      <c r="DG384">
        <f t="shared" si="170"/>
        <v>0</v>
      </c>
      <c r="DH384">
        <f t="shared" si="146"/>
        <v>0</v>
      </c>
      <c r="DI384">
        <f t="shared" si="147"/>
        <v>0</v>
      </c>
      <c r="DJ384">
        <f>DI384</f>
        <v>0</v>
      </c>
      <c r="DK384">
        <v>1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ROW(Source!A169)</f>
        <v>169</v>
      </c>
      <c r="B385">
        <v>84444888</v>
      </c>
      <c r="C385">
        <v>84446291</v>
      </c>
      <c r="D385">
        <v>80785766</v>
      </c>
      <c r="E385">
        <v>116</v>
      </c>
      <c r="F385">
        <v>1</v>
      </c>
      <c r="G385">
        <v>1</v>
      </c>
      <c r="H385">
        <v>1</v>
      </c>
      <c r="I385" t="s">
        <v>672</v>
      </c>
      <c r="J385" t="s">
        <v>3</v>
      </c>
      <c r="K385" t="s">
        <v>673</v>
      </c>
      <c r="L385">
        <v>1191</v>
      </c>
      <c r="N385">
        <v>1013</v>
      </c>
      <c r="O385" t="s">
        <v>671</v>
      </c>
      <c r="P385" t="s">
        <v>671</v>
      </c>
      <c r="Q385">
        <v>1</v>
      </c>
      <c r="W385">
        <v>0</v>
      </c>
      <c r="X385">
        <v>-1417349443</v>
      </c>
      <c r="Y385">
        <f t="shared" si="173"/>
        <v>0.45900000000000007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0</v>
      </c>
      <c r="AP385">
        <v>1</v>
      </c>
      <c r="AQ385">
        <v>1</v>
      </c>
      <c r="AR385">
        <v>0</v>
      </c>
      <c r="AS385" t="s">
        <v>3</v>
      </c>
      <c r="AT385">
        <v>0.34</v>
      </c>
      <c r="AU385" t="s">
        <v>42</v>
      </c>
      <c r="AV385">
        <v>2</v>
      </c>
      <c r="AW385">
        <v>2</v>
      </c>
      <c r="AX385">
        <v>84446301</v>
      </c>
      <c r="AY385">
        <v>1</v>
      </c>
      <c r="AZ385">
        <v>2048</v>
      </c>
      <c r="BA385">
        <v>480</v>
      </c>
      <c r="BB385">
        <v>1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ROUND(Y385*Source!I169,7)</f>
        <v>0</v>
      </c>
      <c r="CY385">
        <f>AD385</f>
        <v>0</v>
      </c>
      <c r="CZ385">
        <f>AH385</f>
        <v>0</v>
      </c>
      <c r="DA385">
        <f>AL385</f>
        <v>1</v>
      </c>
      <c r="DB385">
        <f t="shared" si="174"/>
        <v>0</v>
      </c>
      <c r="DC385">
        <f t="shared" si="175"/>
        <v>0</v>
      </c>
      <c r="DD385" t="s">
        <v>3</v>
      </c>
      <c r="DE385" t="s">
        <v>3</v>
      </c>
      <c r="DF385">
        <f t="shared" si="172"/>
        <v>0</v>
      </c>
      <c r="DG385">
        <f t="shared" si="170"/>
        <v>0</v>
      </c>
      <c r="DH385">
        <f t="shared" ref="DH385:DH444" si="176">ROUND(ROUND(AG385,2)*CX385,2)</f>
        <v>0</v>
      </c>
      <c r="DI385">
        <f t="shared" ref="DI385:DI444" si="177">ROUND(ROUND(AH385,2)*CX385,2)</f>
        <v>0</v>
      </c>
      <c r="DJ385">
        <f>DI385</f>
        <v>0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ROW(Source!A169)</f>
        <v>169</v>
      </c>
      <c r="B386">
        <v>84444888</v>
      </c>
      <c r="C386">
        <v>84446291</v>
      </c>
      <c r="D386">
        <v>80906756</v>
      </c>
      <c r="E386">
        <v>1</v>
      </c>
      <c r="F386">
        <v>1</v>
      </c>
      <c r="G386">
        <v>1</v>
      </c>
      <c r="H386">
        <v>2</v>
      </c>
      <c r="I386" t="s">
        <v>674</v>
      </c>
      <c r="J386" t="s">
        <v>675</v>
      </c>
      <c r="K386" t="s">
        <v>676</v>
      </c>
      <c r="L386">
        <v>1368</v>
      </c>
      <c r="N386">
        <v>1011</v>
      </c>
      <c r="O386" t="s">
        <v>677</v>
      </c>
      <c r="P386" t="s">
        <v>677</v>
      </c>
      <c r="Q386">
        <v>1</v>
      </c>
      <c r="W386">
        <v>0</v>
      </c>
      <c r="X386">
        <v>850633116</v>
      </c>
      <c r="Y386">
        <f t="shared" si="173"/>
        <v>0.22950000000000004</v>
      </c>
      <c r="AA386">
        <v>0</v>
      </c>
      <c r="AB386">
        <v>1595.2</v>
      </c>
      <c r="AC386">
        <v>715.99</v>
      </c>
      <c r="AD386">
        <v>0</v>
      </c>
      <c r="AE386">
        <v>0</v>
      </c>
      <c r="AF386">
        <v>1595.2</v>
      </c>
      <c r="AG386">
        <v>715.99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0</v>
      </c>
      <c r="AP386">
        <v>1</v>
      </c>
      <c r="AQ386">
        <v>1</v>
      </c>
      <c r="AR386">
        <v>0</v>
      </c>
      <c r="AS386" t="s">
        <v>3</v>
      </c>
      <c r="AT386">
        <v>0.17</v>
      </c>
      <c r="AU386" t="s">
        <v>42</v>
      </c>
      <c r="AV386">
        <v>1</v>
      </c>
      <c r="AW386">
        <v>2</v>
      </c>
      <c r="AX386">
        <v>84446302</v>
      </c>
      <c r="AY386">
        <v>1</v>
      </c>
      <c r="AZ386">
        <v>2048</v>
      </c>
      <c r="BA386">
        <v>481</v>
      </c>
      <c r="BB386">
        <v>1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271.18400000000003</v>
      </c>
      <c r="BL386">
        <v>121.71830000000001</v>
      </c>
      <c r="BM386">
        <v>0</v>
      </c>
      <c r="BN386">
        <v>0</v>
      </c>
      <c r="BO386">
        <v>0.17</v>
      </c>
      <c r="BP386">
        <v>1</v>
      </c>
      <c r="BQ386">
        <v>0</v>
      </c>
      <c r="BR386">
        <v>366.09840000000003</v>
      </c>
      <c r="BS386">
        <v>164.319705</v>
      </c>
      <c r="BT386">
        <v>0</v>
      </c>
      <c r="BU386">
        <v>0</v>
      </c>
      <c r="BV386">
        <v>0.22950000000000001</v>
      </c>
      <c r="BW386">
        <v>1</v>
      </c>
      <c r="CV386">
        <v>0</v>
      </c>
      <c r="CW386">
        <f>ROUND(Y386*Source!I169*DO386,7)</f>
        <v>0</v>
      </c>
      <c r="CX386">
        <f>ROUND(Y386*Source!I169,7)</f>
        <v>0</v>
      </c>
      <c r="CY386">
        <f>AB386</f>
        <v>1595.2</v>
      </c>
      <c r="CZ386">
        <f>AF386</f>
        <v>1595.2</v>
      </c>
      <c r="DA386">
        <f>AJ386</f>
        <v>1</v>
      </c>
      <c r="DB386">
        <f t="shared" si="174"/>
        <v>366.09300000000002</v>
      </c>
      <c r="DC386">
        <f t="shared" si="175"/>
        <v>164.322</v>
      </c>
      <c r="DD386" t="s">
        <v>3</v>
      </c>
      <c r="DE386" t="s">
        <v>3</v>
      </c>
      <c r="DF386">
        <f t="shared" si="172"/>
        <v>0</v>
      </c>
      <c r="DG386">
        <f t="shared" si="170"/>
        <v>0</v>
      </c>
      <c r="DH386">
        <f t="shared" si="176"/>
        <v>0</v>
      </c>
      <c r="DI386">
        <f t="shared" si="177"/>
        <v>0</v>
      </c>
      <c r="DJ386">
        <f>DG386+DH386</f>
        <v>0</v>
      </c>
      <c r="DK386">
        <v>1</v>
      </c>
      <c r="DL386" t="s">
        <v>678</v>
      </c>
      <c r="DM386">
        <v>6</v>
      </c>
      <c r="DN386" t="s">
        <v>671</v>
      </c>
      <c r="DO386">
        <v>1</v>
      </c>
    </row>
    <row r="387" spans="1:119" x14ac:dyDescent="0.2">
      <c r="A387">
        <f>ROW(Source!A169)</f>
        <v>169</v>
      </c>
      <c r="B387">
        <v>84444888</v>
      </c>
      <c r="C387">
        <v>84446291</v>
      </c>
      <c r="D387">
        <v>80907648</v>
      </c>
      <c r="E387">
        <v>1</v>
      </c>
      <c r="F387">
        <v>1</v>
      </c>
      <c r="G387">
        <v>1</v>
      </c>
      <c r="H387">
        <v>2</v>
      </c>
      <c r="I387" t="s">
        <v>685</v>
      </c>
      <c r="J387" t="s">
        <v>686</v>
      </c>
      <c r="K387" t="s">
        <v>687</v>
      </c>
      <c r="L387">
        <v>1368</v>
      </c>
      <c r="N387">
        <v>1011</v>
      </c>
      <c r="O387" t="s">
        <v>677</v>
      </c>
      <c r="P387" t="s">
        <v>677</v>
      </c>
      <c r="Q387">
        <v>1</v>
      </c>
      <c r="W387">
        <v>0</v>
      </c>
      <c r="X387">
        <v>-950105757</v>
      </c>
      <c r="Y387">
        <f t="shared" si="173"/>
        <v>0.22950000000000004</v>
      </c>
      <c r="AA387">
        <v>0</v>
      </c>
      <c r="AB387">
        <v>640.84</v>
      </c>
      <c r="AC387">
        <v>533.01</v>
      </c>
      <c r="AD387">
        <v>0</v>
      </c>
      <c r="AE387">
        <v>0</v>
      </c>
      <c r="AF387">
        <v>640.84</v>
      </c>
      <c r="AG387">
        <v>533.01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0</v>
      </c>
      <c r="AP387">
        <v>1</v>
      </c>
      <c r="AQ387">
        <v>1</v>
      </c>
      <c r="AR387">
        <v>0</v>
      </c>
      <c r="AS387" t="s">
        <v>3</v>
      </c>
      <c r="AT387">
        <v>0.17</v>
      </c>
      <c r="AU387" t="s">
        <v>42</v>
      </c>
      <c r="AV387">
        <v>1</v>
      </c>
      <c r="AW387">
        <v>2</v>
      </c>
      <c r="AX387">
        <v>84446303</v>
      </c>
      <c r="AY387">
        <v>1</v>
      </c>
      <c r="AZ387">
        <v>2048</v>
      </c>
      <c r="BA387">
        <v>482</v>
      </c>
      <c r="BB387">
        <v>1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108.94280000000002</v>
      </c>
      <c r="BL387">
        <v>90.611699999999999</v>
      </c>
      <c r="BM387">
        <v>0</v>
      </c>
      <c r="BN387">
        <v>0</v>
      </c>
      <c r="BO387">
        <v>0.17</v>
      </c>
      <c r="BP387">
        <v>1</v>
      </c>
      <c r="BQ387">
        <v>0</v>
      </c>
      <c r="BR387">
        <v>147.07278000000002</v>
      </c>
      <c r="BS387">
        <v>122.325795</v>
      </c>
      <c r="BT387">
        <v>0</v>
      </c>
      <c r="BU387">
        <v>0</v>
      </c>
      <c r="BV387">
        <v>0.22950000000000001</v>
      </c>
      <c r="BW387">
        <v>1</v>
      </c>
      <c r="CV387">
        <v>0</v>
      </c>
      <c r="CW387">
        <f>ROUND(Y387*Source!I169*DO387,7)</f>
        <v>0</v>
      </c>
      <c r="CX387">
        <f>ROUND(Y387*Source!I169,7)</f>
        <v>0</v>
      </c>
      <c r="CY387">
        <f>AB387</f>
        <v>640.84</v>
      </c>
      <c r="CZ387">
        <f>AF387</f>
        <v>640.84</v>
      </c>
      <c r="DA387">
        <f>AJ387</f>
        <v>1</v>
      </c>
      <c r="DB387">
        <f t="shared" si="174"/>
        <v>147.06899999999999</v>
      </c>
      <c r="DC387">
        <f t="shared" si="175"/>
        <v>122.3235</v>
      </c>
      <c r="DD387" t="s">
        <v>3</v>
      </c>
      <c r="DE387" t="s">
        <v>3</v>
      </c>
      <c r="DF387">
        <f t="shared" si="172"/>
        <v>0</v>
      </c>
      <c r="DG387">
        <f t="shared" si="170"/>
        <v>0</v>
      </c>
      <c r="DH387">
        <f t="shared" si="176"/>
        <v>0</v>
      </c>
      <c r="DI387">
        <f t="shared" si="177"/>
        <v>0</v>
      </c>
      <c r="DJ387">
        <f>DG387+DH387</f>
        <v>0</v>
      </c>
      <c r="DK387">
        <v>1</v>
      </c>
      <c r="DL387" t="s">
        <v>688</v>
      </c>
      <c r="DM387">
        <v>4</v>
      </c>
      <c r="DN387" t="s">
        <v>671</v>
      </c>
      <c r="DO387">
        <v>1</v>
      </c>
    </row>
    <row r="388" spans="1:119" x14ac:dyDescent="0.2">
      <c r="A388">
        <f>ROW(Source!A169)</f>
        <v>169</v>
      </c>
      <c r="B388">
        <v>84444888</v>
      </c>
      <c r="C388">
        <v>84446291</v>
      </c>
      <c r="D388">
        <v>80907843</v>
      </c>
      <c r="E388">
        <v>1</v>
      </c>
      <c r="F388">
        <v>1</v>
      </c>
      <c r="G388">
        <v>1</v>
      </c>
      <c r="H388">
        <v>2</v>
      </c>
      <c r="I388" t="s">
        <v>753</v>
      </c>
      <c r="J388" t="s">
        <v>754</v>
      </c>
      <c r="K388" t="s">
        <v>755</v>
      </c>
      <c r="L388">
        <v>1368</v>
      </c>
      <c r="N388">
        <v>1011</v>
      </c>
      <c r="O388" t="s">
        <v>677</v>
      </c>
      <c r="P388" t="s">
        <v>677</v>
      </c>
      <c r="Q388">
        <v>1</v>
      </c>
      <c r="W388">
        <v>0</v>
      </c>
      <c r="X388">
        <v>-2068435370</v>
      </c>
      <c r="Y388">
        <f t="shared" si="173"/>
        <v>2.0385</v>
      </c>
      <c r="AA388">
        <v>0</v>
      </c>
      <c r="AB388">
        <v>32.869999999999997</v>
      </c>
      <c r="AC388">
        <v>0</v>
      </c>
      <c r="AD388">
        <v>0</v>
      </c>
      <c r="AE388">
        <v>0</v>
      </c>
      <c r="AF388">
        <v>32.869999999999997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-2</v>
      </c>
      <c r="AN388">
        <v>0</v>
      </c>
      <c r="AO388">
        <v>0</v>
      </c>
      <c r="AP388">
        <v>1</v>
      </c>
      <c r="AQ388">
        <v>1</v>
      </c>
      <c r="AR388">
        <v>0</v>
      </c>
      <c r="AS388" t="s">
        <v>3</v>
      </c>
      <c r="AT388">
        <v>1.51</v>
      </c>
      <c r="AU388" t="s">
        <v>42</v>
      </c>
      <c r="AV388">
        <v>1</v>
      </c>
      <c r="AW388">
        <v>2</v>
      </c>
      <c r="AX388">
        <v>84446304</v>
      </c>
      <c r="AY388">
        <v>1</v>
      </c>
      <c r="AZ388">
        <v>0</v>
      </c>
      <c r="BA388">
        <v>483</v>
      </c>
      <c r="BB388">
        <v>1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49.633699999999997</v>
      </c>
      <c r="BL388">
        <v>0</v>
      </c>
      <c r="BM388">
        <v>0</v>
      </c>
      <c r="BN388">
        <v>0</v>
      </c>
      <c r="BO388">
        <v>0</v>
      </c>
      <c r="BP388">
        <v>1</v>
      </c>
      <c r="BQ388">
        <v>0</v>
      </c>
      <c r="BR388">
        <v>67.005494999999996</v>
      </c>
      <c r="BS388">
        <v>0</v>
      </c>
      <c r="BT388">
        <v>0</v>
      </c>
      <c r="BU388">
        <v>0</v>
      </c>
      <c r="BV388">
        <v>0</v>
      </c>
      <c r="BW388">
        <v>1</v>
      </c>
      <c r="CV388">
        <v>0</v>
      </c>
      <c r="CW388">
        <f>ROUND(Y388*Source!I169*DO388,7)</f>
        <v>0</v>
      </c>
      <c r="CX388">
        <f>ROUND(Y388*Source!I169,7)</f>
        <v>0</v>
      </c>
      <c r="CY388">
        <f>AB388</f>
        <v>32.869999999999997</v>
      </c>
      <c r="CZ388">
        <f>AF388</f>
        <v>32.869999999999997</v>
      </c>
      <c r="DA388">
        <f>AJ388</f>
        <v>1</v>
      </c>
      <c r="DB388">
        <f t="shared" si="174"/>
        <v>67.000500000000002</v>
      </c>
      <c r="DC388">
        <f t="shared" si="175"/>
        <v>0</v>
      </c>
      <c r="DD388" t="s">
        <v>3</v>
      </c>
      <c r="DE388" t="s">
        <v>3</v>
      </c>
      <c r="DF388">
        <f t="shared" si="172"/>
        <v>0</v>
      </c>
      <c r="DG388">
        <f t="shared" si="170"/>
        <v>0</v>
      </c>
      <c r="DH388">
        <f t="shared" si="176"/>
        <v>0</v>
      </c>
      <c r="DI388">
        <f t="shared" si="177"/>
        <v>0</v>
      </c>
      <c r="DJ388">
        <f>DG388+DH388</f>
        <v>0</v>
      </c>
      <c r="DK388">
        <v>1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ROW(Source!A169)</f>
        <v>169</v>
      </c>
      <c r="B389">
        <v>84444888</v>
      </c>
      <c r="C389">
        <v>84446291</v>
      </c>
      <c r="D389">
        <v>80858278</v>
      </c>
      <c r="E389">
        <v>1</v>
      </c>
      <c r="F389">
        <v>1</v>
      </c>
      <c r="G389">
        <v>1</v>
      </c>
      <c r="H389">
        <v>3</v>
      </c>
      <c r="I389" t="s">
        <v>756</v>
      </c>
      <c r="J389" t="s">
        <v>757</v>
      </c>
      <c r="K389" t="s">
        <v>758</v>
      </c>
      <c r="L389">
        <v>1346</v>
      </c>
      <c r="N389">
        <v>1009</v>
      </c>
      <c r="O389" t="s">
        <v>699</v>
      </c>
      <c r="P389" t="s">
        <v>699</v>
      </c>
      <c r="Q389">
        <v>1</v>
      </c>
      <c r="W389">
        <v>0</v>
      </c>
      <c r="X389">
        <v>-1606616209</v>
      </c>
      <c r="Y389">
        <f>AT389</f>
        <v>0.65</v>
      </c>
      <c r="AA389">
        <v>135.4</v>
      </c>
      <c r="AB389">
        <v>0</v>
      </c>
      <c r="AC389">
        <v>0</v>
      </c>
      <c r="AD389">
        <v>0</v>
      </c>
      <c r="AE389">
        <v>155.63</v>
      </c>
      <c r="AF389">
        <v>0</v>
      </c>
      <c r="AG389">
        <v>0</v>
      </c>
      <c r="AH389">
        <v>0</v>
      </c>
      <c r="AI389">
        <v>0.87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0</v>
      </c>
      <c r="AP389">
        <v>1</v>
      </c>
      <c r="AQ389">
        <v>1</v>
      </c>
      <c r="AR389">
        <v>0</v>
      </c>
      <c r="AS389" t="s">
        <v>3</v>
      </c>
      <c r="AT389">
        <v>0.65</v>
      </c>
      <c r="AU389" t="s">
        <v>3</v>
      </c>
      <c r="AV389">
        <v>0</v>
      </c>
      <c r="AW389">
        <v>2</v>
      </c>
      <c r="AX389">
        <v>84446305</v>
      </c>
      <c r="AY389">
        <v>1</v>
      </c>
      <c r="AZ389">
        <v>0</v>
      </c>
      <c r="BA389">
        <v>484</v>
      </c>
      <c r="BB389">
        <v>1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101.15949999999999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1</v>
      </c>
      <c r="BQ389">
        <v>101.15949999999999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1</v>
      </c>
      <c r="CV389">
        <v>0</v>
      </c>
      <c r="CW389">
        <v>0</v>
      </c>
      <c r="CX389">
        <f>ROUND(Y389*Source!I169,7)</f>
        <v>0</v>
      </c>
      <c r="CY389">
        <f>AA389</f>
        <v>135.4</v>
      </c>
      <c r="CZ389">
        <f>AE389</f>
        <v>155.63</v>
      </c>
      <c r="DA389">
        <f>AI389</f>
        <v>0.87</v>
      </c>
      <c r="DB389">
        <f>ROUND(ROUND(AT389*CZ389,2),6)</f>
        <v>101.16</v>
      </c>
      <c r="DC389">
        <f>ROUND(ROUND(AT389*AG389,2),6)</f>
        <v>0</v>
      </c>
      <c r="DD389" t="s">
        <v>3</v>
      </c>
      <c r="DE389" t="s">
        <v>3</v>
      </c>
      <c r="DF389">
        <f>ROUND(ROUND(AE389*AI389,2)*CX389,2)</f>
        <v>0</v>
      </c>
      <c r="DG389">
        <f t="shared" si="170"/>
        <v>0</v>
      </c>
      <c r="DH389">
        <f t="shared" si="176"/>
        <v>0</v>
      </c>
      <c r="DI389">
        <f t="shared" si="177"/>
        <v>0</v>
      </c>
      <c r="DJ389">
        <f>DF389</f>
        <v>0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ROW(Source!A169)</f>
        <v>169</v>
      </c>
      <c r="B390">
        <v>84444888</v>
      </c>
      <c r="C390">
        <v>84446291</v>
      </c>
      <c r="D390">
        <v>80876337</v>
      </c>
      <c r="E390">
        <v>1</v>
      </c>
      <c r="F390">
        <v>1</v>
      </c>
      <c r="G390">
        <v>1</v>
      </c>
      <c r="H390">
        <v>3</v>
      </c>
      <c r="I390" t="s">
        <v>894</v>
      </c>
      <c r="J390" t="s">
        <v>895</v>
      </c>
      <c r="K390" t="s">
        <v>896</v>
      </c>
      <c r="L390">
        <v>1346</v>
      </c>
      <c r="N390">
        <v>1009</v>
      </c>
      <c r="O390" t="s">
        <v>699</v>
      </c>
      <c r="P390" t="s">
        <v>699</v>
      </c>
      <c r="Q390">
        <v>1</v>
      </c>
      <c r="W390">
        <v>0</v>
      </c>
      <c r="X390">
        <v>1949270732</v>
      </c>
      <c r="Y390">
        <f>AT390</f>
        <v>2</v>
      </c>
      <c r="AA390">
        <v>1139.45</v>
      </c>
      <c r="AB390">
        <v>0</v>
      </c>
      <c r="AC390">
        <v>0</v>
      </c>
      <c r="AD390">
        <v>0</v>
      </c>
      <c r="AE390">
        <v>911.56</v>
      </c>
      <c r="AF390">
        <v>0</v>
      </c>
      <c r="AG390">
        <v>0</v>
      </c>
      <c r="AH390">
        <v>0</v>
      </c>
      <c r="AI390">
        <v>1.25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0</v>
      </c>
      <c r="AP390">
        <v>1</v>
      </c>
      <c r="AQ390">
        <v>1</v>
      </c>
      <c r="AR390">
        <v>0</v>
      </c>
      <c r="AS390" t="s">
        <v>3</v>
      </c>
      <c r="AT390">
        <v>2</v>
      </c>
      <c r="AU390" t="s">
        <v>3</v>
      </c>
      <c r="AV390">
        <v>0</v>
      </c>
      <c r="AW390">
        <v>2</v>
      </c>
      <c r="AX390">
        <v>84446306</v>
      </c>
      <c r="AY390">
        <v>1</v>
      </c>
      <c r="AZ390">
        <v>0</v>
      </c>
      <c r="BA390">
        <v>485</v>
      </c>
      <c r="BB390">
        <v>1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1823.12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1</v>
      </c>
      <c r="BQ390">
        <v>1823.12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1</v>
      </c>
      <c r="CV390">
        <v>0</v>
      </c>
      <c r="CW390">
        <v>0</v>
      </c>
      <c r="CX390">
        <f>ROUND(Y390*Source!I169,7)</f>
        <v>0</v>
      </c>
      <c r="CY390">
        <f>AA390</f>
        <v>1139.45</v>
      </c>
      <c r="CZ390">
        <f>AE390</f>
        <v>911.56</v>
      </c>
      <c r="DA390">
        <f>AI390</f>
        <v>1.25</v>
      </c>
      <c r="DB390">
        <f>ROUND(ROUND(AT390*CZ390,2),6)</f>
        <v>1823.12</v>
      </c>
      <c r="DC390">
        <f>ROUND(ROUND(AT390*AG390,2),6)</f>
        <v>0</v>
      </c>
      <c r="DD390" t="s">
        <v>3</v>
      </c>
      <c r="DE390" t="s">
        <v>3</v>
      </c>
      <c r="DF390">
        <f>ROUND(ROUND(AE390*AI390,2)*CX390,2)</f>
        <v>0</v>
      </c>
      <c r="DG390">
        <f t="shared" si="170"/>
        <v>0</v>
      </c>
      <c r="DH390">
        <f t="shared" si="176"/>
        <v>0</v>
      </c>
      <c r="DI390">
        <f t="shared" si="177"/>
        <v>0</v>
      </c>
      <c r="DJ390">
        <f>DF390</f>
        <v>0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ROW(Source!A169)</f>
        <v>169</v>
      </c>
      <c r="B391">
        <v>84444888</v>
      </c>
      <c r="C391">
        <v>84446291</v>
      </c>
      <c r="D391">
        <v>80791558</v>
      </c>
      <c r="E391">
        <v>116</v>
      </c>
      <c r="F391">
        <v>1</v>
      </c>
      <c r="G391">
        <v>1</v>
      </c>
      <c r="H391">
        <v>3</v>
      </c>
      <c r="I391" t="s">
        <v>235</v>
      </c>
      <c r="J391" t="s">
        <v>3</v>
      </c>
      <c r="K391" t="s">
        <v>236</v>
      </c>
      <c r="L391">
        <v>3277935</v>
      </c>
      <c r="N391">
        <v>1013</v>
      </c>
      <c r="O391" t="s">
        <v>237</v>
      </c>
      <c r="P391" t="s">
        <v>237</v>
      </c>
      <c r="Q391">
        <v>1</v>
      </c>
      <c r="W391">
        <v>0</v>
      </c>
      <c r="X391">
        <v>274903907</v>
      </c>
      <c r="Y391">
        <f>AT391</f>
        <v>2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1</v>
      </c>
      <c r="AJ391">
        <v>1</v>
      </c>
      <c r="AK391">
        <v>1</v>
      </c>
      <c r="AL391">
        <v>1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 t="s">
        <v>3</v>
      </c>
      <c r="AT391">
        <v>2</v>
      </c>
      <c r="AU391" t="s">
        <v>3</v>
      </c>
      <c r="AV391">
        <v>0</v>
      </c>
      <c r="AW391">
        <v>2</v>
      </c>
      <c r="AX391">
        <v>84446307</v>
      </c>
      <c r="AY391">
        <v>1</v>
      </c>
      <c r="AZ391">
        <v>0</v>
      </c>
      <c r="BA391">
        <v>486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ROUND(Y391*Source!I169,7)</f>
        <v>0</v>
      </c>
      <c r="CY391">
        <f>AA391</f>
        <v>0</v>
      </c>
      <c r="CZ391">
        <f>AE391</f>
        <v>0</v>
      </c>
      <c r="DA391">
        <f>AI391</f>
        <v>1</v>
      </c>
      <c r="DB391">
        <f>ROUND(ROUND(AT391*CZ391,2),6)</f>
        <v>0</v>
      </c>
      <c r="DC391">
        <f>ROUND(ROUND(AT391*AG391,2),6)</f>
        <v>0</v>
      </c>
      <c r="DD391" t="s">
        <v>3</v>
      </c>
      <c r="DE391" t="s">
        <v>3</v>
      </c>
      <c r="DF391">
        <f t="shared" ref="DF391:DF396" si="178">ROUND(ROUND(AE391,2)*CX391,2)</f>
        <v>0</v>
      </c>
      <c r="DG391">
        <f t="shared" si="170"/>
        <v>0</v>
      </c>
      <c r="DH391">
        <f t="shared" si="176"/>
        <v>0</v>
      </c>
      <c r="DI391">
        <f t="shared" si="177"/>
        <v>0</v>
      </c>
      <c r="DJ391">
        <f>DF391</f>
        <v>0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ROW(Source!A171)</f>
        <v>171</v>
      </c>
      <c r="B392">
        <v>84444888</v>
      </c>
      <c r="C392">
        <v>84446309</v>
      </c>
      <c r="D392">
        <v>80785589</v>
      </c>
      <c r="E392">
        <v>116</v>
      </c>
      <c r="F392">
        <v>1</v>
      </c>
      <c r="G392">
        <v>1</v>
      </c>
      <c r="H392">
        <v>1</v>
      </c>
      <c r="I392" t="s">
        <v>669</v>
      </c>
      <c r="J392" t="s">
        <v>3</v>
      </c>
      <c r="K392" t="s">
        <v>670</v>
      </c>
      <c r="L392">
        <v>1191</v>
      </c>
      <c r="N392">
        <v>1013</v>
      </c>
      <c r="O392" t="s">
        <v>671</v>
      </c>
      <c r="P392" t="s">
        <v>671</v>
      </c>
      <c r="Q392">
        <v>1</v>
      </c>
      <c r="W392">
        <v>0</v>
      </c>
      <c r="X392">
        <v>44848675</v>
      </c>
      <c r="Y392">
        <f>(AT392*ROUND((0.2+0.15+1),7))</f>
        <v>9.7335000000000012</v>
      </c>
      <c r="AA392">
        <v>0</v>
      </c>
      <c r="AB392">
        <v>0</v>
      </c>
      <c r="AC392">
        <v>0</v>
      </c>
      <c r="AD392">
        <v>521.08000000000004</v>
      </c>
      <c r="AE392">
        <v>0</v>
      </c>
      <c r="AF392">
        <v>0</v>
      </c>
      <c r="AG392">
        <v>0</v>
      </c>
      <c r="AH392">
        <v>521.08000000000004</v>
      </c>
      <c r="AI392">
        <v>1</v>
      </c>
      <c r="AJ392">
        <v>1</v>
      </c>
      <c r="AK392">
        <v>1</v>
      </c>
      <c r="AL392">
        <v>1</v>
      </c>
      <c r="AM392">
        <v>-2</v>
      </c>
      <c r="AN392">
        <v>0</v>
      </c>
      <c r="AO392">
        <v>0</v>
      </c>
      <c r="AP392">
        <v>1</v>
      </c>
      <c r="AQ392">
        <v>1</v>
      </c>
      <c r="AR392">
        <v>0</v>
      </c>
      <c r="AS392" t="s">
        <v>3</v>
      </c>
      <c r="AT392">
        <v>7.21</v>
      </c>
      <c r="AU392" t="s">
        <v>42</v>
      </c>
      <c r="AV392">
        <v>1</v>
      </c>
      <c r="AW392">
        <v>2</v>
      </c>
      <c r="AX392">
        <v>84446318</v>
      </c>
      <c r="AY392">
        <v>1</v>
      </c>
      <c r="AZ392">
        <v>2048</v>
      </c>
      <c r="BA392">
        <v>487</v>
      </c>
      <c r="BB392">
        <v>1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3756.9868000000001</v>
      </c>
      <c r="BN392">
        <v>7.21</v>
      </c>
      <c r="BO392">
        <v>0</v>
      </c>
      <c r="BP392">
        <v>1</v>
      </c>
      <c r="BQ392">
        <v>0</v>
      </c>
      <c r="BR392">
        <v>0</v>
      </c>
      <c r="BS392">
        <v>0</v>
      </c>
      <c r="BT392">
        <v>5071.9321799999998</v>
      </c>
      <c r="BU392">
        <v>9.7334999999999994</v>
      </c>
      <c r="BV392">
        <v>0</v>
      </c>
      <c r="BW392">
        <v>1</v>
      </c>
      <c r="CU392">
        <f>ROUND(AT392*Source!I171*AH392*AL392,2)</f>
        <v>44332.44</v>
      </c>
      <c r="CV392">
        <f>ROUND(Y392*Source!I171,7)</f>
        <v>114.8553</v>
      </c>
      <c r="CW392">
        <v>0</v>
      </c>
      <c r="CX392">
        <f>ROUND(Y392*Source!I171,7)</f>
        <v>114.8553</v>
      </c>
      <c r="CY392">
        <f>AD392</f>
        <v>521.08000000000004</v>
      </c>
      <c r="CZ392">
        <f>AH392</f>
        <v>521.08000000000004</v>
      </c>
      <c r="DA392">
        <f>AL392</f>
        <v>1</v>
      </c>
      <c r="DB392">
        <f>ROUND((ROUND(AT392*CZ392,2)*ROUND((0.2+0.15+1),7)),6)</f>
        <v>5071.9364999999998</v>
      </c>
      <c r="DC392">
        <f>ROUND((ROUND(AT392*AG392,2)*ROUND((0.2+0.15+1),7)),6)</f>
        <v>0</v>
      </c>
      <c r="DD392" t="s">
        <v>3</v>
      </c>
      <c r="DE392" t="s">
        <v>3</v>
      </c>
      <c r="DF392">
        <f t="shared" si="178"/>
        <v>0</v>
      </c>
      <c r="DG392">
        <f t="shared" si="170"/>
        <v>0</v>
      </c>
      <c r="DH392">
        <f t="shared" si="176"/>
        <v>0</v>
      </c>
      <c r="DI392">
        <f t="shared" si="177"/>
        <v>59848.800000000003</v>
      </c>
      <c r="DJ392">
        <f>DI392</f>
        <v>59848.800000000003</v>
      </c>
      <c r="DK392">
        <v>1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ROW(Source!A171)</f>
        <v>171</v>
      </c>
      <c r="B393">
        <v>84444888</v>
      </c>
      <c r="C393">
        <v>84446309</v>
      </c>
      <c r="D393">
        <v>80785766</v>
      </c>
      <c r="E393">
        <v>116</v>
      </c>
      <c r="F393">
        <v>1</v>
      </c>
      <c r="G393">
        <v>1</v>
      </c>
      <c r="H393">
        <v>1</v>
      </c>
      <c r="I393" t="s">
        <v>672</v>
      </c>
      <c r="J393" t="s">
        <v>3</v>
      </c>
      <c r="K393" t="s">
        <v>673</v>
      </c>
      <c r="L393">
        <v>1191</v>
      </c>
      <c r="N393">
        <v>1013</v>
      </c>
      <c r="O393" t="s">
        <v>671</v>
      </c>
      <c r="P393" t="s">
        <v>671</v>
      </c>
      <c r="Q393">
        <v>1</v>
      </c>
      <c r="W393">
        <v>0</v>
      </c>
      <c r="X393">
        <v>-1417349443</v>
      </c>
      <c r="Y393">
        <f>(AT393*ROUND((0.2+0.15+1),7))</f>
        <v>0.35100000000000003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0</v>
      </c>
      <c r="AP393">
        <v>1</v>
      </c>
      <c r="AQ393">
        <v>1</v>
      </c>
      <c r="AR393">
        <v>0</v>
      </c>
      <c r="AS393" t="s">
        <v>3</v>
      </c>
      <c r="AT393">
        <v>0.26</v>
      </c>
      <c r="AU393" t="s">
        <v>42</v>
      </c>
      <c r="AV393">
        <v>2</v>
      </c>
      <c r="AW393">
        <v>2</v>
      </c>
      <c r="AX393">
        <v>84446319</v>
      </c>
      <c r="AY393">
        <v>1</v>
      </c>
      <c r="AZ393">
        <v>2048</v>
      </c>
      <c r="BA393">
        <v>488</v>
      </c>
      <c r="BB393">
        <v>1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V393">
        <v>0</v>
      </c>
      <c r="CW393">
        <v>0</v>
      </c>
      <c r="CX393">
        <f>ROUND(Y393*Source!I171,7)</f>
        <v>4.1417999999999999</v>
      </c>
      <c r="CY393">
        <f>AD393</f>
        <v>0</v>
      </c>
      <c r="CZ393">
        <f>AH393</f>
        <v>0</v>
      </c>
      <c r="DA393">
        <f>AL393</f>
        <v>1</v>
      </c>
      <c r="DB393">
        <f>ROUND((ROUND(AT393*CZ393,2)*ROUND((0.2+0.15+1),7)),6)</f>
        <v>0</v>
      </c>
      <c r="DC393">
        <f>ROUND((ROUND(AT393*AG393,2)*ROUND((0.2+0.15+1),7)),6)</f>
        <v>0</v>
      </c>
      <c r="DD393" t="s">
        <v>3</v>
      </c>
      <c r="DE393" t="s">
        <v>3</v>
      </c>
      <c r="DF393">
        <f t="shared" si="178"/>
        <v>0</v>
      </c>
      <c r="DG393">
        <f t="shared" si="170"/>
        <v>0</v>
      </c>
      <c r="DH393">
        <f t="shared" si="176"/>
        <v>0</v>
      </c>
      <c r="DI393">
        <f t="shared" si="177"/>
        <v>0</v>
      </c>
      <c r="DJ393">
        <f>DI393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ROW(Source!A171)</f>
        <v>171</v>
      </c>
      <c r="B394">
        <v>84444888</v>
      </c>
      <c r="C394">
        <v>84446309</v>
      </c>
      <c r="D394">
        <v>80906756</v>
      </c>
      <c r="E394">
        <v>1</v>
      </c>
      <c r="F394">
        <v>1</v>
      </c>
      <c r="G394">
        <v>1</v>
      </c>
      <c r="H394">
        <v>2</v>
      </c>
      <c r="I394" t="s">
        <v>674</v>
      </c>
      <c r="J394" t="s">
        <v>675</v>
      </c>
      <c r="K394" t="s">
        <v>676</v>
      </c>
      <c r="L394">
        <v>1368</v>
      </c>
      <c r="N394">
        <v>1011</v>
      </c>
      <c r="O394" t="s">
        <v>677</v>
      </c>
      <c r="P394" t="s">
        <v>677</v>
      </c>
      <c r="Q394">
        <v>1</v>
      </c>
      <c r="W394">
        <v>0</v>
      </c>
      <c r="X394">
        <v>850633116</v>
      </c>
      <c r="Y394">
        <f>(AT394*ROUND((0.2+0.15+1),7))</f>
        <v>0.17550000000000002</v>
      </c>
      <c r="AA394">
        <v>0</v>
      </c>
      <c r="AB394">
        <v>1595.2</v>
      </c>
      <c r="AC394">
        <v>715.99</v>
      </c>
      <c r="AD394">
        <v>0</v>
      </c>
      <c r="AE394">
        <v>0</v>
      </c>
      <c r="AF394">
        <v>1595.2</v>
      </c>
      <c r="AG394">
        <v>715.99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0</v>
      </c>
      <c r="AP394">
        <v>1</v>
      </c>
      <c r="AQ394">
        <v>1</v>
      </c>
      <c r="AR394">
        <v>0</v>
      </c>
      <c r="AS394" t="s">
        <v>3</v>
      </c>
      <c r="AT394">
        <v>0.13</v>
      </c>
      <c r="AU394" t="s">
        <v>42</v>
      </c>
      <c r="AV394">
        <v>1</v>
      </c>
      <c r="AW394">
        <v>2</v>
      </c>
      <c r="AX394">
        <v>84446320</v>
      </c>
      <c r="AY394">
        <v>1</v>
      </c>
      <c r="AZ394">
        <v>2048</v>
      </c>
      <c r="BA394">
        <v>489</v>
      </c>
      <c r="BB394">
        <v>1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207.376</v>
      </c>
      <c r="BL394">
        <v>93.078699999999998</v>
      </c>
      <c r="BM394">
        <v>0</v>
      </c>
      <c r="BN394">
        <v>0</v>
      </c>
      <c r="BO394">
        <v>0.13</v>
      </c>
      <c r="BP394">
        <v>1</v>
      </c>
      <c r="BQ394">
        <v>0</v>
      </c>
      <c r="BR394">
        <v>279.95760000000001</v>
      </c>
      <c r="BS394">
        <v>125.656245</v>
      </c>
      <c r="BT394">
        <v>0</v>
      </c>
      <c r="BU394">
        <v>0</v>
      </c>
      <c r="BV394">
        <v>0.17549999999999999</v>
      </c>
      <c r="BW394">
        <v>1</v>
      </c>
      <c r="CV394">
        <v>0</v>
      </c>
      <c r="CW394">
        <f>ROUND(Y394*Source!I171*DO394,7)</f>
        <v>2.0709</v>
      </c>
      <c r="CX394">
        <f>ROUND(Y394*Source!I171,7)</f>
        <v>2.0709</v>
      </c>
      <c r="CY394">
        <f>AB394</f>
        <v>1595.2</v>
      </c>
      <c r="CZ394">
        <f>AF394</f>
        <v>1595.2</v>
      </c>
      <c r="DA394">
        <f>AJ394</f>
        <v>1</v>
      </c>
      <c r="DB394">
        <f>ROUND((ROUND(AT394*CZ394,2)*ROUND((0.2+0.15+1),7)),6)</f>
        <v>279.96300000000002</v>
      </c>
      <c r="DC394">
        <f>ROUND((ROUND(AT394*AG394,2)*ROUND((0.2+0.15+1),7)),6)</f>
        <v>125.658</v>
      </c>
      <c r="DD394" t="s">
        <v>3</v>
      </c>
      <c r="DE394" t="s">
        <v>3</v>
      </c>
      <c r="DF394">
        <f t="shared" si="178"/>
        <v>0</v>
      </c>
      <c r="DG394">
        <f t="shared" si="170"/>
        <v>3303.5</v>
      </c>
      <c r="DH394">
        <f t="shared" si="176"/>
        <v>1482.74</v>
      </c>
      <c r="DI394">
        <f t="shared" si="177"/>
        <v>0</v>
      </c>
      <c r="DJ394">
        <f>DG394+DH394</f>
        <v>4786.24</v>
      </c>
      <c r="DK394">
        <v>1</v>
      </c>
      <c r="DL394" t="s">
        <v>678</v>
      </c>
      <c r="DM394">
        <v>6</v>
      </c>
      <c r="DN394" t="s">
        <v>671</v>
      </c>
      <c r="DO394">
        <v>1</v>
      </c>
    </row>
    <row r="395" spans="1:119" x14ac:dyDescent="0.2">
      <c r="A395">
        <f>ROW(Source!A171)</f>
        <v>171</v>
      </c>
      <c r="B395">
        <v>84444888</v>
      </c>
      <c r="C395">
        <v>84446309</v>
      </c>
      <c r="D395">
        <v>80907648</v>
      </c>
      <c r="E395">
        <v>1</v>
      </c>
      <c r="F395">
        <v>1</v>
      </c>
      <c r="G395">
        <v>1</v>
      </c>
      <c r="H395">
        <v>2</v>
      </c>
      <c r="I395" t="s">
        <v>685</v>
      </c>
      <c r="J395" t="s">
        <v>686</v>
      </c>
      <c r="K395" t="s">
        <v>687</v>
      </c>
      <c r="L395">
        <v>1368</v>
      </c>
      <c r="N395">
        <v>1011</v>
      </c>
      <c r="O395" t="s">
        <v>677</v>
      </c>
      <c r="P395" t="s">
        <v>677</v>
      </c>
      <c r="Q395">
        <v>1</v>
      </c>
      <c r="W395">
        <v>0</v>
      </c>
      <c r="X395">
        <v>-950105757</v>
      </c>
      <c r="Y395">
        <f>(AT395*ROUND((0.2+0.15+1),7))</f>
        <v>0.17550000000000002</v>
      </c>
      <c r="AA395">
        <v>0</v>
      </c>
      <c r="AB395">
        <v>640.84</v>
      </c>
      <c r="AC395">
        <v>533.01</v>
      </c>
      <c r="AD395">
        <v>0</v>
      </c>
      <c r="AE395">
        <v>0</v>
      </c>
      <c r="AF395">
        <v>640.84</v>
      </c>
      <c r="AG395">
        <v>533.01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0</v>
      </c>
      <c r="AP395">
        <v>1</v>
      </c>
      <c r="AQ395">
        <v>1</v>
      </c>
      <c r="AR395">
        <v>0</v>
      </c>
      <c r="AS395" t="s">
        <v>3</v>
      </c>
      <c r="AT395">
        <v>0.13</v>
      </c>
      <c r="AU395" t="s">
        <v>42</v>
      </c>
      <c r="AV395">
        <v>1</v>
      </c>
      <c r="AW395">
        <v>2</v>
      </c>
      <c r="AX395">
        <v>84446321</v>
      </c>
      <c r="AY395">
        <v>1</v>
      </c>
      <c r="AZ395">
        <v>2048</v>
      </c>
      <c r="BA395">
        <v>490</v>
      </c>
      <c r="BB395">
        <v>1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83.309200000000004</v>
      </c>
      <c r="BL395">
        <v>69.291300000000007</v>
      </c>
      <c r="BM395">
        <v>0</v>
      </c>
      <c r="BN395">
        <v>0</v>
      </c>
      <c r="BO395">
        <v>0.13</v>
      </c>
      <c r="BP395">
        <v>1</v>
      </c>
      <c r="BQ395">
        <v>0</v>
      </c>
      <c r="BR395">
        <v>112.46742</v>
      </c>
      <c r="BS395">
        <v>93.543254999999988</v>
      </c>
      <c r="BT395">
        <v>0</v>
      </c>
      <c r="BU395">
        <v>0</v>
      </c>
      <c r="BV395">
        <v>0.17549999999999999</v>
      </c>
      <c r="BW395">
        <v>1</v>
      </c>
      <c r="CV395">
        <v>0</v>
      </c>
      <c r="CW395">
        <f>ROUND(Y395*Source!I171*DO395,7)</f>
        <v>2.0709</v>
      </c>
      <c r="CX395">
        <f>ROUND(Y395*Source!I171,7)</f>
        <v>2.0709</v>
      </c>
      <c r="CY395">
        <f>AB395</f>
        <v>640.84</v>
      </c>
      <c r="CZ395">
        <f>AF395</f>
        <v>640.84</v>
      </c>
      <c r="DA395">
        <f>AJ395</f>
        <v>1</v>
      </c>
      <c r="DB395">
        <f>ROUND((ROUND(AT395*CZ395,2)*ROUND((0.2+0.15+1),7)),6)</f>
        <v>112.46850000000001</v>
      </c>
      <c r="DC395">
        <f>ROUND((ROUND(AT395*AG395,2)*ROUND((0.2+0.15+1),7)),6)</f>
        <v>93.541499999999999</v>
      </c>
      <c r="DD395" t="s">
        <v>3</v>
      </c>
      <c r="DE395" t="s">
        <v>3</v>
      </c>
      <c r="DF395">
        <f t="shared" si="178"/>
        <v>0</v>
      </c>
      <c r="DG395">
        <f t="shared" si="170"/>
        <v>1327.12</v>
      </c>
      <c r="DH395">
        <f t="shared" si="176"/>
        <v>1103.81</v>
      </c>
      <c r="DI395">
        <f t="shared" si="177"/>
        <v>0</v>
      </c>
      <c r="DJ395">
        <f>DG395+DH395</f>
        <v>2430.9299999999998</v>
      </c>
      <c r="DK395">
        <v>1</v>
      </c>
      <c r="DL395" t="s">
        <v>688</v>
      </c>
      <c r="DM395">
        <v>4</v>
      </c>
      <c r="DN395" t="s">
        <v>671</v>
      </c>
      <c r="DO395">
        <v>1</v>
      </c>
    </row>
    <row r="396" spans="1:119" x14ac:dyDescent="0.2">
      <c r="A396">
        <f>ROW(Source!A171)</f>
        <v>171</v>
      </c>
      <c r="B396">
        <v>84444888</v>
      </c>
      <c r="C396">
        <v>84446309</v>
      </c>
      <c r="D396">
        <v>80907843</v>
      </c>
      <c r="E396">
        <v>1</v>
      </c>
      <c r="F396">
        <v>1</v>
      </c>
      <c r="G396">
        <v>1</v>
      </c>
      <c r="H396">
        <v>2</v>
      </c>
      <c r="I396" t="s">
        <v>753</v>
      </c>
      <c r="J396" t="s">
        <v>754</v>
      </c>
      <c r="K396" t="s">
        <v>755</v>
      </c>
      <c r="L396">
        <v>1368</v>
      </c>
      <c r="N396">
        <v>1011</v>
      </c>
      <c r="O396" t="s">
        <v>677</v>
      </c>
      <c r="P396" t="s">
        <v>677</v>
      </c>
      <c r="Q396">
        <v>1</v>
      </c>
      <c r="W396">
        <v>0</v>
      </c>
      <c r="X396">
        <v>-2068435370</v>
      </c>
      <c r="Y396">
        <f>(AT396*ROUND((0.2+0.15+1),7))</f>
        <v>2.9565000000000001</v>
      </c>
      <c r="AA396">
        <v>0</v>
      </c>
      <c r="AB396">
        <v>32.869999999999997</v>
      </c>
      <c r="AC396">
        <v>0</v>
      </c>
      <c r="AD396">
        <v>0</v>
      </c>
      <c r="AE396">
        <v>0</v>
      </c>
      <c r="AF396">
        <v>32.869999999999997</v>
      </c>
      <c r="AG396">
        <v>0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0</v>
      </c>
      <c r="AP396">
        <v>1</v>
      </c>
      <c r="AQ396">
        <v>1</v>
      </c>
      <c r="AR396">
        <v>0</v>
      </c>
      <c r="AS396" t="s">
        <v>3</v>
      </c>
      <c r="AT396">
        <v>2.19</v>
      </c>
      <c r="AU396" t="s">
        <v>42</v>
      </c>
      <c r="AV396">
        <v>1</v>
      </c>
      <c r="AW396">
        <v>2</v>
      </c>
      <c r="AX396">
        <v>84446322</v>
      </c>
      <c r="AY396">
        <v>1</v>
      </c>
      <c r="AZ396">
        <v>0</v>
      </c>
      <c r="BA396">
        <v>491</v>
      </c>
      <c r="BB396">
        <v>1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71.985299999999995</v>
      </c>
      <c r="BL396">
        <v>0</v>
      </c>
      <c r="BM396">
        <v>0</v>
      </c>
      <c r="BN396">
        <v>0</v>
      </c>
      <c r="BO396">
        <v>0</v>
      </c>
      <c r="BP396">
        <v>1</v>
      </c>
      <c r="BQ396">
        <v>0</v>
      </c>
      <c r="BR396">
        <v>97.180154999999999</v>
      </c>
      <c r="BS396">
        <v>0</v>
      </c>
      <c r="BT396">
        <v>0</v>
      </c>
      <c r="BU396">
        <v>0</v>
      </c>
      <c r="BV396">
        <v>0</v>
      </c>
      <c r="BW396">
        <v>1</v>
      </c>
      <c r="CV396">
        <v>0</v>
      </c>
      <c r="CW396">
        <f>ROUND(Y396*Source!I171*DO396,7)</f>
        <v>0</v>
      </c>
      <c r="CX396">
        <f>ROUND(Y396*Source!I171,7)</f>
        <v>34.886699999999998</v>
      </c>
      <c r="CY396">
        <f>AB396</f>
        <v>32.869999999999997</v>
      </c>
      <c r="CZ396">
        <f>AF396</f>
        <v>32.869999999999997</v>
      </c>
      <c r="DA396">
        <f>AJ396</f>
        <v>1</v>
      </c>
      <c r="DB396">
        <f>ROUND((ROUND(AT396*CZ396,2)*ROUND((0.2+0.15+1),7)),6)</f>
        <v>97.186499999999995</v>
      </c>
      <c r="DC396">
        <f>ROUND((ROUND(AT396*AG396,2)*ROUND((0.2+0.15+1),7)),6)</f>
        <v>0</v>
      </c>
      <c r="DD396" t="s">
        <v>3</v>
      </c>
      <c r="DE396" t="s">
        <v>3</v>
      </c>
      <c r="DF396">
        <f t="shared" si="178"/>
        <v>0</v>
      </c>
      <c r="DG396">
        <f t="shared" si="170"/>
        <v>1146.73</v>
      </c>
      <c r="DH396">
        <f t="shared" si="176"/>
        <v>0</v>
      </c>
      <c r="DI396">
        <f t="shared" si="177"/>
        <v>0</v>
      </c>
      <c r="DJ396">
        <f>DG396+DH396</f>
        <v>1146.73</v>
      </c>
      <c r="DK396">
        <v>1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ROW(Source!A171)</f>
        <v>171</v>
      </c>
      <c r="B397">
        <v>84444888</v>
      </c>
      <c r="C397">
        <v>84446309</v>
      </c>
      <c r="D397">
        <v>80858278</v>
      </c>
      <c r="E397">
        <v>1</v>
      </c>
      <c r="F397">
        <v>1</v>
      </c>
      <c r="G397">
        <v>1</v>
      </c>
      <c r="H397">
        <v>3</v>
      </c>
      <c r="I397" t="s">
        <v>756</v>
      </c>
      <c r="J397" t="s">
        <v>757</v>
      </c>
      <c r="K397" t="s">
        <v>758</v>
      </c>
      <c r="L397">
        <v>1346</v>
      </c>
      <c r="N397">
        <v>1009</v>
      </c>
      <c r="O397" t="s">
        <v>699</v>
      </c>
      <c r="P397" t="s">
        <v>699</v>
      </c>
      <c r="Q397">
        <v>1</v>
      </c>
      <c r="W397">
        <v>0</v>
      </c>
      <c r="X397">
        <v>-1606616209</v>
      </c>
      <c r="Y397">
        <f>AT397</f>
        <v>0.78</v>
      </c>
      <c r="AA397">
        <v>135.4</v>
      </c>
      <c r="AB397">
        <v>0</v>
      </c>
      <c r="AC397">
        <v>0</v>
      </c>
      <c r="AD397">
        <v>0</v>
      </c>
      <c r="AE397">
        <v>155.63</v>
      </c>
      <c r="AF397">
        <v>0</v>
      </c>
      <c r="AG397">
        <v>0</v>
      </c>
      <c r="AH397">
        <v>0</v>
      </c>
      <c r="AI397">
        <v>0.87</v>
      </c>
      <c r="AJ397">
        <v>1</v>
      </c>
      <c r="AK397">
        <v>1</v>
      </c>
      <c r="AL397">
        <v>1</v>
      </c>
      <c r="AM397">
        <v>2</v>
      </c>
      <c r="AN397">
        <v>0</v>
      </c>
      <c r="AO397">
        <v>0</v>
      </c>
      <c r="AP397">
        <v>1</v>
      </c>
      <c r="AQ397">
        <v>1</v>
      </c>
      <c r="AR397">
        <v>0</v>
      </c>
      <c r="AS397" t="s">
        <v>3</v>
      </c>
      <c r="AT397">
        <v>0.78</v>
      </c>
      <c r="AU397" t="s">
        <v>3</v>
      </c>
      <c r="AV397">
        <v>0</v>
      </c>
      <c r="AW397">
        <v>2</v>
      </c>
      <c r="AX397">
        <v>84446323</v>
      </c>
      <c r="AY397">
        <v>1</v>
      </c>
      <c r="AZ397">
        <v>0</v>
      </c>
      <c r="BA397">
        <v>492</v>
      </c>
      <c r="BB397">
        <v>1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121.3914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1</v>
      </c>
      <c r="BQ397">
        <v>121.3914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1</v>
      </c>
      <c r="CV397">
        <v>0</v>
      </c>
      <c r="CW397">
        <v>0</v>
      </c>
      <c r="CX397">
        <f>ROUND(Y397*Source!I171,7)</f>
        <v>9.2040000000000006</v>
      </c>
      <c r="CY397">
        <f>AA397</f>
        <v>135.4</v>
      </c>
      <c r="CZ397">
        <f>AE397</f>
        <v>155.63</v>
      </c>
      <c r="DA397">
        <f>AI397</f>
        <v>0.87</v>
      </c>
      <c r="DB397">
        <f>ROUND(ROUND(AT397*CZ397,2),6)</f>
        <v>121.39</v>
      </c>
      <c r="DC397">
        <f>ROUND(ROUND(AT397*AG397,2),6)</f>
        <v>0</v>
      </c>
      <c r="DD397" t="s">
        <v>3</v>
      </c>
      <c r="DE397" t="s">
        <v>3</v>
      </c>
      <c r="DF397">
        <f>ROUND(ROUND(AE397*AI397,2)*CX397,2)</f>
        <v>1246.22</v>
      </c>
      <c r="DG397">
        <f t="shared" si="170"/>
        <v>0</v>
      </c>
      <c r="DH397">
        <f t="shared" si="176"/>
        <v>0</v>
      </c>
      <c r="DI397">
        <f t="shared" si="177"/>
        <v>0</v>
      </c>
      <c r="DJ397">
        <f>DF397</f>
        <v>1246.22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ROW(Source!A171)</f>
        <v>171</v>
      </c>
      <c r="B398">
        <v>84444888</v>
      </c>
      <c r="C398">
        <v>84446309</v>
      </c>
      <c r="D398">
        <v>80876337</v>
      </c>
      <c r="E398">
        <v>1</v>
      </c>
      <c r="F398">
        <v>1</v>
      </c>
      <c r="G398">
        <v>1</v>
      </c>
      <c r="H398">
        <v>3</v>
      </c>
      <c r="I398" t="s">
        <v>894</v>
      </c>
      <c r="J398" t="s">
        <v>895</v>
      </c>
      <c r="K398" t="s">
        <v>896</v>
      </c>
      <c r="L398">
        <v>1346</v>
      </c>
      <c r="N398">
        <v>1009</v>
      </c>
      <c r="O398" t="s">
        <v>699</v>
      </c>
      <c r="P398" t="s">
        <v>699</v>
      </c>
      <c r="Q398">
        <v>1</v>
      </c>
      <c r="W398">
        <v>0</v>
      </c>
      <c r="X398">
        <v>1949270732</v>
      </c>
      <c r="Y398">
        <f>AT398</f>
        <v>2</v>
      </c>
      <c r="AA398">
        <v>1139.45</v>
      </c>
      <c r="AB398">
        <v>0</v>
      </c>
      <c r="AC398">
        <v>0</v>
      </c>
      <c r="AD398">
        <v>0</v>
      </c>
      <c r="AE398">
        <v>911.56</v>
      </c>
      <c r="AF398">
        <v>0</v>
      </c>
      <c r="AG398">
        <v>0</v>
      </c>
      <c r="AH398">
        <v>0</v>
      </c>
      <c r="AI398">
        <v>1.25</v>
      </c>
      <c r="AJ398">
        <v>1</v>
      </c>
      <c r="AK398">
        <v>1</v>
      </c>
      <c r="AL398">
        <v>1</v>
      </c>
      <c r="AM398">
        <v>2</v>
      </c>
      <c r="AN398">
        <v>0</v>
      </c>
      <c r="AO398">
        <v>0</v>
      </c>
      <c r="AP398">
        <v>1</v>
      </c>
      <c r="AQ398">
        <v>1</v>
      </c>
      <c r="AR398">
        <v>0</v>
      </c>
      <c r="AS398" t="s">
        <v>3</v>
      </c>
      <c r="AT398">
        <v>2</v>
      </c>
      <c r="AU398" t="s">
        <v>3</v>
      </c>
      <c r="AV398">
        <v>0</v>
      </c>
      <c r="AW398">
        <v>2</v>
      </c>
      <c r="AX398">
        <v>84446324</v>
      </c>
      <c r="AY398">
        <v>1</v>
      </c>
      <c r="AZ398">
        <v>0</v>
      </c>
      <c r="BA398">
        <v>493</v>
      </c>
      <c r="BB398">
        <v>1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1823.12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1</v>
      </c>
      <c r="BQ398">
        <v>1823.12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1</v>
      </c>
      <c r="CV398">
        <v>0</v>
      </c>
      <c r="CW398">
        <v>0</v>
      </c>
      <c r="CX398">
        <f>ROUND(Y398*Source!I171,7)</f>
        <v>23.6</v>
      </c>
      <c r="CY398">
        <f>AA398</f>
        <v>1139.45</v>
      </c>
      <c r="CZ398">
        <f>AE398</f>
        <v>911.56</v>
      </c>
      <c r="DA398">
        <f>AI398</f>
        <v>1.25</v>
      </c>
      <c r="DB398">
        <f>ROUND(ROUND(AT398*CZ398,2),6)</f>
        <v>1823.12</v>
      </c>
      <c r="DC398">
        <f>ROUND(ROUND(AT398*AG398,2),6)</f>
        <v>0</v>
      </c>
      <c r="DD398" t="s">
        <v>3</v>
      </c>
      <c r="DE398" t="s">
        <v>3</v>
      </c>
      <c r="DF398">
        <f>ROUND(ROUND(AE398*AI398,2)*CX398,2)</f>
        <v>26891.02</v>
      </c>
      <c r="DG398">
        <f t="shared" si="170"/>
        <v>0</v>
      </c>
      <c r="DH398">
        <f t="shared" si="176"/>
        <v>0</v>
      </c>
      <c r="DI398">
        <f t="shared" si="177"/>
        <v>0</v>
      </c>
      <c r="DJ398">
        <f>DF398</f>
        <v>26891.02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ROW(Source!A171)</f>
        <v>171</v>
      </c>
      <c r="B399">
        <v>84444888</v>
      </c>
      <c r="C399">
        <v>84446309</v>
      </c>
      <c r="D399">
        <v>80791558</v>
      </c>
      <c r="E399">
        <v>116</v>
      </c>
      <c r="F399">
        <v>1</v>
      </c>
      <c r="G399">
        <v>1</v>
      </c>
      <c r="H399">
        <v>3</v>
      </c>
      <c r="I399" t="s">
        <v>235</v>
      </c>
      <c r="J399" t="s">
        <v>3</v>
      </c>
      <c r="K399" t="s">
        <v>236</v>
      </c>
      <c r="L399">
        <v>3277935</v>
      </c>
      <c r="N399">
        <v>1013</v>
      </c>
      <c r="O399" t="s">
        <v>237</v>
      </c>
      <c r="P399" t="s">
        <v>237</v>
      </c>
      <c r="Q399">
        <v>1</v>
      </c>
      <c r="W399">
        <v>0</v>
      </c>
      <c r="X399">
        <v>274903907</v>
      </c>
      <c r="Y399">
        <f>AT399</f>
        <v>2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 t="s">
        <v>3</v>
      </c>
      <c r="AT399">
        <v>2</v>
      </c>
      <c r="AU399" t="s">
        <v>3</v>
      </c>
      <c r="AV399">
        <v>0</v>
      </c>
      <c r="AW399">
        <v>2</v>
      </c>
      <c r="AX399">
        <v>84446325</v>
      </c>
      <c r="AY399">
        <v>1</v>
      </c>
      <c r="AZ399">
        <v>0</v>
      </c>
      <c r="BA399">
        <v>494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ROUND(Y399*Source!I171,7)</f>
        <v>23.6</v>
      </c>
      <c r="CY399">
        <f>AA399</f>
        <v>0</v>
      </c>
      <c r="CZ399">
        <f>AE399</f>
        <v>0</v>
      </c>
      <c r="DA399">
        <f>AI399</f>
        <v>1</v>
      </c>
      <c r="DB399">
        <f>ROUND(ROUND(AT399*CZ399,2),6)</f>
        <v>0</v>
      </c>
      <c r="DC399">
        <f>ROUND(ROUND(AT399*AG399,2),6)</f>
        <v>0</v>
      </c>
      <c r="DD399" t="s">
        <v>3</v>
      </c>
      <c r="DE399" t="s">
        <v>3</v>
      </c>
      <c r="DF399">
        <f t="shared" ref="DF399:DF404" si="179">ROUND(ROUND(AE399,2)*CX399,2)</f>
        <v>0</v>
      </c>
      <c r="DG399">
        <f t="shared" si="170"/>
        <v>0</v>
      </c>
      <c r="DH399">
        <f t="shared" si="176"/>
        <v>0</v>
      </c>
      <c r="DI399">
        <f t="shared" si="177"/>
        <v>0</v>
      </c>
      <c r="DJ399">
        <f>DF399</f>
        <v>0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ROW(Source!A173)</f>
        <v>173</v>
      </c>
      <c r="B400">
        <v>84444888</v>
      </c>
      <c r="C400">
        <v>84446327</v>
      </c>
      <c r="D400">
        <v>80785589</v>
      </c>
      <c r="E400">
        <v>116</v>
      </c>
      <c r="F400">
        <v>1</v>
      </c>
      <c r="G400">
        <v>1</v>
      </c>
      <c r="H400">
        <v>1</v>
      </c>
      <c r="I400" t="s">
        <v>669</v>
      </c>
      <c r="J400" t="s">
        <v>3</v>
      </c>
      <c r="K400" t="s">
        <v>670</v>
      </c>
      <c r="L400">
        <v>1191</v>
      </c>
      <c r="N400">
        <v>1013</v>
      </c>
      <c r="O400" t="s">
        <v>671</v>
      </c>
      <c r="P400" t="s">
        <v>671</v>
      </c>
      <c r="Q400">
        <v>1</v>
      </c>
      <c r="W400">
        <v>0</v>
      </c>
      <c r="X400">
        <v>44848675</v>
      </c>
      <c r="Y400">
        <f>(AT400*ROUND((0.2+0.15+1),7))</f>
        <v>22.275000000000002</v>
      </c>
      <c r="AA400">
        <v>0</v>
      </c>
      <c r="AB400">
        <v>0</v>
      </c>
      <c r="AC400">
        <v>0</v>
      </c>
      <c r="AD400">
        <v>521.08000000000004</v>
      </c>
      <c r="AE400">
        <v>0</v>
      </c>
      <c r="AF400">
        <v>0</v>
      </c>
      <c r="AG400">
        <v>0</v>
      </c>
      <c r="AH400">
        <v>521.08000000000004</v>
      </c>
      <c r="AI400">
        <v>1</v>
      </c>
      <c r="AJ400">
        <v>1</v>
      </c>
      <c r="AK400">
        <v>1</v>
      </c>
      <c r="AL400">
        <v>1</v>
      </c>
      <c r="AM400">
        <v>-2</v>
      </c>
      <c r="AN400">
        <v>0</v>
      </c>
      <c r="AO400">
        <v>0</v>
      </c>
      <c r="AP400">
        <v>1</v>
      </c>
      <c r="AQ400">
        <v>1</v>
      </c>
      <c r="AR400">
        <v>0</v>
      </c>
      <c r="AS400" t="s">
        <v>3</v>
      </c>
      <c r="AT400">
        <v>16.5</v>
      </c>
      <c r="AU400" t="s">
        <v>42</v>
      </c>
      <c r="AV400">
        <v>1</v>
      </c>
      <c r="AW400">
        <v>2</v>
      </c>
      <c r="AX400">
        <v>84446336</v>
      </c>
      <c r="AY400">
        <v>1</v>
      </c>
      <c r="AZ400">
        <v>2048</v>
      </c>
      <c r="BA400">
        <v>495</v>
      </c>
      <c r="BB400">
        <v>1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8597.8200000000015</v>
      </c>
      <c r="BN400">
        <v>16.5</v>
      </c>
      <c r="BO400">
        <v>0</v>
      </c>
      <c r="BP400">
        <v>1</v>
      </c>
      <c r="BQ400">
        <v>0</v>
      </c>
      <c r="BR400">
        <v>0</v>
      </c>
      <c r="BS400">
        <v>0</v>
      </c>
      <c r="BT400">
        <v>11607.057000000001</v>
      </c>
      <c r="BU400">
        <v>22.274999999999999</v>
      </c>
      <c r="BV400">
        <v>0</v>
      </c>
      <c r="BW400">
        <v>1</v>
      </c>
      <c r="CU400">
        <f>ROUND(AT400*Source!I173*AH400*AL400,2)</f>
        <v>7480.1</v>
      </c>
      <c r="CV400">
        <f>ROUND(Y400*Source!I173,7)</f>
        <v>19.379249999999999</v>
      </c>
      <c r="CW400">
        <v>0</v>
      </c>
      <c r="CX400">
        <f>ROUND(Y400*Source!I173,7)</f>
        <v>19.379249999999999</v>
      </c>
      <c r="CY400">
        <f>AD400</f>
        <v>521.08000000000004</v>
      </c>
      <c r="CZ400">
        <f>AH400</f>
        <v>521.08000000000004</v>
      </c>
      <c r="DA400">
        <f>AL400</f>
        <v>1</v>
      </c>
      <c r="DB400">
        <f>ROUND((ROUND(AT400*CZ400,2)*ROUND((0.2+0.15+1),7)),6)</f>
        <v>11607.057000000001</v>
      </c>
      <c r="DC400">
        <f>ROUND((ROUND(AT400*AG400,2)*ROUND((0.2+0.15+1),7)),6)</f>
        <v>0</v>
      </c>
      <c r="DD400" t="s">
        <v>3</v>
      </c>
      <c r="DE400" t="s">
        <v>3</v>
      </c>
      <c r="DF400">
        <f t="shared" si="179"/>
        <v>0</v>
      </c>
      <c r="DG400">
        <f t="shared" si="170"/>
        <v>0</v>
      </c>
      <c r="DH400">
        <f t="shared" si="176"/>
        <v>0</v>
      </c>
      <c r="DI400">
        <f t="shared" si="177"/>
        <v>10098.14</v>
      </c>
      <c r="DJ400">
        <f>DI400</f>
        <v>10098.14</v>
      </c>
      <c r="DK400">
        <v>1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ROW(Source!A173)</f>
        <v>173</v>
      </c>
      <c r="B401">
        <v>84444888</v>
      </c>
      <c r="C401">
        <v>84446327</v>
      </c>
      <c r="D401">
        <v>80785766</v>
      </c>
      <c r="E401">
        <v>116</v>
      </c>
      <c r="F401">
        <v>1</v>
      </c>
      <c r="G401">
        <v>1</v>
      </c>
      <c r="H401">
        <v>1</v>
      </c>
      <c r="I401" t="s">
        <v>672</v>
      </c>
      <c r="J401" t="s">
        <v>3</v>
      </c>
      <c r="K401" t="s">
        <v>673</v>
      </c>
      <c r="L401">
        <v>1191</v>
      </c>
      <c r="N401">
        <v>1013</v>
      </c>
      <c r="O401" t="s">
        <v>671</v>
      </c>
      <c r="P401" t="s">
        <v>671</v>
      </c>
      <c r="Q401">
        <v>1</v>
      </c>
      <c r="W401">
        <v>0</v>
      </c>
      <c r="X401">
        <v>-1417349443</v>
      </c>
      <c r="Y401">
        <f>(AT401*ROUND((0.2+0.15+1),7))</f>
        <v>0.35100000000000003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1</v>
      </c>
      <c r="AJ401">
        <v>1</v>
      </c>
      <c r="AK401">
        <v>1</v>
      </c>
      <c r="AL401">
        <v>1</v>
      </c>
      <c r="AM401">
        <v>-2</v>
      </c>
      <c r="AN401">
        <v>0</v>
      </c>
      <c r="AO401">
        <v>0</v>
      </c>
      <c r="AP401">
        <v>1</v>
      </c>
      <c r="AQ401">
        <v>1</v>
      </c>
      <c r="AR401">
        <v>0</v>
      </c>
      <c r="AS401" t="s">
        <v>3</v>
      </c>
      <c r="AT401">
        <v>0.26</v>
      </c>
      <c r="AU401" t="s">
        <v>42</v>
      </c>
      <c r="AV401">
        <v>2</v>
      </c>
      <c r="AW401">
        <v>2</v>
      </c>
      <c r="AX401">
        <v>84446337</v>
      </c>
      <c r="AY401">
        <v>1</v>
      </c>
      <c r="AZ401">
        <v>2048</v>
      </c>
      <c r="BA401">
        <v>496</v>
      </c>
      <c r="BB401">
        <v>1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v>0</v>
      </c>
      <c r="CX401">
        <f>ROUND(Y401*Source!I173,7)</f>
        <v>0.30536999999999997</v>
      </c>
      <c r="CY401">
        <f>AD401</f>
        <v>0</v>
      </c>
      <c r="CZ401">
        <f>AH401</f>
        <v>0</v>
      </c>
      <c r="DA401">
        <f>AL401</f>
        <v>1</v>
      </c>
      <c r="DB401">
        <f>ROUND((ROUND(AT401*CZ401,2)*ROUND((0.2+0.15+1),7)),6)</f>
        <v>0</v>
      </c>
      <c r="DC401">
        <f>ROUND((ROUND(AT401*AG401,2)*ROUND((0.2+0.15+1),7)),6)</f>
        <v>0</v>
      </c>
      <c r="DD401" t="s">
        <v>3</v>
      </c>
      <c r="DE401" t="s">
        <v>3</v>
      </c>
      <c r="DF401">
        <f t="shared" si="179"/>
        <v>0</v>
      </c>
      <c r="DG401">
        <f t="shared" si="170"/>
        <v>0</v>
      </c>
      <c r="DH401">
        <f t="shared" si="176"/>
        <v>0</v>
      </c>
      <c r="DI401">
        <f t="shared" si="177"/>
        <v>0</v>
      </c>
      <c r="DJ401">
        <f>DI401</f>
        <v>0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ROW(Source!A173)</f>
        <v>173</v>
      </c>
      <c r="B402">
        <v>84444888</v>
      </c>
      <c r="C402">
        <v>84446327</v>
      </c>
      <c r="D402">
        <v>80906756</v>
      </c>
      <c r="E402">
        <v>1</v>
      </c>
      <c r="F402">
        <v>1</v>
      </c>
      <c r="G402">
        <v>1</v>
      </c>
      <c r="H402">
        <v>2</v>
      </c>
      <c r="I402" t="s">
        <v>674</v>
      </c>
      <c r="J402" t="s">
        <v>675</v>
      </c>
      <c r="K402" t="s">
        <v>676</v>
      </c>
      <c r="L402">
        <v>1368</v>
      </c>
      <c r="N402">
        <v>1011</v>
      </c>
      <c r="O402" t="s">
        <v>677</v>
      </c>
      <c r="P402" t="s">
        <v>677</v>
      </c>
      <c r="Q402">
        <v>1</v>
      </c>
      <c r="W402">
        <v>0</v>
      </c>
      <c r="X402">
        <v>850633116</v>
      </c>
      <c r="Y402">
        <f>(AT402*ROUND((0.2+0.15+1),7))</f>
        <v>0.17550000000000002</v>
      </c>
      <c r="AA402">
        <v>0</v>
      </c>
      <c r="AB402">
        <v>1595.2</v>
      </c>
      <c r="AC402">
        <v>715.99</v>
      </c>
      <c r="AD402">
        <v>0</v>
      </c>
      <c r="AE402">
        <v>0</v>
      </c>
      <c r="AF402">
        <v>1595.2</v>
      </c>
      <c r="AG402">
        <v>715.99</v>
      </c>
      <c r="AH402">
        <v>0</v>
      </c>
      <c r="AI402">
        <v>1</v>
      </c>
      <c r="AJ402">
        <v>1</v>
      </c>
      <c r="AK402">
        <v>1</v>
      </c>
      <c r="AL402">
        <v>1</v>
      </c>
      <c r="AM402">
        <v>-2</v>
      </c>
      <c r="AN402">
        <v>0</v>
      </c>
      <c r="AO402">
        <v>0</v>
      </c>
      <c r="AP402">
        <v>1</v>
      </c>
      <c r="AQ402">
        <v>1</v>
      </c>
      <c r="AR402">
        <v>0</v>
      </c>
      <c r="AS402" t="s">
        <v>3</v>
      </c>
      <c r="AT402">
        <v>0.13</v>
      </c>
      <c r="AU402" t="s">
        <v>42</v>
      </c>
      <c r="AV402">
        <v>1</v>
      </c>
      <c r="AW402">
        <v>2</v>
      </c>
      <c r="AX402">
        <v>84446338</v>
      </c>
      <c r="AY402">
        <v>1</v>
      </c>
      <c r="AZ402">
        <v>2048</v>
      </c>
      <c r="BA402">
        <v>497</v>
      </c>
      <c r="BB402">
        <v>1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207.376</v>
      </c>
      <c r="BL402">
        <v>93.078699999999998</v>
      </c>
      <c r="BM402">
        <v>0</v>
      </c>
      <c r="BN402">
        <v>0</v>
      </c>
      <c r="BO402">
        <v>0.13</v>
      </c>
      <c r="BP402">
        <v>1</v>
      </c>
      <c r="BQ402">
        <v>0</v>
      </c>
      <c r="BR402">
        <v>279.95760000000001</v>
      </c>
      <c r="BS402">
        <v>125.656245</v>
      </c>
      <c r="BT402">
        <v>0</v>
      </c>
      <c r="BU402">
        <v>0</v>
      </c>
      <c r="BV402">
        <v>0.17549999999999999</v>
      </c>
      <c r="BW402">
        <v>1</v>
      </c>
      <c r="CV402">
        <v>0</v>
      </c>
      <c r="CW402">
        <f>ROUND(Y402*Source!I173*DO402,7)</f>
        <v>0.15268499999999999</v>
      </c>
      <c r="CX402">
        <f>ROUND(Y402*Source!I173,7)</f>
        <v>0.15268499999999999</v>
      </c>
      <c r="CY402">
        <f>AB402</f>
        <v>1595.2</v>
      </c>
      <c r="CZ402">
        <f>AF402</f>
        <v>1595.2</v>
      </c>
      <c r="DA402">
        <f>AJ402</f>
        <v>1</v>
      </c>
      <c r="DB402">
        <f>ROUND((ROUND(AT402*CZ402,2)*ROUND((0.2+0.15+1),7)),6)</f>
        <v>279.96300000000002</v>
      </c>
      <c r="DC402">
        <f>ROUND((ROUND(AT402*AG402,2)*ROUND((0.2+0.15+1),7)),6)</f>
        <v>125.658</v>
      </c>
      <c r="DD402" t="s">
        <v>3</v>
      </c>
      <c r="DE402" t="s">
        <v>3</v>
      </c>
      <c r="DF402">
        <f t="shared" si="179"/>
        <v>0</v>
      </c>
      <c r="DG402">
        <f t="shared" si="170"/>
        <v>243.56</v>
      </c>
      <c r="DH402">
        <f t="shared" si="176"/>
        <v>109.32</v>
      </c>
      <c r="DI402">
        <f t="shared" si="177"/>
        <v>0</v>
      </c>
      <c r="DJ402">
        <f>DG402+DH402</f>
        <v>352.88</v>
      </c>
      <c r="DK402">
        <v>1</v>
      </c>
      <c r="DL402" t="s">
        <v>678</v>
      </c>
      <c r="DM402">
        <v>6</v>
      </c>
      <c r="DN402" t="s">
        <v>671</v>
      </c>
      <c r="DO402">
        <v>1</v>
      </c>
    </row>
    <row r="403" spans="1:119" x14ac:dyDescent="0.2">
      <c r="A403">
        <f>ROW(Source!A173)</f>
        <v>173</v>
      </c>
      <c r="B403">
        <v>84444888</v>
      </c>
      <c r="C403">
        <v>84446327</v>
      </c>
      <c r="D403">
        <v>80907648</v>
      </c>
      <c r="E403">
        <v>1</v>
      </c>
      <c r="F403">
        <v>1</v>
      </c>
      <c r="G403">
        <v>1</v>
      </c>
      <c r="H403">
        <v>2</v>
      </c>
      <c r="I403" t="s">
        <v>685</v>
      </c>
      <c r="J403" t="s">
        <v>686</v>
      </c>
      <c r="K403" t="s">
        <v>687</v>
      </c>
      <c r="L403">
        <v>1368</v>
      </c>
      <c r="N403">
        <v>1011</v>
      </c>
      <c r="O403" t="s">
        <v>677</v>
      </c>
      <c r="P403" t="s">
        <v>677</v>
      </c>
      <c r="Q403">
        <v>1</v>
      </c>
      <c r="W403">
        <v>0</v>
      </c>
      <c r="X403">
        <v>-950105757</v>
      </c>
      <c r="Y403">
        <f>(AT403*ROUND((0.2+0.15+1),7))</f>
        <v>0.17550000000000002</v>
      </c>
      <c r="AA403">
        <v>0</v>
      </c>
      <c r="AB403">
        <v>640.84</v>
      </c>
      <c r="AC403">
        <v>533.01</v>
      </c>
      <c r="AD403">
        <v>0</v>
      </c>
      <c r="AE403">
        <v>0</v>
      </c>
      <c r="AF403">
        <v>640.84</v>
      </c>
      <c r="AG403">
        <v>533.01</v>
      </c>
      <c r="AH403">
        <v>0</v>
      </c>
      <c r="AI403">
        <v>1</v>
      </c>
      <c r="AJ403">
        <v>1</v>
      </c>
      <c r="AK403">
        <v>1</v>
      </c>
      <c r="AL403">
        <v>1</v>
      </c>
      <c r="AM403">
        <v>-2</v>
      </c>
      <c r="AN403">
        <v>0</v>
      </c>
      <c r="AO403">
        <v>0</v>
      </c>
      <c r="AP403">
        <v>1</v>
      </c>
      <c r="AQ403">
        <v>1</v>
      </c>
      <c r="AR403">
        <v>0</v>
      </c>
      <c r="AS403" t="s">
        <v>3</v>
      </c>
      <c r="AT403">
        <v>0.13</v>
      </c>
      <c r="AU403" t="s">
        <v>42</v>
      </c>
      <c r="AV403">
        <v>1</v>
      </c>
      <c r="AW403">
        <v>2</v>
      </c>
      <c r="AX403">
        <v>84446339</v>
      </c>
      <c r="AY403">
        <v>1</v>
      </c>
      <c r="AZ403">
        <v>2048</v>
      </c>
      <c r="BA403">
        <v>498</v>
      </c>
      <c r="BB403">
        <v>1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83.309200000000004</v>
      </c>
      <c r="BL403">
        <v>69.291300000000007</v>
      </c>
      <c r="BM403">
        <v>0</v>
      </c>
      <c r="BN403">
        <v>0</v>
      </c>
      <c r="BO403">
        <v>0.13</v>
      </c>
      <c r="BP403">
        <v>1</v>
      </c>
      <c r="BQ403">
        <v>0</v>
      </c>
      <c r="BR403">
        <v>112.46742</v>
      </c>
      <c r="BS403">
        <v>93.543254999999988</v>
      </c>
      <c r="BT403">
        <v>0</v>
      </c>
      <c r="BU403">
        <v>0</v>
      </c>
      <c r="BV403">
        <v>0.17549999999999999</v>
      </c>
      <c r="BW403">
        <v>1</v>
      </c>
      <c r="CV403">
        <v>0</v>
      </c>
      <c r="CW403">
        <f>ROUND(Y403*Source!I173*DO403,7)</f>
        <v>0.15268499999999999</v>
      </c>
      <c r="CX403">
        <f>ROUND(Y403*Source!I173,7)</f>
        <v>0.15268499999999999</v>
      </c>
      <c r="CY403">
        <f>AB403</f>
        <v>640.84</v>
      </c>
      <c r="CZ403">
        <f>AF403</f>
        <v>640.84</v>
      </c>
      <c r="DA403">
        <f>AJ403</f>
        <v>1</v>
      </c>
      <c r="DB403">
        <f>ROUND((ROUND(AT403*CZ403,2)*ROUND((0.2+0.15+1),7)),6)</f>
        <v>112.46850000000001</v>
      </c>
      <c r="DC403">
        <f>ROUND((ROUND(AT403*AG403,2)*ROUND((0.2+0.15+1),7)),6)</f>
        <v>93.541499999999999</v>
      </c>
      <c r="DD403" t="s">
        <v>3</v>
      </c>
      <c r="DE403" t="s">
        <v>3</v>
      </c>
      <c r="DF403">
        <f t="shared" si="179"/>
        <v>0</v>
      </c>
      <c r="DG403">
        <f t="shared" si="170"/>
        <v>97.85</v>
      </c>
      <c r="DH403">
        <f t="shared" si="176"/>
        <v>81.38</v>
      </c>
      <c r="DI403">
        <f t="shared" si="177"/>
        <v>0</v>
      </c>
      <c r="DJ403">
        <f>DG403+DH403</f>
        <v>179.23</v>
      </c>
      <c r="DK403">
        <v>1</v>
      </c>
      <c r="DL403" t="s">
        <v>688</v>
      </c>
      <c r="DM403">
        <v>4</v>
      </c>
      <c r="DN403" t="s">
        <v>671</v>
      </c>
      <c r="DO403">
        <v>1</v>
      </c>
    </row>
    <row r="404" spans="1:119" x14ac:dyDescent="0.2">
      <c r="A404">
        <f>ROW(Source!A173)</f>
        <v>173</v>
      </c>
      <c r="B404">
        <v>84444888</v>
      </c>
      <c r="C404">
        <v>84446327</v>
      </c>
      <c r="D404">
        <v>80907843</v>
      </c>
      <c r="E404">
        <v>1</v>
      </c>
      <c r="F404">
        <v>1</v>
      </c>
      <c r="G404">
        <v>1</v>
      </c>
      <c r="H404">
        <v>2</v>
      </c>
      <c r="I404" t="s">
        <v>753</v>
      </c>
      <c r="J404" t="s">
        <v>754</v>
      </c>
      <c r="K404" t="s">
        <v>755</v>
      </c>
      <c r="L404">
        <v>1368</v>
      </c>
      <c r="N404">
        <v>1011</v>
      </c>
      <c r="O404" t="s">
        <v>677</v>
      </c>
      <c r="P404" t="s">
        <v>677</v>
      </c>
      <c r="Q404">
        <v>1</v>
      </c>
      <c r="W404">
        <v>0</v>
      </c>
      <c r="X404">
        <v>-2068435370</v>
      </c>
      <c r="Y404">
        <f>(AT404*ROUND((0.2+0.15+1),7))</f>
        <v>3.6450000000000005</v>
      </c>
      <c r="AA404">
        <v>0</v>
      </c>
      <c r="AB404">
        <v>32.869999999999997</v>
      </c>
      <c r="AC404">
        <v>0</v>
      </c>
      <c r="AD404">
        <v>0</v>
      </c>
      <c r="AE404">
        <v>0</v>
      </c>
      <c r="AF404">
        <v>32.869999999999997</v>
      </c>
      <c r="AG404">
        <v>0</v>
      </c>
      <c r="AH404">
        <v>0</v>
      </c>
      <c r="AI404">
        <v>1</v>
      </c>
      <c r="AJ404">
        <v>1</v>
      </c>
      <c r="AK404">
        <v>1</v>
      </c>
      <c r="AL404">
        <v>1</v>
      </c>
      <c r="AM404">
        <v>-2</v>
      </c>
      <c r="AN404">
        <v>0</v>
      </c>
      <c r="AO404">
        <v>0</v>
      </c>
      <c r="AP404">
        <v>1</v>
      </c>
      <c r="AQ404">
        <v>1</v>
      </c>
      <c r="AR404">
        <v>0</v>
      </c>
      <c r="AS404" t="s">
        <v>3</v>
      </c>
      <c r="AT404">
        <v>2.7</v>
      </c>
      <c r="AU404" t="s">
        <v>42</v>
      </c>
      <c r="AV404">
        <v>1</v>
      </c>
      <c r="AW404">
        <v>2</v>
      </c>
      <c r="AX404">
        <v>84446340</v>
      </c>
      <c r="AY404">
        <v>1</v>
      </c>
      <c r="AZ404">
        <v>2048</v>
      </c>
      <c r="BA404">
        <v>499</v>
      </c>
      <c r="BB404">
        <v>1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88.748999999999995</v>
      </c>
      <c r="BL404">
        <v>0</v>
      </c>
      <c r="BM404">
        <v>0</v>
      </c>
      <c r="BN404">
        <v>0</v>
      </c>
      <c r="BO404">
        <v>0</v>
      </c>
      <c r="BP404">
        <v>1</v>
      </c>
      <c r="BQ404">
        <v>0</v>
      </c>
      <c r="BR404">
        <v>119.81115</v>
      </c>
      <c r="BS404">
        <v>0</v>
      </c>
      <c r="BT404">
        <v>0</v>
      </c>
      <c r="BU404">
        <v>0</v>
      </c>
      <c r="BV404">
        <v>0</v>
      </c>
      <c r="BW404">
        <v>1</v>
      </c>
      <c r="CV404">
        <v>0</v>
      </c>
      <c r="CW404">
        <f>ROUND(Y404*Source!I173*DO404,7)</f>
        <v>0</v>
      </c>
      <c r="CX404">
        <f>ROUND(Y404*Source!I173,7)</f>
        <v>3.1711499999999999</v>
      </c>
      <c r="CY404">
        <f>AB404</f>
        <v>32.869999999999997</v>
      </c>
      <c r="CZ404">
        <f>AF404</f>
        <v>32.869999999999997</v>
      </c>
      <c r="DA404">
        <f>AJ404</f>
        <v>1</v>
      </c>
      <c r="DB404">
        <f>ROUND((ROUND(AT404*CZ404,2)*ROUND((0.2+0.15+1),7)),6)</f>
        <v>119.8125</v>
      </c>
      <c r="DC404">
        <f>ROUND((ROUND(AT404*AG404,2)*ROUND((0.2+0.15+1),7)),6)</f>
        <v>0</v>
      </c>
      <c r="DD404" t="s">
        <v>3</v>
      </c>
      <c r="DE404" t="s">
        <v>3</v>
      </c>
      <c r="DF404">
        <f t="shared" si="179"/>
        <v>0</v>
      </c>
      <c r="DG404">
        <f t="shared" ref="DG404:DG435" si="180">ROUND(ROUND(AF404,2)*CX404,2)</f>
        <v>104.24</v>
      </c>
      <c r="DH404">
        <f t="shared" si="176"/>
        <v>0</v>
      </c>
      <c r="DI404">
        <f t="shared" si="177"/>
        <v>0</v>
      </c>
      <c r="DJ404">
        <f>DG404+DH404</f>
        <v>104.24</v>
      </c>
      <c r="DK404">
        <v>1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ROW(Source!A173)</f>
        <v>173</v>
      </c>
      <c r="B405">
        <v>84444888</v>
      </c>
      <c r="C405">
        <v>84446327</v>
      </c>
      <c r="D405">
        <v>80858278</v>
      </c>
      <c r="E405">
        <v>1</v>
      </c>
      <c r="F405">
        <v>1</v>
      </c>
      <c r="G405">
        <v>1</v>
      </c>
      <c r="H405">
        <v>3</v>
      </c>
      <c r="I405" t="s">
        <v>756</v>
      </c>
      <c r="J405" t="s">
        <v>757</v>
      </c>
      <c r="K405" t="s">
        <v>758</v>
      </c>
      <c r="L405">
        <v>1346</v>
      </c>
      <c r="N405">
        <v>1009</v>
      </c>
      <c r="O405" t="s">
        <v>699</v>
      </c>
      <c r="P405" t="s">
        <v>699</v>
      </c>
      <c r="Q405">
        <v>1</v>
      </c>
      <c r="W405">
        <v>0</v>
      </c>
      <c r="X405">
        <v>-1606616209</v>
      </c>
      <c r="Y405">
        <f>AT405</f>
        <v>0.6</v>
      </c>
      <c r="AA405">
        <v>135.4</v>
      </c>
      <c r="AB405">
        <v>0</v>
      </c>
      <c r="AC405">
        <v>0</v>
      </c>
      <c r="AD405">
        <v>0</v>
      </c>
      <c r="AE405">
        <v>155.63</v>
      </c>
      <c r="AF405">
        <v>0</v>
      </c>
      <c r="AG405">
        <v>0</v>
      </c>
      <c r="AH405">
        <v>0</v>
      </c>
      <c r="AI405">
        <v>0.87</v>
      </c>
      <c r="AJ405">
        <v>1</v>
      </c>
      <c r="AK405">
        <v>1</v>
      </c>
      <c r="AL405">
        <v>1</v>
      </c>
      <c r="AM405">
        <v>2</v>
      </c>
      <c r="AN405">
        <v>0</v>
      </c>
      <c r="AO405">
        <v>0</v>
      </c>
      <c r="AP405">
        <v>1</v>
      </c>
      <c r="AQ405">
        <v>1</v>
      </c>
      <c r="AR405">
        <v>0</v>
      </c>
      <c r="AS405" t="s">
        <v>3</v>
      </c>
      <c r="AT405">
        <v>0.6</v>
      </c>
      <c r="AU405" t="s">
        <v>3</v>
      </c>
      <c r="AV405">
        <v>0</v>
      </c>
      <c r="AW405">
        <v>2</v>
      </c>
      <c r="AX405">
        <v>84446341</v>
      </c>
      <c r="AY405">
        <v>1</v>
      </c>
      <c r="AZ405">
        <v>0</v>
      </c>
      <c r="BA405">
        <v>500</v>
      </c>
      <c r="BB405">
        <v>1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93.378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1</v>
      </c>
      <c r="BQ405">
        <v>93.378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1</v>
      </c>
      <c r="CV405">
        <v>0</v>
      </c>
      <c r="CW405">
        <v>0</v>
      </c>
      <c r="CX405">
        <f>ROUND(Y405*Source!I173,7)</f>
        <v>0.52200000000000002</v>
      </c>
      <c r="CY405">
        <f>AA405</f>
        <v>135.4</v>
      </c>
      <c r="CZ405">
        <f>AE405</f>
        <v>155.63</v>
      </c>
      <c r="DA405">
        <f>AI405</f>
        <v>0.87</v>
      </c>
      <c r="DB405">
        <f>ROUND(ROUND(AT405*CZ405,2),6)</f>
        <v>93.38</v>
      </c>
      <c r="DC405">
        <f>ROUND(ROUND(AT405*AG405,2),6)</f>
        <v>0</v>
      </c>
      <c r="DD405" t="s">
        <v>3</v>
      </c>
      <c r="DE405" t="s">
        <v>3</v>
      </c>
      <c r="DF405">
        <f>ROUND(ROUND(AE405*AI405,2)*CX405,2)</f>
        <v>70.680000000000007</v>
      </c>
      <c r="DG405">
        <f t="shared" si="180"/>
        <v>0</v>
      </c>
      <c r="DH405">
        <f t="shared" si="176"/>
        <v>0</v>
      </c>
      <c r="DI405">
        <f t="shared" si="177"/>
        <v>0</v>
      </c>
      <c r="DJ405">
        <f>DF405</f>
        <v>70.680000000000007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ROW(Source!A173)</f>
        <v>173</v>
      </c>
      <c r="B406">
        <v>84444888</v>
      </c>
      <c r="C406">
        <v>84446327</v>
      </c>
      <c r="D406">
        <v>80876337</v>
      </c>
      <c r="E406">
        <v>1</v>
      </c>
      <c r="F406">
        <v>1</v>
      </c>
      <c r="G406">
        <v>1</v>
      </c>
      <c r="H406">
        <v>3</v>
      </c>
      <c r="I406" t="s">
        <v>894</v>
      </c>
      <c r="J406" t="s">
        <v>895</v>
      </c>
      <c r="K406" t="s">
        <v>896</v>
      </c>
      <c r="L406">
        <v>1346</v>
      </c>
      <c r="N406">
        <v>1009</v>
      </c>
      <c r="O406" t="s">
        <v>699</v>
      </c>
      <c r="P406" t="s">
        <v>699</v>
      </c>
      <c r="Q406">
        <v>1</v>
      </c>
      <c r="W406">
        <v>0</v>
      </c>
      <c r="X406">
        <v>1949270732</v>
      </c>
      <c r="Y406">
        <f>AT406</f>
        <v>2</v>
      </c>
      <c r="AA406">
        <v>1139.45</v>
      </c>
      <c r="AB406">
        <v>0</v>
      </c>
      <c r="AC406">
        <v>0</v>
      </c>
      <c r="AD406">
        <v>0</v>
      </c>
      <c r="AE406">
        <v>911.56</v>
      </c>
      <c r="AF406">
        <v>0</v>
      </c>
      <c r="AG406">
        <v>0</v>
      </c>
      <c r="AH406">
        <v>0</v>
      </c>
      <c r="AI406">
        <v>1.25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0</v>
      </c>
      <c r="AP406">
        <v>1</v>
      </c>
      <c r="AQ406">
        <v>1</v>
      </c>
      <c r="AR406">
        <v>0</v>
      </c>
      <c r="AS406" t="s">
        <v>3</v>
      </c>
      <c r="AT406">
        <v>2</v>
      </c>
      <c r="AU406" t="s">
        <v>3</v>
      </c>
      <c r="AV406">
        <v>0</v>
      </c>
      <c r="AW406">
        <v>2</v>
      </c>
      <c r="AX406">
        <v>84446342</v>
      </c>
      <c r="AY406">
        <v>1</v>
      </c>
      <c r="AZ406">
        <v>0</v>
      </c>
      <c r="BA406">
        <v>501</v>
      </c>
      <c r="BB406">
        <v>1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1823.12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1</v>
      </c>
      <c r="BQ406">
        <v>1823.12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1</v>
      </c>
      <c r="CV406">
        <v>0</v>
      </c>
      <c r="CW406">
        <v>0</v>
      </c>
      <c r="CX406">
        <f>ROUND(Y406*Source!I173,7)</f>
        <v>1.74</v>
      </c>
      <c r="CY406">
        <f>AA406</f>
        <v>1139.45</v>
      </c>
      <c r="CZ406">
        <f>AE406</f>
        <v>911.56</v>
      </c>
      <c r="DA406">
        <f>AI406</f>
        <v>1.25</v>
      </c>
      <c r="DB406">
        <f>ROUND(ROUND(AT406*CZ406,2),6)</f>
        <v>1823.12</v>
      </c>
      <c r="DC406">
        <f>ROUND(ROUND(AT406*AG406,2),6)</f>
        <v>0</v>
      </c>
      <c r="DD406" t="s">
        <v>3</v>
      </c>
      <c r="DE406" t="s">
        <v>3</v>
      </c>
      <c r="DF406">
        <f>ROUND(ROUND(AE406*AI406,2)*CX406,2)</f>
        <v>1982.64</v>
      </c>
      <c r="DG406">
        <f t="shared" si="180"/>
        <v>0</v>
      </c>
      <c r="DH406">
        <f t="shared" si="176"/>
        <v>0</v>
      </c>
      <c r="DI406">
        <f t="shared" si="177"/>
        <v>0</v>
      </c>
      <c r="DJ406">
        <f>DF406</f>
        <v>1982.64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ROW(Source!A173)</f>
        <v>173</v>
      </c>
      <c r="B407">
        <v>84444888</v>
      </c>
      <c r="C407">
        <v>84446327</v>
      </c>
      <c r="D407">
        <v>80791558</v>
      </c>
      <c r="E407">
        <v>116</v>
      </c>
      <c r="F407">
        <v>1</v>
      </c>
      <c r="G407">
        <v>1</v>
      </c>
      <c r="H407">
        <v>3</v>
      </c>
      <c r="I407" t="s">
        <v>235</v>
      </c>
      <c r="J407" t="s">
        <v>3</v>
      </c>
      <c r="K407" t="s">
        <v>236</v>
      </c>
      <c r="L407">
        <v>3277935</v>
      </c>
      <c r="N407">
        <v>1013</v>
      </c>
      <c r="O407" t="s">
        <v>237</v>
      </c>
      <c r="P407" t="s">
        <v>237</v>
      </c>
      <c r="Q407">
        <v>1</v>
      </c>
      <c r="W407">
        <v>0</v>
      </c>
      <c r="X407">
        <v>274903907</v>
      </c>
      <c r="Y407">
        <f>AT407</f>
        <v>2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 t="s">
        <v>3</v>
      </c>
      <c r="AT407">
        <v>2</v>
      </c>
      <c r="AU407" t="s">
        <v>3</v>
      </c>
      <c r="AV407">
        <v>0</v>
      </c>
      <c r="AW407">
        <v>2</v>
      </c>
      <c r="AX407">
        <v>84446343</v>
      </c>
      <c r="AY407">
        <v>1</v>
      </c>
      <c r="AZ407">
        <v>0</v>
      </c>
      <c r="BA407">
        <v>502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V407">
        <v>0</v>
      </c>
      <c r="CW407">
        <v>0</v>
      </c>
      <c r="CX407">
        <f>ROUND(Y407*Source!I173,7)</f>
        <v>1.74</v>
      </c>
      <c r="CY407">
        <f>AA407</f>
        <v>0</v>
      </c>
      <c r="CZ407">
        <f>AE407</f>
        <v>0</v>
      </c>
      <c r="DA407">
        <f>AI407</f>
        <v>1</v>
      </c>
      <c r="DB407">
        <f>ROUND(ROUND(AT407*CZ407,2),6)</f>
        <v>0</v>
      </c>
      <c r="DC407">
        <f>ROUND(ROUND(AT407*AG407,2),6)</f>
        <v>0</v>
      </c>
      <c r="DD407" t="s">
        <v>3</v>
      </c>
      <c r="DE407" t="s">
        <v>3</v>
      </c>
      <c r="DF407">
        <f t="shared" ref="DF407:DF412" si="181">ROUND(ROUND(AE407,2)*CX407,2)</f>
        <v>0</v>
      </c>
      <c r="DG407">
        <f t="shared" si="180"/>
        <v>0</v>
      </c>
      <c r="DH407">
        <f t="shared" si="176"/>
        <v>0</v>
      </c>
      <c r="DI407">
        <f t="shared" si="177"/>
        <v>0</v>
      </c>
      <c r="DJ407">
        <f>DF407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ROW(Source!A175)</f>
        <v>175</v>
      </c>
      <c r="B408">
        <v>84444888</v>
      </c>
      <c r="C408">
        <v>84446345</v>
      </c>
      <c r="D408">
        <v>80785589</v>
      </c>
      <c r="E408">
        <v>116</v>
      </c>
      <c r="F408">
        <v>1</v>
      </c>
      <c r="G408">
        <v>1</v>
      </c>
      <c r="H408">
        <v>1</v>
      </c>
      <c r="I408" t="s">
        <v>669</v>
      </c>
      <c r="J408" t="s">
        <v>3</v>
      </c>
      <c r="K408" t="s">
        <v>670</v>
      </c>
      <c r="L408">
        <v>1191</v>
      </c>
      <c r="N408">
        <v>1013</v>
      </c>
      <c r="O408" t="s">
        <v>671</v>
      </c>
      <c r="P408" t="s">
        <v>671</v>
      </c>
      <c r="Q408">
        <v>1</v>
      </c>
      <c r="W408">
        <v>0</v>
      </c>
      <c r="X408">
        <v>44848675</v>
      </c>
      <c r="Y408">
        <f>(AT408*ROUND((0.2+0.15+1),7))</f>
        <v>19.440000000000001</v>
      </c>
      <c r="AA408">
        <v>0</v>
      </c>
      <c r="AB408">
        <v>0</v>
      </c>
      <c r="AC408">
        <v>0</v>
      </c>
      <c r="AD408">
        <v>521.08000000000004</v>
      </c>
      <c r="AE408">
        <v>0</v>
      </c>
      <c r="AF408">
        <v>0</v>
      </c>
      <c r="AG408">
        <v>0</v>
      </c>
      <c r="AH408">
        <v>521.08000000000004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0</v>
      </c>
      <c r="AP408">
        <v>1</v>
      </c>
      <c r="AQ408">
        <v>1</v>
      </c>
      <c r="AR408">
        <v>0</v>
      </c>
      <c r="AS408" t="s">
        <v>3</v>
      </c>
      <c r="AT408">
        <v>14.4</v>
      </c>
      <c r="AU408" t="s">
        <v>42</v>
      </c>
      <c r="AV408">
        <v>1</v>
      </c>
      <c r="AW408">
        <v>2</v>
      </c>
      <c r="AX408">
        <v>84446354</v>
      </c>
      <c r="AY408">
        <v>1</v>
      </c>
      <c r="AZ408">
        <v>0</v>
      </c>
      <c r="BA408">
        <v>503</v>
      </c>
      <c r="BB408">
        <v>1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7503.5520000000006</v>
      </c>
      <c r="BN408">
        <v>14.4</v>
      </c>
      <c r="BO408">
        <v>0</v>
      </c>
      <c r="BP408">
        <v>1</v>
      </c>
      <c r="BQ408">
        <v>0</v>
      </c>
      <c r="BR408">
        <v>0</v>
      </c>
      <c r="BS408">
        <v>0</v>
      </c>
      <c r="BT408">
        <v>10129.795200000002</v>
      </c>
      <c r="BU408">
        <v>19.440000000000001</v>
      </c>
      <c r="BV408">
        <v>0</v>
      </c>
      <c r="BW408">
        <v>1</v>
      </c>
      <c r="CU408">
        <f>ROUND(AT408*Source!I175*AH408*AL408,2)</f>
        <v>26487.54</v>
      </c>
      <c r="CV408">
        <f>ROUND(Y408*Source!I175,7)</f>
        <v>68.623199999999997</v>
      </c>
      <c r="CW408">
        <v>0</v>
      </c>
      <c r="CX408">
        <f>ROUND(Y408*Source!I175,7)</f>
        <v>68.623199999999997</v>
      </c>
      <c r="CY408">
        <f>AD408</f>
        <v>521.08000000000004</v>
      </c>
      <c r="CZ408">
        <f>AH408</f>
        <v>521.08000000000004</v>
      </c>
      <c r="DA408">
        <f>AL408</f>
        <v>1</v>
      </c>
      <c r="DB408">
        <f>ROUND((ROUND(AT408*CZ408,2)*ROUND((0.2+0.15+1),7)),6)</f>
        <v>10129.7925</v>
      </c>
      <c r="DC408">
        <f>ROUND((ROUND(AT408*AG408,2)*ROUND((0.2+0.15+1),7)),6)</f>
        <v>0</v>
      </c>
      <c r="DD408" t="s">
        <v>3</v>
      </c>
      <c r="DE408" t="s">
        <v>3</v>
      </c>
      <c r="DF408">
        <f t="shared" si="181"/>
        <v>0</v>
      </c>
      <c r="DG408">
        <f t="shared" si="180"/>
        <v>0</v>
      </c>
      <c r="DH408">
        <f t="shared" si="176"/>
        <v>0</v>
      </c>
      <c r="DI408">
        <f t="shared" si="177"/>
        <v>35758.18</v>
      </c>
      <c r="DJ408">
        <f>DI408</f>
        <v>35758.18</v>
      </c>
      <c r="DK408">
        <v>1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ROW(Source!A175)</f>
        <v>175</v>
      </c>
      <c r="B409">
        <v>84444888</v>
      </c>
      <c r="C409">
        <v>84446345</v>
      </c>
      <c r="D409">
        <v>80785766</v>
      </c>
      <c r="E409">
        <v>116</v>
      </c>
      <c r="F409">
        <v>1</v>
      </c>
      <c r="G409">
        <v>1</v>
      </c>
      <c r="H409">
        <v>1</v>
      </c>
      <c r="I409" t="s">
        <v>672</v>
      </c>
      <c r="J409" t="s">
        <v>3</v>
      </c>
      <c r="K409" t="s">
        <v>673</v>
      </c>
      <c r="L409">
        <v>1191</v>
      </c>
      <c r="N409">
        <v>1013</v>
      </c>
      <c r="O409" t="s">
        <v>671</v>
      </c>
      <c r="P409" t="s">
        <v>671</v>
      </c>
      <c r="Q409">
        <v>1</v>
      </c>
      <c r="W409">
        <v>0</v>
      </c>
      <c r="X409">
        <v>-1417349443</v>
      </c>
      <c r="Y409">
        <f>(AT409*ROUND((0.2+0.15+1),7))</f>
        <v>0.54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-2</v>
      </c>
      <c r="AN409">
        <v>0</v>
      </c>
      <c r="AO409">
        <v>0</v>
      </c>
      <c r="AP409">
        <v>1</v>
      </c>
      <c r="AQ409">
        <v>1</v>
      </c>
      <c r="AR409">
        <v>0</v>
      </c>
      <c r="AS409" t="s">
        <v>3</v>
      </c>
      <c r="AT409">
        <v>0.4</v>
      </c>
      <c r="AU409" t="s">
        <v>42</v>
      </c>
      <c r="AV409">
        <v>2</v>
      </c>
      <c r="AW409">
        <v>2</v>
      </c>
      <c r="AX409">
        <v>84446355</v>
      </c>
      <c r="AY409">
        <v>1</v>
      </c>
      <c r="AZ409">
        <v>0</v>
      </c>
      <c r="BA409">
        <v>504</v>
      </c>
      <c r="BB409">
        <v>1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ROUND(Y409*Source!I175,7)</f>
        <v>1.9061999999999999</v>
      </c>
      <c r="CY409">
        <f>AD409</f>
        <v>0</v>
      </c>
      <c r="CZ409">
        <f>AH409</f>
        <v>0</v>
      </c>
      <c r="DA409">
        <f>AL409</f>
        <v>1</v>
      </c>
      <c r="DB409">
        <f>ROUND((ROUND(AT409*CZ409,2)*ROUND((0.2+0.15+1),7)),6)</f>
        <v>0</v>
      </c>
      <c r="DC409">
        <f>ROUND((ROUND(AT409*AG409,2)*ROUND((0.2+0.15+1),7)),6)</f>
        <v>0</v>
      </c>
      <c r="DD409" t="s">
        <v>3</v>
      </c>
      <c r="DE409" t="s">
        <v>3</v>
      </c>
      <c r="DF409">
        <f t="shared" si="181"/>
        <v>0</v>
      </c>
      <c r="DG409">
        <f t="shared" si="180"/>
        <v>0</v>
      </c>
      <c r="DH409">
        <f t="shared" si="176"/>
        <v>0</v>
      </c>
      <c r="DI409">
        <f t="shared" si="177"/>
        <v>0</v>
      </c>
      <c r="DJ409">
        <f>DI409</f>
        <v>0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ROW(Source!A175)</f>
        <v>175</v>
      </c>
      <c r="B410">
        <v>84444888</v>
      </c>
      <c r="C410">
        <v>84446345</v>
      </c>
      <c r="D410">
        <v>80906756</v>
      </c>
      <c r="E410">
        <v>1</v>
      </c>
      <c r="F410">
        <v>1</v>
      </c>
      <c r="G410">
        <v>1</v>
      </c>
      <c r="H410">
        <v>2</v>
      </c>
      <c r="I410" t="s">
        <v>674</v>
      </c>
      <c r="J410" t="s">
        <v>675</v>
      </c>
      <c r="K410" t="s">
        <v>676</v>
      </c>
      <c r="L410">
        <v>1368</v>
      </c>
      <c r="N410">
        <v>1011</v>
      </c>
      <c r="O410" t="s">
        <v>677</v>
      </c>
      <c r="P410" t="s">
        <v>677</v>
      </c>
      <c r="Q410">
        <v>1</v>
      </c>
      <c r="W410">
        <v>0</v>
      </c>
      <c r="X410">
        <v>850633116</v>
      </c>
      <c r="Y410">
        <f>(AT410*ROUND((0.2+0.15+1),7))</f>
        <v>0.27</v>
      </c>
      <c r="AA410">
        <v>0</v>
      </c>
      <c r="AB410">
        <v>1595.2</v>
      </c>
      <c r="AC410">
        <v>715.99</v>
      </c>
      <c r="AD410">
        <v>0</v>
      </c>
      <c r="AE410">
        <v>0</v>
      </c>
      <c r="AF410">
        <v>1595.2</v>
      </c>
      <c r="AG410">
        <v>715.99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-2</v>
      </c>
      <c r="AN410">
        <v>0</v>
      </c>
      <c r="AO410">
        <v>0</v>
      </c>
      <c r="AP410">
        <v>1</v>
      </c>
      <c r="AQ410">
        <v>1</v>
      </c>
      <c r="AR410">
        <v>0</v>
      </c>
      <c r="AS410" t="s">
        <v>3</v>
      </c>
      <c r="AT410">
        <v>0.2</v>
      </c>
      <c r="AU410" t="s">
        <v>42</v>
      </c>
      <c r="AV410">
        <v>1</v>
      </c>
      <c r="AW410">
        <v>2</v>
      </c>
      <c r="AX410">
        <v>84446356</v>
      </c>
      <c r="AY410">
        <v>1</v>
      </c>
      <c r="AZ410">
        <v>0</v>
      </c>
      <c r="BA410">
        <v>505</v>
      </c>
      <c r="BB410">
        <v>1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319.04000000000002</v>
      </c>
      <c r="BL410">
        <v>143.19800000000001</v>
      </c>
      <c r="BM410">
        <v>0</v>
      </c>
      <c r="BN410">
        <v>0</v>
      </c>
      <c r="BO410">
        <v>0.2</v>
      </c>
      <c r="BP410">
        <v>1</v>
      </c>
      <c r="BQ410">
        <v>0</v>
      </c>
      <c r="BR410">
        <v>430.70400000000006</v>
      </c>
      <c r="BS410">
        <v>193.31730000000002</v>
      </c>
      <c r="BT410">
        <v>0</v>
      </c>
      <c r="BU410">
        <v>0</v>
      </c>
      <c r="BV410">
        <v>0.27</v>
      </c>
      <c r="BW410">
        <v>1</v>
      </c>
      <c r="CV410">
        <v>0</v>
      </c>
      <c r="CW410">
        <f>ROUND(Y410*Source!I175*DO410,7)</f>
        <v>0.95309999999999995</v>
      </c>
      <c r="CX410">
        <f>ROUND(Y410*Source!I175,7)</f>
        <v>0.95309999999999995</v>
      </c>
      <c r="CY410">
        <f>AB410</f>
        <v>1595.2</v>
      </c>
      <c r="CZ410">
        <f>AF410</f>
        <v>1595.2</v>
      </c>
      <c r="DA410">
        <f>AJ410</f>
        <v>1</v>
      </c>
      <c r="DB410">
        <f>ROUND((ROUND(AT410*CZ410,2)*ROUND((0.2+0.15+1),7)),6)</f>
        <v>430.70400000000001</v>
      </c>
      <c r="DC410">
        <f>ROUND((ROUND(AT410*AG410,2)*ROUND((0.2+0.15+1),7)),6)</f>
        <v>193.32</v>
      </c>
      <c r="DD410" t="s">
        <v>3</v>
      </c>
      <c r="DE410" t="s">
        <v>3</v>
      </c>
      <c r="DF410">
        <f t="shared" si="181"/>
        <v>0</v>
      </c>
      <c r="DG410">
        <f t="shared" si="180"/>
        <v>1520.39</v>
      </c>
      <c r="DH410">
        <f t="shared" si="176"/>
        <v>682.41</v>
      </c>
      <c r="DI410">
        <f t="shared" si="177"/>
        <v>0</v>
      </c>
      <c r="DJ410">
        <f>DG410+DH410</f>
        <v>2202.8000000000002</v>
      </c>
      <c r="DK410">
        <v>1</v>
      </c>
      <c r="DL410" t="s">
        <v>678</v>
      </c>
      <c r="DM410">
        <v>6</v>
      </c>
      <c r="DN410" t="s">
        <v>671</v>
      </c>
      <c r="DO410">
        <v>1</v>
      </c>
    </row>
    <row r="411" spans="1:119" x14ac:dyDescent="0.2">
      <c r="A411">
        <f>ROW(Source!A175)</f>
        <v>175</v>
      </c>
      <c r="B411">
        <v>84444888</v>
      </c>
      <c r="C411">
        <v>84446345</v>
      </c>
      <c r="D411">
        <v>80907648</v>
      </c>
      <c r="E411">
        <v>1</v>
      </c>
      <c r="F411">
        <v>1</v>
      </c>
      <c r="G411">
        <v>1</v>
      </c>
      <c r="H411">
        <v>2</v>
      </c>
      <c r="I411" t="s">
        <v>685</v>
      </c>
      <c r="J411" t="s">
        <v>686</v>
      </c>
      <c r="K411" t="s">
        <v>687</v>
      </c>
      <c r="L411">
        <v>1368</v>
      </c>
      <c r="N411">
        <v>1011</v>
      </c>
      <c r="O411" t="s">
        <v>677</v>
      </c>
      <c r="P411" t="s">
        <v>677</v>
      </c>
      <c r="Q411">
        <v>1</v>
      </c>
      <c r="W411">
        <v>0</v>
      </c>
      <c r="X411">
        <v>-950105757</v>
      </c>
      <c r="Y411">
        <f>(AT411*ROUND((0.2+0.15+1),7))</f>
        <v>0.27</v>
      </c>
      <c r="AA411">
        <v>0</v>
      </c>
      <c r="AB411">
        <v>640.84</v>
      </c>
      <c r="AC411">
        <v>533.01</v>
      </c>
      <c r="AD411">
        <v>0</v>
      </c>
      <c r="AE411">
        <v>0</v>
      </c>
      <c r="AF411">
        <v>640.84</v>
      </c>
      <c r="AG411">
        <v>533.01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-2</v>
      </c>
      <c r="AN411">
        <v>0</v>
      </c>
      <c r="AO411">
        <v>0</v>
      </c>
      <c r="AP411">
        <v>1</v>
      </c>
      <c r="AQ411">
        <v>1</v>
      </c>
      <c r="AR411">
        <v>0</v>
      </c>
      <c r="AS411" t="s">
        <v>3</v>
      </c>
      <c r="AT411">
        <v>0.2</v>
      </c>
      <c r="AU411" t="s">
        <v>42</v>
      </c>
      <c r="AV411">
        <v>1</v>
      </c>
      <c r="AW411">
        <v>2</v>
      </c>
      <c r="AX411">
        <v>84446357</v>
      </c>
      <c r="AY411">
        <v>1</v>
      </c>
      <c r="AZ411">
        <v>0</v>
      </c>
      <c r="BA411">
        <v>506</v>
      </c>
      <c r="BB411">
        <v>1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128.16800000000001</v>
      </c>
      <c r="BL411">
        <v>106.602</v>
      </c>
      <c r="BM411">
        <v>0</v>
      </c>
      <c r="BN411">
        <v>0</v>
      </c>
      <c r="BO411">
        <v>0.2</v>
      </c>
      <c r="BP411">
        <v>1</v>
      </c>
      <c r="BQ411">
        <v>0</v>
      </c>
      <c r="BR411">
        <v>173.02680000000001</v>
      </c>
      <c r="BS411">
        <v>143.9127</v>
      </c>
      <c r="BT411">
        <v>0</v>
      </c>
      <c r="BU411">
        <v>0</v>
      </c>
      <c r="BV411">
        <v>0.27</v>
      </c>
      <c r="BW411">
        <v>1</v>
      </c>
      <c r="CV411">
        <v>0</v>
      </c>
      <c r="CW411">
        <f>ROUND(Y411*Source!I175*DO411,7)</f>
        <v>0.95309999999999995</v>
      </c>
      <c r="CX411">
        <f>ROUND(Y411*Source!I175,7)</f>
        <v>0.95309999999999995</v>
      </c>
      <c r="CY411">
        <f>AB411</f>
        <v>640.84</v>
      </c>
      <c r="CZ411">
        <f>AF411</f>
        <v>640.84</v>
      </c>
      <c r="DA411">
        <f>AJ411</f>
        <v>1</v>
      </c>
      <c r="DB411">
        <f>ROUND((ROUND(AT411*CZ411,2)*ROUND((0.2+0.15+1),7)),6)</f>
        <v>173.02950000000001</v>
      </c>
      <c r="DC411">
        <f>ROUND((ROUND(AT411*AG411,2)*ROUND((0.2+0.15+1),7)),6)</f>
        <v>143.91</v>
      </c>
      <c r="DD411" t="s">
        <v>3</v>
      </c>
      <c r="DE411" t="s">
        <v>3</v>
      </c>
      <c r="DF411">
        <f t="shared" si="181"/>
        <v>0</v>
      </c>
      <c r="DG411">
        <f t="shared" si="180"/>
        <v>610.78</v>
      </c>
      <c r="DH411">
        <f t="shared" si="176"/>
        <v>508.01</v>
      </c>
      <c r="DI411">
        <f t="shared" si="177"/>
        <v>0</v>
      </c>
      <c r="DJ411">
        <f>DG411+DH411</f>
        <v>1118.79</v>
      </c>
      <c r="DK411">
        <v>1</v>
      </c>
      <c r="DL411" t="s">
        <v>688</v>
      </c>
      <c r="DM411">
        <v>4</v>
      </c>
      <c r="DN411" t="s">
        <v>671</v>
      </c>
      <c r="DO411">
        <v>1</v>
      </c>
    </row>
    <row r="412" spans="1:119" x14ac:dyDescent="0.2">
      <c r="A412">
        <f>ROW(Source!A175)</f>
        <v>175</v>
      </c>
      <c r="B412">
        <v>84444888</v>
      </c>
      <c r="C412">
        <v>84446345</v>
      </c>
      <c r="D412">
        <v>80907843</v>
      </c>
      <c r="E412">
        <v>1</v>
      </c>
      <c r="F412">
        <v>1</v>
      </c>
      <c r="G412">
        <v>1</v>
      </c>
      <c r="H412">
        <v>2</v>
      </c>
      <c r="I412" t="s">
        <v>753</v>
      </c>
      <c r="J412" t="s">
        <v>754</v>
      </c>
      <c r="K412" t="s">
        <v>755</v>
      </c>
      <c r="L412">
        <v>1368</v>
      </c>
      <c r="N412">
        <v>1011</v>
      </c>
      <c r="O412" t="s">
        <v>677</v>
      </c>
      <c r="P412" t="s">
        <v>677</v>
      </c>
      <c r="Q412">
        <v>1</v>
      </c>
      <c r="W412">
        <v>0</v>
      </c>
      <c r="X412">
        <v>-2068435370</v>
      </c>
      <c r="Y412">
        <f>(AT412*ROUND((0.2+0.15+1),7))</f>
        <v>3.6450000000000005</v>
      </c>
      <c r="AA412">
        <v>0</v>
      </c>
      <c r="AB412">
        <v>32.869999999999997</v>
      </c>
      <c r="AC412">
        <v>0</v>
      </c>
      <c r="AD412">
        <v>0</v>
      </c>
      <c r="AE412">
        <v>0</v>
      </c>
      <c r="AF412">
        <v>32.869999999999997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-2</v>
      </c>
      <c r="AN412">
        <v>0</v>
      </c>
      <c r="AO412">
        <v>0</v>
      </c>
      <c r="AP412">
        <v>1</v>
      </c>
      <c r="AQ412">
        <v>1</v>
      </c>
      <c r="AR412">
        <v>0</v>
      </c>
      <c r="AS412" t="s">
        <v>3</v>
      </c>
      <c r="AT412">
        <v>2.7</v>
      </c>
      <c r="AU412" t="s">
        <v>42</v>
      </c>
      <c r="AV412">
        <v>1</v>
      </c>
      <c r="AW412">
        <v>2</v>
      </c>
      <c r="AX412">
        <v>84446358</v>
      </c>
      <c r="AY412">
        <v>1</v>
      </c>
      <c r="AZ412">
        <v>2048</v>
      </c>
      <c r="BA412">
        <v>507</v>
      </c>
      <c r="BB412">
        <v>1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88.748999999999995</v>
      </c>
      <c r="BL412">
        <v>0</v>
      </c>
      <c r="BM412">
        <v>0</v>
      </c>
      <c r="BN412">
        <v>0</v>
      </c>
      <c r="BO412">
        <v>0</v>
      </c>
      <c r="BP412">
        <v>1</v>
      </c>
      <c r="BQ412">
        <v>0</v>
      </c>
      <c r="BR412">
        <v>119.81115</v>
      </c>
      <c r="BS412">
        <v>0</v>
      </c>
      <c r="BT412">
        <v>0</v>
      </c>
      <c r="BU412">
        <v>0</v>
      </c>
      <c r="BV412">
        <v>0</v>
      </c>
      <c r="BW412">
        <v>1</v>
      </c>
      <c r="CV412">
        <v>0</v>
      </c>
      <c r="CW412">
        <f>ROUND(Y412*Source!I175*DO412,7)</f>
        <v>0</v>
      </c>
      <c r="CX412">
        <f>ROUND(Y412*Source!I175,7)</f>
        <v>12.866849999999999</v>
      </c>
      <c r="CY412">
        <f>AB412</f>
        <v>32.869999999999997</v>
      </c>
      <c r="CZ412">
        <f>AF412</f>
        <v>32.869999999999997</v>
      </c>
      <c r="DA412">
        <f>AJ412</f>
        <v>1</v>
      </c>
      <c r="DB412">
        <f>ROUND((ROUND(AT412*CZ412,2)*ROUND((0.2+0.15+1),7)),6)</f>
        <v>119.8125</v>
      </c>
      <c r="DC412">
        <f>ROUND((ROUND(AT412*AG412,2)*ROUND((0.2+0.15+1),7)),6)</f>
        <v>0</v>
      </c>
      <c r="DD412" t="s">
        <v>3</v>
      </c>
      <c r="DE412" t="s">
        <v>3</v>
      </c>
      <c r="DF412">
        <f t="shared" si="181"/>
        <v>0</v>
      </c>
      <c r="DG412">
        <f t="shared" si="180"/>
        <v>422.93</v>
      </c>
      <c r="DH412">
        <f t="shared" si="176"/>
        <v>0</v>
      </c>
      <c r="DI412">
        <f t="shared" si="177"/>
        <v>0</v>
      </c>
      <c r="DJ412">
        <f>DG412+DH412</f>
        <v>422.93</v>
      </c>
      <c r="DK412">
        <v>1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ROW(Source!A175)</f>
        <v>175</v>
      </c>
      <c r="B413">
        <v>84444888</v>
      </c>
      <c r="C413">
        <v>84446345</v>
      </c>
      <c r="D413">
        <v>80858278</v>
      </c>
      <c r="E413">
        <v>1</v>
      </c>
      <c r="F413">
        <v>1</v>
      </c>
      <c r="G413">
        <v>1</v>
      </c>
      <c r="H413">
        <v>3</v>
      </c>
      <c r="I413" t="s">
        <v>756</v>
      </c>
      <c r="J413" t="s">
        <v>757</v>
      </c>
      <c r="K413" t="s">
        <v>758</v>
      </c>
      <c r="L413">
        <v>1346</v>
      </c>
      <c r="N413">
        <v>1009</v>
      </c>
      <c r="O413" t="s">
        <v>699</v>
      </c>
      <c r="P413" t="s">
        <v>699</v>
      </c>
      <c r="Q413">
        <v>1</v>
      </c>
      <c r="W413">
        <v>0</v>
      </c>
      <c r="X413">
        <v>-1606616209</v>
      </c>
      <c r="Y413">
        <f>AT413</f>
        <v>0.9</v>
      </c>
      <c r="AA413">
        <v>135.4</v>
      </c>
      <c r="AB413">
        <v>0</v>
      </c>
      <c r="AC413">
        <v>0</v>
      </c>
      <c r="AD413">
        <v>0</v>
      </c>
      <c r="AE413">
        <v>155.63</v>
      </c>
      <c r="AF413">
        <v>0</v>
      </c>
      <c r="AG413">
        <v>0</v>
      </c>
      <c r="AH413">
        <v>0</v>
      </c>
      <c r="AI413">
        <v>0.87</v>
      </c>
      <c r="AJ413">
        <v>1</v>
      </c>
      <c r="AK413">
        <v>1</v>
      </c>
      <c r="AL413">
        <v>1</v>
      </c>
      <c r="AM413">
        <v>2</v>
      </c>
      <c r="AN413">
        <v>0</v>
      </c>
      <c r="AO413">
        <v>0</v>
      </c>
      <c r="AP413">
        <v>1</v>
      </c>
      <c r="AQ413">
        <v>1</v>
      </c>
      <c r="AR413">
        <v>0</v>
      </c>
      <c r="AS413" t="s">
        <v>3</v>
      </c>
      <c r="AT413">
        <v>0.9</v>
      </c>
      <c r="AU413" t="s">
        <v>3</v>
      </c>
      <c r="AV413">
        <v>0</v>
      </c>
      <c r="AW413">
        <v>2</v>
      </c>
      <c r="AX413">
        <v>84446359</v>
      </c>
      <c r="AY413">
        <v>1</v>
      </c>
      <c r="AZ413">
        <v>0</v>
      </c>
      <c r="BA413">
        <v>508</v>
      </c>
      <c r="BB413">
        <v>1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140.06700000000001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1</v>
      </c>
      <c r="BQ413">
        <v>140.06700000000001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1</v>
      </c>
      <c r="CV413">
        <v>0</v>
      </c>
      <c r="CW413">
        <v>0</v>
      </c>
      <c r="CX413">
        <f>ROUND(Y413*Source!I175,7)</f>
        <v>3.177</v>
      </c>
      <c r="CY413">
        <f>AA413</f>
        <v>135.4</v>
      </c>
      <c r="CZ413">
        <f>AE413</f>
        <v>155.63</v>
      </c>
      <c r="DA413">
        <f>AI413</f>
        <v>0.87</v>
      </c>
      <c r="DB413">
        <f>ROUND(ROUND(AT413*CZ413,2),6)</f>
        <v>140.07</v>
      </c>
      <c r="DC413">
        <f>ROUND(ROUND(AT413*AG413,2),6)</f>
        <v>0</v>
      </c>
      <c r="DD413" t="s">
        <v>3</v>
      </c>
      <c r="DE413" t="s">
        <v>3</v>
      </c>
      <c r="DF413">
        <f>ROUND(ROUND(AE413*AI413,2)*CX413,2)</f>
        <v>430.17</v>
      </c>
      <c r="DG413">
        <f t="shared" si="180"/>
        <v>0</v>
      </c>
      <c r="DH413">
        <f t="shared" si="176"/>
        <v>0</v>
      </c>
      <c r="DI413">
        <f t="shared" si="177"/>
        <v>0</v>
      </c>
      <c r="DJ413">
        <f>DF413</f>
        <v>430.17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ROW(Source!A175)</f>
        <v>175</v>
      </c>
      <c r="B414">
        <v>84444888</v>
      </c>
      <c r="C414">
        <v>84446345</v>
      </c>
      <c r="D414">
        <v>80876337</v>
      </c>
      <c r="E414">
        <v>1</v>
      </c>
      <c r="F414">
        <v>1</v>
      </c>
      <c r="G414">
        <v>1</v>
      </c>
      <c r="H414">
        <v>3</v>
      </c>
      <c r="I414" t="s">
        <v>894</v>
      </c>
      <c r="J414" t="s">
        <v>895</v>
      </c>
      <c r="K414" t="s">
        <v>896</v>
      </c>
      <c r="L414">
        <v>1346</v>
      </c>
      <c r="N414">
        <v>1009</v>
      </c>
      <c r="O414" t="s">
        <v>699</v>
      </c>
      <c r="P414" t="s">
        <v>699</v>
      </c>
      <c r="Q414">
        <v>1</v>
      </c>
      <c r="W414">
        <v>0</v>
      </c>
      <c r="X414">
        <v>1949270732</v>
      </c>
      <c r="Y414">
        <f>AT414</f>
        <v>3.7</v>
      </c>
      <c r="AA414">
        <v>1139.45</v>
      </c>
      <c r="AB414">
        <v>0</v>
      </c>
      <c r="AC414">
        <v>0</v>
      </c>
      <c r="AD414">
        <v>0</v>
      </c>
      <c r="AE414">
        <v>911.56</v>
      </c>
      <c r="AF414">
        <v>0</v>
      </c>
      <c r="AG414">
        <v>0</v>
      </c>
      <c r="AH414">
        <v>0</v>
      </c>
      <c r="AI414">
        <v>1.25</v>
      </c>
      <c r="AJ414">
        <v>1</v>
      </c>
      <c r="AK414">
        <v>1</v>
      </c>
      <c r="AL414">
        <v>1</v>
      </c>
      <c r="AM414">
        <v>2</v>
      </c>
      <c r="AN414">
        <v>0</v>
      </c>
      <c r="AO414">
        <v>0</v>
      </c>
      <c r="AP414">
        <v>1</v>
      </c>
      <c r="AQ414">
        <v>1</v>
      </c>
      <c r="AR414">
        <v>0</v>
      </c>
      <c r="AS414" t="s">
        <v>3</v>
      </c>
      <c r="AT414">
        <v>3.7</v>
      </c>
      <c r="AU414" t="s">
        <v>3</v>
      </c>
      <c r="AV414">
        <v>0</v>
      </c>
      <c r="AW414">
        <v>2</v>
      </c>
      <c r="AX414">
        <v>84446360</v>
      </c>
      <c r="AY414">
        <v>1</v>
      </c>
      <c r="AZ414">
        <v>0</v>
      </c>
      <c r="BA414">
        <v>509</v>
      </c>
      <c r="BB414">
        <v>1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3372.7719999999999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1</v>
      </c>
      <c r="BQ414">
        <v>3372.7719999999999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1</v>
      </c>
      <c r="CV414">
        <v>0</v>
      </c>
      <c r="CW414">
        <v>0</v>
      </c>
      <c r="CX414">
        <f>ROUND(Y414*Source!I175,7)</f>
        <v>13.061</v>
      </c>
      <c r="CY414">
        <f>AA414</f>
        <v>1139.45</v>
      </c>
      <c r="CZ414">
        <f>AE414</f>
        <v>911.56</v>
      </c>
      <c r="DA414">
        <f>AI414</f>
        <v>1.25</v>
      </c>
      <c r="DB414">
        <f>ROUND(ROUND(AT414*CZ414,2),6)</f>
        <v>3372.77</v>
      </c>
      <c r="DC414">
        <f>ROUND(ROUND(AT414*AG414,2),6)</f>
        <v>0</v>
      </c>
      <c r="DD414" t="s">
        <v>3</v>
      </c>
      <c r="DE414" t="s">
        <v>3</v>
      </c>
      <c r="DF414">
        <f>ROUND(ROUND(AE414*AI414,2)*CX414,2)</f>
        <v>14882.36</v>
      </c>
      <c r="DG414">
        <f t="shared" si="180"/>
        <v>0</v>
      </c>
      <c r="DH414">
        <f t="shared" si="176"/>
        <v>0</v>
      </c>
      <c r="DI414">
        <f t="shared" si="177"/>
        <v>0</v>
      </c>
      <c r="DJ414">
        <f>DF414</f>
        <v>14882.36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ROW(Source!A175)</f>
        <v>175</v>
      </c>
      <c r="B415">
        <v>84444888</v>
      </c>
      <c r="C415">
        <v>84446345</v>
      </c>
      <c r="D415">
        <v>80791558</v>
      </c>
      <c r="E415">
        <v>116</v>
      </c>
      <c r="F415">
        <v>1</v>
      </c>
      <c r="G415">
        <v>1</v>
      </c>
      <c r="H415">
        <v>3</v>
      </c>
      <c r="I415" t="s">
        <v>235</v>
      </c>
      <c r="J415" t="s">
        <v>3</v>
      </c>
      <c r="K415" t="s">
        <v>236</v>
      </c>
      <c r="L415">
        <v>3277935</v>
      </c>
      <c r="N415">
        <v>1013</v>
      </c>
      <c r="O415" t="s">
        <v>237</v>
      </c>
      <c r="P415" t="s">
        <v>237</v>
      </c>
      <c r="Q415">
        <v>1</v>
      </c>
      <c r="W415">
        <v>0</v>
      </c>
      <c r="X415">
        <v>274903907</v>
      </c>
      <c r="Y415">
        <f>AT415</f>
        <v>2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 t="s">
        <v>3</v>
      </c>
      <c r="AT415">
        <v>2</v>
      </c>
      <c r="AU415" t="s">
        <v>3</v>
      </c>
      <c r="AV415">
        <v>0</v>
      </c>
      <c r="AW415">
        <v>2</v>
      </c>
      <c r="AX415">
        <v>84446361</v>
      </c>
      <c r="AY415">
        <v>1</v>
      </c>
      <c r="AZ415">
        <v>0</v>
      </c>
      <c r="BA415">
        <v>510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ROUND(Y415*Source!I175,7)</f>
        <v>7.06</v>
      </c>
      <c r="CY415">
        <f>AA415</f>
        <v>0</v>
      </c>
      <c r="CZ415">
        <f>AE415</f>
        <v>0</v>
      </c>
      <c r="DA415">
        <f>AI415</f>
        <v>1</v>
      </c>
      <c r="DB415">
        <f>ROUND(ROUND(AT415*CZ415,2),6)</f>
        <v>0</v>
      </c>
      <c r="DC415">
        <f>ROUND(ROUND(AT415*AG415,2),6)</f>
        <v>0</v>
      </c>
      <c r="DD415" t="s">
        <v>3</v>
      </c>
      <c r="DE415" t="s">
        <v>3</v>
      </c>
      <c r="DF415">
        <f t="shared" ref="DF415:DF420" si="182">ROUND(ROUND(AE415,2)*CX415,2)</f>
        <v>0</v>
      </c>
      <c r="DG415">
        <f t="shared" si="180"/>
        <v>0</v>
      </c>
      <c r="DH415">
        <f t="shared" si="176"/>
        <v>0</v>
      </c>
      <c r="DI415">
        <f t="shared" si="177"/>
        <v>0</v>
      </c>
      <c r="DJ415">
        <f>DF415</f>
        <v>0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ROW(Source!A177)</f>
        <v>177</v>
      </c>
      <c r="B416">
        <v>84444888</v>
      </c>
      <c r="C416">
        <v>84446363</v>
      </c>
      <c r="D416">
        <v>80785589</v>
      </c>
      <c r="E416">
        <v>116</v>
      </c>
      <c r="F416">
        <v>1</v>
      </c>
      <c r="G416">
        <v>1</v>
      </c>
      <c r="H416">
        <v>1</v>
      </c>
      <c r="I416" t="s">
        <v>669</v>
      </c>
      <c r="J416" t="s">
        <v>3</v>
      </c>
      <c r="K416" t="s">
        <v>670</v>
      </c>
      <c r="L416">
        <v>1191</v>
      </c>
      <c r="N416">
        <v>1013</v>
      </c>
      <c r="O416" t="s">
        <v>671</v>
      </c>
      <c r="P416" t="s">
        <v>671</v>
      </c>
      <c r="Q416">
        <v>1</v>
      </c>
      <c r="W416">
        <v>0</v>
      </c>
      <c r="X416">
        <v>44848675</v>
      </c>
      <c r="Y416">
        <f>(AT416*ROUND((0.2+0.15+1),7))</f>
        <v>24.975000000000001</v>
      </c>
      <c r="AA416">
        <v>0</v>
      </c>
      <c r="AB416">
        <v>0</v>
      </c>
      <c r="AC416">
        <v>0</v>
      </c>
      <c r="AD416">
        <v>521.08000000000004</v>
      </c>
      <c r="AE416">
        <v>0</v>
      </c>
      <c r="AF416">
        <v>0</v>
      </c>
      <c r="AG416">
        <v>0</v>
      </c>
      <c r="AH416">
        <v>521.08000000000004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0</v>
      </c>
      <c r="AP416">
        <v>1</v>
      </c>
      <c r="AQ416">
        <v>1</v>
      </c>
      <c r="AR416">
        <v>0</v>
      </c>
      <c r="AS416" t="s">
        <v>3</v>
      </c>
      <c r="AT416">
        <v>18.5</v>
      </c>
      <c r="AU416" t="s">
        <v>42</v>
      </c>
      <c r="AV416">
        <v>1</v>
      </c>
      <c r="AW416">
        <v>2</v>
      </c>
      <c r="AX416">
        <v>84446373</v>
      </c>
      <c r="AY416">
        <v>1</v>
      </c>
      <c r="AZ416">
        <v>0</v>
      </c>
      <c r="BA416">
        <v>511</v>
      </c>
      <c r="BB416">
        <v>1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9639.9800000000014</v>
      </c>
      <c r="BN416">
        <v>18.5</v>
      </c>
      <c r="BO416">
        <v>0</v>
      </c>
      <c r="BP416">
        <v>1</v>
      </c>
      <c r="BQ416">
        <v>0</v>
      </c>
      <c r="BR416">
        <v>0</v>
      </c>
      <c r="BS416">
        <v>0</v>
      </c>
      <c r="BT416">
        <v>13013.973000000002</v>
      </c>
      <c r="BU416">
        <v>24.975000000000001</v>
      </c>
      <c r="BV416">
        <v>0</v>
      </c>
      <c r="BW416">
        <v>1</v>
      </c>
      <c r="CU416">
        <f>ROUND(AT416*Source!I177*AH416*AL416,2)</f>
        <v>2602.79</v>
      </c>
      <c r="CV416">
        <f>ROUND(Y416*Source!I177,7)</f>
        <v>6.7432499999999997</v>
      </c>
      <c r="CW416">
        <v>0</v>
      </c>
      <c r="CX416">
        <f>ROUND(Y416*Source!I177,7)</f>
        <v>6.7432499999999997</v>
      </c>
      <c r="CY416">
        <f>AD416</f>
        <v>521.08000000000004</v>
      </c>
      <c r="CZ416">
        <f>AH416</f>
        <v>521.08000000000004</v>
      </c>
      <c r="DA416">
        <f>AL416</f>
        <v>1</v>
      </c>
      <c r="DB416">
        <f>ROUND((ROUND(AT416*CZ416,2)*ROUND((0.2+0.15+1),7)),6)</f>
        <v>13013.973</v>
      </c>
      <c r="DC416">
        <f>ROUND((ROUND(AT416*AG416,2)*ROUND((0.2+0.15+1),7)),6)</f>
        <v>0</v>
      </c>
      <c r="DD416" t="s">
        <v>3</v>
      </c>
      <c r="DE416" t="s">
        <v>3</v>
      </c>
      <c r="DF416">
        <f t="shared" si="182"/>
        <v>0</v>
      </c>
      <c r="DG416">
        <f t="shared" si="180"/>
        <v>0</v>
      </c>
      <c r="DH416">
        <f t="shared" si="176"/>
        <v>0</v>
      </c>
      <c r="DI416">
        <f t="shared" si="177"/>
        <v>3513.77</v>
      </c>
      <c r="DJ416">
        <f>DI416</f>
        <v>3513.77</v>
      </c>
      <c r="DK416">
        <v>1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ROW(Source!A177)</f>
        <v>177</v>
      </c>
      <c r="B417">
        <v>84444888</v>
      </c>
      <c r="C417">
        <v>84446363</v>
      </c>
      <c r="D417">
        <v>80785766</v>
      </c>
      <c r="E417">
        <v>116</v>
      </c>
      <c r="F417">
        <v>1</v>
      </c>
      <c r="G417">
        <v>1</v>
      </c>
      <c r="H417">
        <v>1</v>
      </c>
      <c r="I417" t="s">
        <v>672</v>
      </c>
      <c r="J417" t="s">
        <v>3</v>
      </c>
      <c r="K417" t="s">
        <v>673</v>
      </c>
      <c r="L417">
        <v>1191</v>
      </c>
      <c r="N417">
        <v>1013</v>
      </c>
      <c r="O417" t="s">
        <v>671</v>
      </c>
      <c r="P417" t="s">
        <v>671</v>
      </c>
      <c r="Q417">
        <v>1</v>
      </c>
      <c r="W417">
        <v>0</v>
      </c>
      <c r="X417">
        <v>-1417349443</v>
      </c>
      <c r="Y417">
        <f>(AT417*ROUND((0.2+0.15+1),7))</f>
        <v>0.62100000000000011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0</v>
      </c>
      <c r="AP417">
        <v>1</v>
      </c>
      <c r="AQ417">
        <v>1</v>
      </c>
      <c r="AR417">
        <v>0</v>
      </c>
      <c r="AS417" t="s">
        <v>3</v>
      </c>
      <c r="AT417">
        <v>0.46</v>
      </c>
      <c r="AU417" t="s">
        <v>42</v>
      </c>
      <c r="AV417">
        <v>2</v>
      </c>
      <c r="AW417">
        <v>2</v>
      </c>
      <c r="AX417">
        <v>84446374</v>
      </c>
      <c r="AY417">
        <v>1</v>
      </c>
      <c r="AZ417">
        <v>2048</v>
      </c>
      <c r="BA417">
        <v>512</v>
      </c>
      <c r="BB417">
        <v>1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ROUND(Y417*Source!I177,7)</f>
        <v>0.16767000000000001</v>
      </c>
      <c r="CY417">
        <f>AD417</f>
        <v>0</v>
      </c>
      <c r="CZ417">
        <f>AH417</f>
        <v>0</v>
      </c>
      <c r="DA417">
        <f>AL417</f>
        <v>1</v>
      </c>
      <c r="DB417">
        <f>ROUND((ROUND(AT417*CZ417,2)*ROUND((0.2+0.15+1),7)),6)</f>
        <v>0</v>
      </c>
      <c r="DC417">
        <f>ROUND((ROUND(AT417*AG417,2)*ROUND((0.2+0.15+1),7)),6)</f>
        <v>0</v>
      </c>
      <c r="DD417" t="s">
        <v>3</v>
      </c>
      <c r="DE417" t="s">
        <v>3</v>
      </c>
      <c r="DF417">
        <f t="shared" si="182"/>
        <v>0</v>
      </c>
      <c r="DG417">
        <f t="shared" si="180"/>
        <v>0</v>
      </c>
      <c r="DH417">
        <f t="shared" si="176"/>
        <v>0</v>
      </c>
      <c r="DI417">
        <f t="shared" si="177"/>
        <v>0</v>
      </c>
      <c r="DJ417">
        <f>DI417</f>
        <v>0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ROW(Source!A177)</f>
        <v>177</v>
      </c>
      <c r="B418">
        <v>84444888</v>
      </c>
      <c r="C418">
        <v>84446363</v>
      </c>
      <c r="D418">
        <v>80906756</v>
      </c>
      <c r="E418">
        <v>1</v>
      </c>
      <c r="F418">
        <v>1</v>
      </c>
      <c r="G418">
        <v>1</v>
      </c>
      <c r="H418">
        <v>2</v>
      </c>
      <c r="I418" t="s">
        <v>674</v>
      </c>
      <c r="J418" t="s">
        <v>675</v>
      </c>
      <c r="K418" t="s">
        <v>676</v>
      </c>
      <c r="L418">
        <v>1368</v>
      </c>
      <c r="N418">
        <v>1011</v>
      </c>
      <c r="O418" t="s">
        <v>677</v>
      </c>
      <c r="P418" t="s">
        <v>677</v>
      </c>
      <c r="Q418">
        <v>1</v>
      </c>
      <c r="W418">
        <v>0</v>
      </c>
      <c r="X418">
        <v>850633116</v>
      </c>
      <c r="Y418">
        <f>(AT418*ROUND((0.2+0.15+1),7))</f>
        <v>0.31050000000000005</v>
      </c>
      <c r="AA418">
        <v>0</v>
      </c>
      <c r="AB418">
        <v>1595.2</v>
      </c>
      <c r="AC418">
        <v>715.99</v>
      </c>
      <c r="AD418">
        <v>0</v>
      </c>
      <c r="AE418">
        <v>0</v>
      </c>
      <c r="AF418">
        <v>1595.2</v>
      </c>
      <c r="AG418">
        <v>715.99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0</v>
      </c>
      <c r="AP418">
        <v>1</v>
      </c>
      <c r="AQ418">
        <v>1</v>
      </c>
      <c r="AR418">
        <v>0</v>
      </c>
      <c r="AS418" t="s">
        <v>3</v>
      </c>
      <c r="AT418">
        <v>0.23</v>
      </c>
      <c r="AU418" t="s">
        <v>42</v>
      </c>
      <c r="AV418">
        <v>1</v>
      </c>
      <c r="AW418">
        <v>2</v>
      </c>
      <c r="AX418">
        <v>84446375</v>
      </c>
      <c r="AY418">
        <v>1</v>
      </c>
      <c r="AZ418">
        <v>2048</v>
      </c>
      <c r="BA418">
        <v>513</v>
      </c>
      <c r="BB418">
        <v>1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366.89600000000002</v>
      </c>
      <c r="BL418">
        <v>164.67770000000002</v>
      </c>
      <c r="BM418">
        <v>0</v>
      </c>
      <c r="BN418">
        <v>0</v>
      </c>
      <c r="BO418">
        <v>0.23</v>
      </c>
      <c r="BP418">
        <v>1</v>
      </c>
      <c r="BQ418">
        <v>0</v>
      </c>
      <c r="BR418">
        <v>495.30959999999999</v>
      </c>
      <c r="BS418">
        <v>222.31489500000001</v>
      </c>
      <c r="BT418">
        <v>0</v>
      </c>
      <c r="BU418">
        <v>0</v>
      </c>
      <c r="BV418">
        <v>0.3105</v>
      </c>
      <c r="BW418">
        <v>1</v>
      </c>
      <c r="CV418">
        <v>0</v>
      </c>
      <c r="CW418">
        <f>ROUND(Y418*Source!I177*DO418,7)</f>
        <v>8.3835000000000007E-2</v>
      </c>
      <c r="CX418">
        <f>ROUND(Y418*Source!I177,7)</f>
        <v>8.3835000000000007E-2</v>
      </c>
      <c r="CY418">
        <f>AB418</f>
        <v>1595.2</v>
      </c>
      <c r="CZ418">
        <f>AF418</f>
        <v>1595.2</v>
      </c>
      <c r="DA418">
        <f>AJ418</f>
        <v>1</v>
      </c>
      <c r="DB418">
        <f>ROUND((ROUND(AT418*CZ418,2)*ROUND((0.2+0.15+1),7)),6)</f>
        <v>495.315</v>
      </c>
      <c r="DC418">
        <f>ROUND((ROUND(AT418*AG418,2)*ROUND((0.2+0.15+1),7)),6)</f>
        <v>222.31800000000001</v>
      </c>
      <c r="DD418" t="s">
        <v>3</v>
      </c>
      <c r="DE418" t="s">
        <v>3</v>
      </c>
      <c r="DF418">
        <f t="shared" si="182"/>
        <v>0</v>
      </c>
      <c r="DG418">
        <f t="shared" si="180"/>
        <v>133.72999999999999</v>
      </c>
      <c r="DH418">
        <f t="shared" si="176"/>
        <v>60.03</v>
      </c>
      <c r="DI418">
        <f t="shared" si="177"/>
        <v>0</v>
      </c>
      <c r="DJ418">
        <f>DG418+DH418</f>
        <v>193.76</v>
      </c>
      <c r="DK418">
        <v>1</v>
      </c>
      <c r="DL418" t="s">
        <v>678</v>
      </c>
      <c r="DM418">
        <v>6</v>
      </c>
      <c r="DN418" t="s">
        <v>671</v>
      </c>
      <c r="DO418">
        <v>1</v>
      </c>
    </row>
    <row r="419" spans="1:119" x14ac:dyDescent="0.2">
      <c r="A419">
        <f>ROW(Source!A177)</f>
        <v>177</v>
      </c>
      <c r="B419">
        <v>84444888</v>
      </c>
      <c r="C419">
        <v>84446363</v>
      </c>
      <c r="D419">
        <v>80907648</v>
      </c>
      <c r="E419">
        <v>1</v>
      </c>
      <c r="F419">
        <v>1</v>
      </c>
      <c r="G419">
        <v>1</v>
      </c>
      <c r="H419">
        <v>2</v>
      </c>
      <c r="I419" t="s">
        <v>685</v>
      </c>
      <c r="J419" t="s">
        <v>686</v>
      </c>
      <c r="K419" t="s">
        <v>687</v>
      </c>
      <c r="L419">
        <v>1368</v>
      </c>
      <c r="N419">
        <v>1011</v>
      </c>
      <c r="O419" t="s">
        <v>677</v>
      </c>
      <c r="P419" t="s">
        <v>677</v>
      </c>
      <c r="Q419">
        <v>1</v>
      </c>
      <c r="W419">
        <v>0</v>
      </c>
      <c r="X419">
        <v>-950105757</v>
      </c>
      <c r="Y419">
        <f>(AT419*ROUND((0.2+0.15+1),7))</f>
        <v>0.31050000000000005</v>
      </c>
      <c r="AA419">
        <v>0</v>
      </c>
      <c r="AB419">
        <v>640.84</v>
      </c>
      <c r="AC419">
        <v>533.01</v>
      </c>
      <c r="AD419">
        <v>0</v>
      </c>
      <c r="AE419">
        <v>0</v>
      </c>
      <c r="AF419">
        <v>640.84</v>
      </c>
      <c r="AG419">
        <v>533.01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-2</v>
      </c>
      <c r="AN419">
        <v>0</v>
      </c>
      <c r="AO419">
        <v>0</v>
      </c>
      <c r="AP419">
        <v>1</v>
      </c>
      <c r="AQ419">
        <v>1</v>
      </c>
      <c r="AR419">
        <v>0</v>
      </c>
      <c r="AS419" t="s">
        <v>3</v>
      </c>
      <c r="AT419">
        <v>0.23</v>
      </c>
      <c r="AU419" t="s">
        <v>42</v>
      </c>
      <c r="AV419">
        <v>1</v>
      </c>
      <c r="AW419">
        <v>2</v>
      </c>
      <c r="AX419">
        <v>84446376</v>
      </c>
      <c r="AY419">
        <v>1</v>
      </c>
      <c r="AZ419">
        <v>2048</v>
      </c>
      <c r="BA419">
        <v>514</v>
      </c>
      <c r="BB419">
        <v>1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147.39320000000001</v>
      </c>
      <c r="BL419">
        <v>122.59230000000001</v>
      </c>
      <c r="BM419">
        <v>0</v>
      </c>
      <c r="BN419">
        <v>0</v>
      </c>
      <c r="BO419">
        <v>0.23</v>
      </c>
      <c r="BP419">
        <v>1</v>
      </c>
      <c r="BQ419">
        <v>0</v>
      </c>
      <c r="BR419">
        <v>198.98082000000002</v>
      </c>
      <c r="BS419">
        <v>165.499605</v>
      </c>
      <c r="BT419">
        <v>0</v>
      </c>
      <c r="BU419">
        <v>0</v>
      </c>
      <c r="BV419">
        <v>0.3105</v>
      </c>
      <c r="BW419">
        <v>1</v>
      </c>
      <c r="CV419">
        <v>0</v>
      </c>
      <c r="CW419">
        <f>ROUND(Y419*Source!I177*DO419,7)</f>
        <v>8.3835000000000007E-2</v>
      </c>
      <c r="CX419">
        <f>ROUND(Y419*Source!I177,7)</f>
        <v>8.3835000000000007E-2</v>
      </c>
      <c r="CY419">
        <f>AB419</f>
        <v>640.84</v>
      </c>
      <c r="CZ419">
        <f>AF419</f>
        <v>640.84</v>
      </c>
      <c r="DA419">
        <f>AJ419</f>
        <v>1</v>
      </c>
      <c r="DB419">
        <f>ROUND((ROUND(AT419*CZ419,2)*ROUND((0.2+0.15+1),7)),6)</f>
        <v>198.97649999999999</v>
      </c>
      <c r="DC419">
        <f>ROUND((ROUND(AT419*AG419,2)*ROUND((0.2+0.15+1),7)),6)</f>
        <v>165.4965</v>
      </c>
      <c r="DD419" t="s">
        <v>3</v>
      </c>
      <c r="DE419" t="s">
        <v>3</v>
      </c>
      <c r="DF419">
        <f t="shared" si="182"/>
        <v>0</v>
      </c>
      <c r="DG419">
        <f t="shared" si="180"/>
        <v>53.72</v>
      </c>
      <c r="DH419">
        <f t="shared" si="176"/>
        <v>44.68</v>
      </c>
      <c r="DI419">
        <f t="shared" si="177"/>
        <v>0</v>
      </c>
      <c r="DJ419">
        <f>DG419+DH419</f>
        <v>98.4</v>
      </c>
      <c r="DK419">
        <v>1</v>
      </c>
      <c r="DL419" t="s">
        <v>688</v>
      </c>
      <c r="DM419">
        <v>4</v>
      </c>
      <c r="DN419" t="s">
        <v>671</v>
      </c>
      <c r="DO419">
        <v>1</v>
      </c>
    </row>
    <row r="420" spans="1:119" x14ac:dyDescent="0.2">
      <c r="A420">
        <f>ROW(Source!A177)</f>
        <v>177</v>
      </c>
      <c r="B420">
        <v>84444888</v>
      </c>
      <c r="C420">
        <v>84446363</v>
      </c>
      <c r="D420">
        <v>80907843</v>
      </c>
      <c r="E420">
        <v>1</v>
      </c>
      <c r="F420">
        <v>1</v>
      </c>
      <c r="G420">
        <v>1</v>
      </c>
      <c r="H420">
        <v>2</v>
      </c>
      <c r="I420" t="s">
        <v>753</v>
      </c>
      <c r="J420" t="s">
        <v>754</v>
      </c>
      <c r="K420" t="s">
        <v>755</v>
      </c>
      <c r="L420">
        <v>1368</v>
      </c>
      <c r="N420">
        <v>1011</v>
      </c>
      <c r="O420" t="s">
        <v>677</v>
      </c>
      <c r="P420" t="s">
        <v>677</v>
      </c>
      <c r="Q420">
        <v>1</v>
      </c>
      <c r="W420">
        <v>0</v>
      </c>
      <c r="X420">
        <v>-2068435370</v>
      </c>
      <c r="Y420">
        <f>(AT420*ROUND((0.2+0.15+1),7))</f>
        <v>3.915</v>
      </c>
      <c r="AA420">
        <v>0</v>
      </c>
      <c r="AB420">
        <v>32.869999999999997</v>
      </c>
      <c r="AC420">
        <v>0</v>
      </c>
      <c r="AD420">
        <v>0</v>
      </c>
      <c r="AE420">
        <v>0</v>
      </c>
      <c r="AF420">
        <v>32.869999999999997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-2</v>
      </c>
      <c r="AN420">
        <v>0</v>
      </c>
      <c r="AO420">
        <v>0</v>
      </c>
      <c r="AP420">
        <v>1</v>
      </c>
      <c r="AQ420">
        <v>1</v>
      </c>
      <c r="AR420">
        <v>0</v>
      </c>
      <c r="AS420" t="s">
        <v>3</v>
      </c>
      <c r="AT420">
        <v>2.9</v>
      </c>
      <c r="AU420" t="s">
        <v>42</v>
      </c>
      <c r="AV420">
        <v>1</v>
      </c>
      <c r="AW420">
        <v>2</v>
      </c>
      <c r="AX420">
        <v>84446377</v>
      </c>
      <c r="AY420">
        <v>1</v>
      </c>
      <c r="AZ420">
        <v>0</v>
      </c>
      <c r="BA420">
        <v>515</v>
      </c>
      <c r="BB420">
        <v>1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95.322999999999993</v>
      </c>
      <c r="BL420">
        <v>0</v>
      </c>
      <c r="BM420">
        <v>0</v>
      </c>
      <c r="BN420">
        <v>0</v>
      </c>
      <c r="BO420">
        <v>0</v>
      </c>
      <c r="BP420">
        <v>1</v>
      </c>
      <c r="BQ420">
        <v>0</v>
      </c>
      <c r="BR420">
        <v>128.68604999999999</v>
      </c>
      <c r="BS420">
        <v>0</v>
      </c>
      <c r="BT420">
        <v>0</v>
      </c>
      <c r="BU420">
        <v>0</v>
      </c>
      <c r="BV420">
        <v>0</v>
      </c>
      <c r="BW420">
        <v>1</v>
      </c>
      <c r="CV420">
        <v>0</v>
      </c>
      <c r="CW420">
        <f>ROUND(Y420*Source!I177*DO420,7)</f>
        <v>0</v>
      </c>
      <c r="CX420">
        <f>ROUND(Y420*Source!I177,7)</f>
        <v>1.05705</v>
      </c>
      <c r="CY420">
        <f>AB420</f>
        <v>32.869999999999997</v>
      </c>
      <c r="CZ420">
        <f>AF420</f>
        <v>32.869999999999997</v>
      </c>
      <c r="DA420">
        <f>AJ420</f>
        <v>1</v>
      </c>
      <c r="DB420">
        <f>ROUND((ROUND(AT420*CZ420,2)*ROUND((0.2+0.15+1),7)),6)</f>
        <v>128.68199999999999</v>
      </c>
      <c r="DC420">
        <f>ROUND((ROUND(AT420*AG420,2)*ROUND((0.2+0.15+1),7)),6)</f>
        <v>0</v>
      </c>
      <c r="DD420" t="s">
        <v>3</v>
      </c>
      <c r="DE420" t="s">
        <v>3</v>
      </c>
      <c r="DF420">
        <f t="shared" si="182"/>
        <v>0</v>
      </c>
      <c r="DG420">
        <f t="shared" si="180"/>
        <v>34.75</v>
      </c>
      <c r="DH420">
        <f t="shared" si="176"/>
        <v>0</v>
      </c>
      <c r="DI420">
        <f t="shared" si="177"/>
        <v>0</v>
      </c>
      <c r="DJ420">
        <f>DG420+DH420</f>
        <v>34.75</v>
      </c>
      <c r="DK420">
        <v>1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ROW(Source!A177)</f>
        <v>177</v>
      </c>
      <c r="B421">
        <v>84444888</v>
      </c>
      <c r="C421">
        <v>84446363</v>
      </c>
      <c r="D421">
        <v>80858278</v>
      </c>
      <c r="E421">
        <v>1</v>
      </c>
      <c r="F421">
        <v>1</v>
      </c>
      <c r="G421">
        <v>1</v>
      </c>
      <c r="H421">
        <v>3</v>
      </c>
      <c r="I421" t="s">
        <v>756</v>
      </c>
      <c r="J421" t="s">
        <v>757</v>
      </c>
      <c r="K421" t="s">
        <v>758</v>
      </c>
      <c r="L421">
        <v>1346</v>
      </c>
      <c r="N421">
        <v>1009</v>
      </c>
      <c r="O421" t="s">
        <v>699</v>
      </c>
      <c r="P421" t="s">
        <v>699</v>
      </c>
      <c r="Q421">
        <v>1</v>
      </c>
      <c r="W421">
        <v>0</v>
      </c>
      <c r="X421">
        <v>-1606616209</v>
      </c>
      <c r="Y421">
        <f>AT421</f>
        <v>1.3</v>
      </c>
      <c r="AA421">
        <v>135.4</v>
      </c>
      <c r="AB421">
        <v>0</v>
      </c>
      <c r="AC421">
        <v>0</v>
      </c>
      <c r="AD421">
        <v>0</v>
      </c>
      <c r="AE421">
        <v>155.63</v>
      </c>
      <c r="AF421">
        <v>0</v>
      </c>
      <c r="AG421">
        <v>0</v>
      </c>
      <c r="AH421">
        <v>0</v>
      </c>
      <c r="AI421">
        <v>0.87</v>
      </c>
      <c r="AJ421">
        <v>1</v>
      </c>
      <c r="AK421">
        <v>1</v>
      </c>
      <c r="AL421">
        <v>1</v>
      </c>
      <c r="AM421">
        <v>2</v>
      </c>
      <c r="AN421">
        <v>0</v>
      </c>
      <c r="AO421">
        <v>0</v>
      </c>
      <c r="AP421">
        <v>1</v>
      </c>
      <c r="AQ421">
        <v>1</v>
      </c>
      <c r="AR421">
        <v>0</v>
      </c>
      <c r="AS421" t="s">
        <v>3</v>
      </c>
      <c r="AT421">
        <v>1.3</v>
      </c>
      <c r="AU421" t="s">
        <v>3</v>
      </c>
      <c r="AV421">
        <v>0</v>
      </c>
      <c r="AW421">
        <v>2</v>
      </c>
      <c r="AX421">
        <v>84446378</v>
      </c>
      <c r="AY421">
        <v>1</v>
      </c>
      <c r="AZ421">
        <v>0</v>
      </c>
      <c r="BA421">
        <v>516</v>
      </c>
      <c r="BB421">
        <v>1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202.31899999999999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1</v>
      </c>
      <c r="BQ421">
        <v>202.31899999999999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1</v>
      </c>
      <c r="CV421">
        <v>0</v>
      </c>
      <c r="CW421">
        <v>0</v>
      </c>
      <c r="CX421">
        <f>ROUND(Y421*Source!I177,7)</f>
        <v>0.35099999999999998</v>
      </c>
      <c r="CY421">
        <f>AA421</f>
        <v>135.4</v>
      </c>
      <c r="CZ421">
        <f>AE421</f>
        <v>155.63</v>
      </c>
      <c r="DA421">
        <f>AI421</f>
        <v>0.87</v>
      </c>
      <c r="DB421">
        <f>ROUND(ROUND(AT421*CZ421,2),6)</f>
        <v>202.32</v>
      </c>
      <c r="DC421">
        <f>ROUND(ROUND(AT421*AG421,2),6)</f>
        <v>0</v>
      </c>
      <c r="DD421" t="s">
        <v>3</v>
      </c>
      <c r="DE421" t="s">
        <v>3</v>
      </c>
      <c r="DF421">
        <f>ROUND(ROUND(AE421*AI421,2)*CX421,2)</f>
        <v>47.53</v>
      </c>
      <c r="DG421">
        <f t="shared" si="180"/>
        <v>0</v>
      </c>
      <c r="DH421">
        <f t="shared" si="176"/>
        <v>0</v>
      </c>
      <c r="DI421">
        <f t="shared" si="177"/>
        <v>0</v>
      </c>
      <c r="DJ421">
        <f>DF421</f>
        <v>47.53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ROW(Source!A177)</f>
        <v>177</v>
      </c>
      <c r="B422">
        <v>84444888</v>
      </c>
      <c r="C422">
        <v>84446363</v>
      </c>
      <c r="D422">
        <v>80866406</v>
      </c>
      <c r="E422">
        <v>1</v>
      </c>
      <c r="F422">
        <v>1</v>
      </c>
      <c r="G422">
        <v>1</v>
      </c>
      <c r="H422">
        <v>3</v>
      </c>
      <c r="I422" t="s">
        <v>897</v>
      </c>
      <c r="J422" t="s">
        <v>898</v>
      </c>
      <c r="K422" t="s">
        <v>899</v>
      </c>
      <c r="L422">
        <v>1348</v>
      </c>
      <c r="N422">
        <v>1009</v>
      </c>
      <c r="O422" t="s">
        <v>216</v>
      </c>
      <c r="P422" t="s">
        <v>216</v>
      </c>
      <c r="Q422">
        <v>1000</v>
      </c>
      <c r="W422">
        <v>0</v>
      </c>
      <c r="X422">
        <v>-1863737905</v>
      </c>
      <c r="Y422">
        <f>AT422</f>
        <v>4.0000000000000001E-3</v>
      </c>
      <c r="AA422">
        <v>48543.27</v>
      </c>
      <c r="AB422">
        <v>0</v>
      </c>
      <c r="AC422">
        <v>0</v>
      </c>
      <c r="AD422">
        <v>0</v>
      </c>
      <c r="AE422">
        <v>48543.27</v>
      </c>
      <c r="AF422">
        <v>0</v>
      </c>
      <c r="AG422">
        <v>0</v>
      </c>
      <c r="AH422">
        <v>0</v>
      </c>
      <c r="AI422">
        <v>1</v>
      </c>
      <c r="AJ422">
        <v>1</v>
      </c>
      <c r="AK422">
        <v>1</v>
      </c>
      <c r="AL422">
        <v>1</v>
      </c>
      <c r="AM422">
        <v>-2</v>
      </c>
      <c r="AN422">
        <v>0</v>
      </c>
      <c r="AO422">
        <v>0</v>
      </c>
      <c r="AP422">
        <v>1</v>
      </c>
      <c r="AQ422">
        <v>1</v>
      </c>
      <c r="AR422">
        <v>0</v>
      </c>
      <c r="AS422" t="s">
        <v>3</v>
      </c>
      <c r="AT422">
        <v>4.0000000000000001E-3</v>
      </c>
      <c r="AU422" t="s">
        <v>3</v>
      </c>
      <c r="AV422">
        <v>0</v>
      </c>
      <c r="AW422">
        <v>2</v>
      </c>
      <c r="AX422">
        <v>84446379</v>
      </c>
      <c r="AY422">
        <v>1</v>
      </c>
      <c r="AZ422">
        <v>0</v>
      </c>
      <c r="BA422">
        <v>517</v>
      </c>
      <c r="BB422">
        <v>1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194.17308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1</v>
      </c>
      <c r="BQ422">
        <v>194.17308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1</v>
      </c>
      <c r="CV422">
        <v>0</v>
      </c>
      <c r="CW422">
        <v>0</v>
      </c>
      <c r="CX422">
        <f>ROUND(Y422*Source!I177,7)</f>
        <v>1.08E-3</v>
      </c>
      <c r="CY422">
        <f>AA422</f>
        <v>48543.27</v>
      </c>
      <c r="CZ422">
        <f>AE422</f>
        <v>48543.27</v>
      </c>
      <c r="DA422">
        <f>AI422</f>
        <v>1</v>
      </c>
      <c r="DB422">
        <f>ROUND(ROUND(AT422*CZ422,2),6)</f>
        <v>194.17</v>
      </c>
      <c r="DC422">
        <f>ROUND(ROUND(AT422*AG422,2),6)</f>
        <v>0</v>
      </c>
      <c r="DD422" t="s">
        <v>3</v>
      </c>
      <c r="DE422" t="s">
        <v>3</v>
      </c>
      <c r="DF422">
        <f>ROUND(ROUND(AE422,2)*CX422,2)</f>
        <v>52.43</v>
      </c>
      <c r="DG422">
        <f t="shared" si="180"/>
        <v>0</v>
      </c>
      <c r="DH422">
        <f t="shared" si="176"/>
        <v>0</v>
      </c>
      <c r="DI422">
        <f t="shared" si="177"/>
        <v>0</v>
      </c>
      <c r="DJ422">
        <f>DF422</f>
        <v>52.43</v>
      </c>
      <c r="DK422">
        <v>1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ROW(Source!A177)</f>
        <v>177</v>
      </c>
      <c r="B423">
        <v>84444888</v>
      </c>
      <c r="C423">
        <v>84446363</v>
      </c>
      <c r="D423">
        <v>80876337</v>
      </c>
      <c r="E423">
        <v>1</v>
      </c>
      <c r="F423">
        <v>1</v>
      </c>
      <c r="G423">
        <v>1</v>
      </c>
      <c r="H423">
        <v>3</v>
      </c>
      <c r="I423" t="s">
        <v>894</v>
      </c>
      <c r="J423" t="s">
        <v>895</v>
      </c>
      <c r="K423" t="s">
        <v>896</v>
      </c>
      <c r="L423">
        <v>1346</v>
      </c>
      <c r="N423">
        <v>1009</v>
      </c>
      <c r="O423" t="s">
        <v>699</v>
      </c>
      <c r="P423" t="s">
        <v>699</v>
      </c>
      <c r="Q423">
        <v>1</v>
      </c>
      <c r="W423">
        <v>0</v>
      </c>
      <c r="X423">
        <v>1949270732</v>
      </c>
      <c r="Y423">
        <f>AT423</f>
        <v>2.2999999999999998</v>
      </c>
      <c r="AA423">
        <v>1139.45</v>
      </c>
      <c r="AB423">
        <v>0</v>
      </c>
      <c r="AC423">
        <v>0</v>
      </c>
      <c r="AD423">
        <v>0</v>
      </c>
      <c r="AE423">
        <v>911.56</v>
      </c>
      <c r="AF423">
        <v>0</v>
      </c>
      <c r="AG423">
        <v>0</v>
      </c>
      <c r="AH423">
        <v>0</v>
      </c>
      <c r="AI423">
        <v>1.25</v>
      </c>
      <c r="AJ423">
        <v>1</v>
      </c>
      <c r="AK423">
        <v>1</v>
      </c>
      <c r="AL423">
        <v>1</v>
      </c>
      <c r="AM423">
        <v>2</v>
      </c>
      <c r="AN423">
        <v>0</v>
      </c>
      <c r="AO423">
        <v>0</v>
      </c>
      <c r="AP423">
        <v>1</v>
      </c>
      <c r="AQ423">
        <v>1</v>
      </c>
      <c r="AR423">
        <v>0</v>
      </c>
      <c r="AS423" t="s">
        <v>3</v>
      </c>
      <c r="AT423">
        <v>2.2999999999999998</v>
      </c>
      <c r="AU423" t="s">
        <v>3</v>
      </c>
      <c r="AV423">
        <v>0</v>
      </c>
      <c r="AW423">
        <v>2</v>
      </c>
      <c r="AX423">
        <v>84446380</v>
      </c>
      <c r="AY423">
        <v>1</v>
      </c>
      <c r="AZ423">
        <v>0</v>
      </c>
      <c r="BA423">
        <v>518</v>
      </c>
      <c r="BB423">
        <v>1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2096.5879999999997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1</v>
      </c>
      <c r="BQ423">
        <v>2096.5879999999997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1</v>
      </c>
      <c r="CV423">
        <v>0</v>
      </c>
      <c r="CW423">
        <v>0</v>
      </c>
      <c r="CX423">
        <f>ROUND(Y423*Source!I177,7)</f>
        <v>0.621</v>
      </c>
      <c r="CY423">
        <f>AA423</f>
        <v>1139.45</v>
      </c>
      <c r="CZ423">
        <f>AE423</f>
        <v>911.56</v>
      </c>
      <c r="DA423">
        <f>AI423</f>
        <v>1.25</v>
      </c>
      <c r="DB423">
        <f>ROUND(ROUND(AT423*CZ423,2),6)</f>
        <v>2096.59</v>
      </c>
      <c r="DC423">
        <f>ROUND(ROUND(AT423*AG423,2),6)</f>
        <v>0</v>
      </c>
      <c r="DD423" t="s">
        <v>3</v>
      </c>
      <c r="DE423" t="s">
        <v>3</v>
      </c>
      <c r="DF423">
        <f>ROUND(ROUND(AE423*AI423,2)*CX423,2)</f>
        <v>707.6</v>
      </c>
      <c r="DG423">
        <f t="shared" si="180"/>
        <v>0</v>
      </c>
      <c r="DH423">
        <f t="shared" si="176"/>
        <v>0</v>
      </c>
      <c r="DI423">
        <f t="shared" si="177"/>
        <v>0</v>
      </c>
      <c r="DJ423">
        <f>DF423</f>
        <v>707.6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ROW(Source!A177)</f>
        <v>177</v>
      </c>
      <c r="B424">
        <v>84444888</v>
      </c>
      <c r="C424">
        <v>84446363</v>
      </c>
      <c r="D424">
        <v>80791558</v>
      </c>
      <c r="E424">
        <v>116</v>
      </c>
      <c r="F424">
        <v>1</v>
      </c>
      <c r="G424">
        <v>1</v>
      </c>
      <c r="H424">
        <v>3</v>
      </c>
      <c r="I424" t="s">
        <v>235</v>
      </c>
      <c r="J424" t="s">
        <v>3</v>
      </c>
      <c r="K424" t="s">
        <v>236</v>
      </c>
      <c r="L424">
        <v>3277935</v>
      </c>
      <c r="N424">
        <v>1013</v>
      </c>
      <c r="O424" t="s">
        <v>237</v>
      </c>
      <c r="P424" t="s">
        <v>237</v>
      </c>
      <c r="Q424">
        <v>1</v>
      </c>
      <c r="W424">
        <v>0</v>
      </c>
      <c r="X424">
        <v>274903907</v>
      </c>
      <c r="Y424">
        <f>AT424</f>
        <v>2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1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 t="s">
        <v>3</v>
      </c>
      <c r="AT424">
        <v>2</v>
      </c>
      <c r="AU424" t="s">
        <v>3</v>
      </c>
      <c r="AV424">
        <v>0</v>
      </c>
      <c r="AW424">
        <v>2</v>
      </c>
      <c r="AX424">
        <v>84446381</v>
      </c>
      <c r="AY424">
        <v>1</v>
      </c>
      <c r="AZ424">
        <v>0</v>
      </c>
      <c r="BA424">
        <v>519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ROUND(Y424*Source!I177,7)</f>
        <v>0.54</v>
      </c>
      <c r="CY424">
        <f>AA424</f>
        <v>0</v>
      </c>
      <c r="CZ424">
        <f>AE424</f>
        <v>0</v>
      </c>
      <c r="DA424">
        <f>AI424</f>
        <v>1</v>
      </c>
      <c r="DB424">
        <f>ROUND(ROUND(AT424*CZ424,2),6)</f>
        <v>0</v>
      </c>
      <c r="DC424">
        <f>ROUND(ROUND(AT424*AG424,2),6)</f>
        <v>0</v>
      </c>
      <c r="DD424" t="s">
        <v>3</v>
      </c>
      <c r="DE424" t="s">
        <v>3</v>
      </c>
      <c r="DF424">
        <f t="shared" ref="DF424:DF429" si="183">ROUND(ROUND(AE424,2)*CX424,2)</f>
        <v>0</v>
      </c>
      <c r="DG424">
        <f t="shared" si="180"/>
        <v>0</v>
      </c>
      <c r="DH424">
        <f t="shared" si="176"/>
        <v>0</v>
      </c>
      <c r="DI424">
        <f t="shared" si="177"/>
        <v>0</v>
      </c>
      <c r="DJ424">
        <f>DF424</f>
        <v>0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ROW(Source!A179)</f>
        <v>179</v>
      </c>
      <c r="B425">
        <v>84444888</v>
      </c>
      <c r="C425">
        <v>84446383</v>
      </c>
      <c r="D425">
        <v>80785589</v>
      </c>
      <c r="E425">
        <v>116</v>
      </c>
      <c r="F425">
        <v>1</v>
      </c>
      <c r="G425">
        <v>1</v>
      </c>
      <c r="H425">
        <v>1</v>
      </c>
      <c r="I425" t="s">
        <v>669</v>
      </c>
      <c r="J425" t="s">
        <v>3</v>
      </c>
      <c r="K425" t="s">
        <v>670</v>
      </c>
      <c r="L425">
        <v>1191</v>
      </c>
      <c r="N425">
        <v>1013</v>
      </c>
      <c r="O425" t="s">
        <v>671</v>
      </c>
      <c r="P425" t="s">
        <v>671</v>
      </c>
      <c r="Q425">
        <v>1</v>
      </c>
      <c r="W425">
        <v>0</v>
      </c>
      <c r="X425">
        <v>44848675</v>
      </c>
      <c r="Y425">
        <f>(AT425*ROUND((0.2+0.15+1),7))</f>
        <v>24.975000000000001</v>
      </c>
      <c r="AA425">
        <v>0</v>
      </c>
      <c r="AB425">
        <v>0</v>
      </c>
      <c r="AC425">
        <v>0</v>
      </c>
      <c r="AD425">
        <v>521.08000000000004</v>
      </c>
      <c r="AE425">
        <v>0</v>
      </c>
      <c r="AF425">
        <v>0</v>
      </c>
      <c r="AG425">
        <v>0</v>
      </c>
      <c r="AH425">
        <v>521.08000000000004</v>
      </c>
      <c r="AI425">
        <v>1</v>
      </c>
      <c r="AJ425">
        <v>1</v>
      </c>
      <c r="AK425">
        <v>1</v>
      </c>
      <c r="AL425">
        <v>1</v>
      </c>
      <c r="AM425">
        <v>-2</v>
      </c>
      <c r="AN425">
        <v>0</v>
      </c>
      <c r="AO425">
        <v>0</v>
      </c>
      <c r="AP425">
        <v>1</v>
      </c>
      <c r="AQ425">
        <v>1</v>
      </c>
      <c r="AR425">
        <v>0</v>
      </c>
      <c r="AS425" t="s">
        <v>3</v>
      </c>
      <c r="AT425">
        <v>18.5</v>
      </c>
      <c r="AU425" t="s">
        <v>42</v>
      </c>
      <c r="AV425">
        <v>1</v>
      </c>
      <c r="AW425">
        <v>2</v>
      </c>
      <c r="AX425">
        <v>84446393</v>
      </c>
      <c r="AY425">
        <v>1</v>
      </c>
      <c r="AZ425">
        <v>0</v>
      </c>
      <c r="BA425">
        <v>520</v>
      </c>
      <c r="BB425">
        <v>1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9639.9800000000014</v>
      </c>
      <c r="BN425">
        <v>18.5</v>
      </c>
      <c r="BO425">
        <v>0</v>
      </c>
      <c r="BP425">
        <v>1</v>
      </c>
      <c r="BQ425">
        <v>0</v>
      </c>
      <c r="BR425">
        <v>0</v>
      </c>
      <c r="BS425">
        <v>0</v>
      </c>
      <c r="BT425">
        <v>13013.973000000002</v>
      </c>
      <c r="BU425">
        <v>24.975000000000001</v>
      </c>
      <c r="BV425">
        <v>0</v>
      </c>
      <c r="BW425">
        <v>1</v>
      </c>
      <c r="CU425">
        <f>ROUND(AT425*Source!I179*AH425*AL425,2)</f>
        <v>44729.51</v>
      </c>
      <c r="CV425">
        <f>ROUND(Y425*Source!I179,7)</f>
        <v>115.884</v>
      </c>
      <c r="CW425">
        <v>0</v>
      </c>
      <c r="CX425">
        <f>ROUND(Y425*Source!I179,7)</f>
        <v>115.884</v>
      </c>
      <c r="CY425">
        <f>AD425</f>
        <v>521.08000000000004</v>
      </c>
      <c r="CZ425">
        <f>AH425</f>
        <v>521.08000000000004</v>
      </c>
      <c r="DA425">
        <f>AL425</f>
        <v>1</v>
      </c>
      <c r="DB425">
        <f>ROUND((ROUND(AT425*CZ425,2)*ROUND((0.2+0.15+1),7)),6)</f>
        <v>13013.973</v>
      </c>
      <c r="DC425">
        <f>ROUND((ROUND(AT425*AG425,2)*ROUND((0.2+0.15+1),7)),6)</f>
        <v>0</v>
      </c>
      <c r="DD425" t="s">
        <v>3</v>
      </c>
      <c r="DE425" t="s">
        <v>3</v>
      </c>
      <c r="DF425">
        <f t="shared" si="183"/>
        <v>0</v>
      </c>
      <c r="DG425">
        <f t="shared" si="180"/>
        <v>0</v>
      </c>
      <c r="DH425">
        <f t="shared" si="176"/>
        <v>0</v>
      </c>
      <c r="DI425">
        <f t="shared" si="177"/>
        <v>60384.83</v>
      </c>
      <c r="DJ425">
        <f>DI425</f>
        <v>60384.83</v>
      </c>
      <c r="DK425">
        <v>1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ROW(Source!A179)</f>
        <v>179</v>
      </c>
      <c r="B426">
        <v>84444888</v>
      </c>
      <c r="C426">
        <v>84446383</v>
      </c>
      <c r="D426">
        <v>80785766</v>
      </c>
      <c r="E426">
        <v>116</v>
      </c>
      <c r="F426">
        <v>1</v>
      </c>
      <c r="G426">
        <v>1</v>
      </c>
      <c r="H426">
        <v>1</v>
      </c>
      <c r="I426" t="s">
        <v>672</v>
      </c>
      <c r="J426" t="s">
        <v>3</v>
      </c>
      <c r="K426" t="s">
        <v>673</v>
      </c>
      <c r="L426">
        <v>1191</v>
      </c>
      <c r="N426">
        <v>1013</v>
      </c>
      <c r="O426" t="s">
        <v>671</v>
      </c>
      <c r="P426" t="s">
        <v>671</v>
      </c>
      <c r="Q426">
        <v>1</v>
      </c>
      <c r="W426">
        <v>0</v>
      </c>
      <c r="X426">
        <v>-1417349443</v>
      </c>
      <c r="Y426">
        <f>(AT426*ROUND((0.2+0.15+1),7))</f>
        <v>0.45900000000000007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1</v>
      </c>
      <c r="AJ426">
        <v>1</v>
      </c>
      <c r="AK426">
        <v>1</v>
      </c>
      <c r="AL426">
        <v>1</v>
      </c>
      <c r="AM426">
        <v>-2</v>
      </c>
      <c r="AN426">
        <v>0</v>
      </c>
      <c r="AO426">
        <v>0</v>
      </c>
      <c r="AP426">
        <v>1</v>
      </c>
      <c r="AQ426">
        <v>1</v>
      </c>
      <c r="AR426">
        <v>0</v>
      </c>
      <c r="AS426" t="s">
        <v>3</v>
      </c>
      <c r="AT426">
        <v>0.34</v>
      </c>
      <c r="AU426" t="s">
        <v>42</v>
      </c>
      <c r="AV426">
        <v>2</v>
      </c>
      <c r="AW426">
        <v>2</v>
      </c>
      <c r="AX426">
        <v>84446394</v>
      </c>
      <c r="AY426">
        <v>1</v>
      </c>
      <c r="AZ426">
        <v>2048</v>
      </c>
      <c r="BA426">
        <v>521</v>
      </c>
      <c r="BB426">
        <v>1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ROUND(Y426*Source!I179,7)</f>
        <v>2.1297600000000001</v>
      </c>
      <c r="CY426">
        <f>AD426</f>
        <v>0</v>
      </c>
      <c r="CZ426">
        <f>AH426</f>
        <v>0</v>
      </c>
      <c r="DA426">
        <f>AL426</f>
        <v>1</v>
      </c>
      <c r="DB426">
        <f>ROUND((ROUND(AT426*CZ426,2)*ROUND((0.2+0.15+1),7)),6)</f>
        <v>0</v>
      </c>
      <c r="DC426">
        <f>ROUND((ROUND(AT426*AG426,2)*ROUND((0.2+0.15+1),7)),6)</f>
        <v>0</v>
      </c>
      <c r="DD426" t="s">
        <v>3</v>
      </c>
      <c r="DE426" t="s">
        <v>3</v>
      </c>
      <c r="DF426">
        <f t="shared" si="183"/>
        <v>0</v>
      </c>
      <c r="DG426">
        <f t="shared" si="180"/>
        <v>0</v>
      </c>
      <c r="DH426">
        <f t="shared" si="176"/>
        <v>0</v>
      </c>
      <c r="DI426">
        <f t="shared" si="177"/>
        <v>0</v>
      </c>
      <c r="DJ426">
        <f>DI426</f>
        <v>0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ROW(Source!A179)</f>
        <v>179</v>
      </c>
      <c r="B427">
        <v>84444888</v>
      </c>
      <c r="C427">
        <v>84446383</v>
      </c>
      <c r="D427">
        <v>80906756</v>
      </c>
      <c r="E427">
        <v>1</v>
      </c>
      <c r="F427">
        <v>1</v>
      </c>
      <c r="G427">
        <v>1</v>
      </c>
      <c r="H427">
        <v>2</v>
      </c>
      <c r="I427" t="s">
        <v>674</v>
      </c>
      <c r="J427" t="s">
        <v>675</v>
      </c>
      <c r="K427" t="s">
        <v>676</v>
      </c>
      <c r="L427">
        <v>1368</v>
      </c>
      <c r="N427">
        <v>1011</v>
      </c>
      <c r="O427" t="s">
        <v>677</v>
      </c>
      <c r="P427" t="s">
        <v>677</v>
      </c>
      <c r="Q427">
        <v>1</v>
      </c>
      <c r="W427">
        <v>0</v>
      </c>
      <c r="X427">
        <v>850633116</v>
      </c>
      <c r="Y427">
        <f>(AT427*ROUND((0.2+0.15+1),7))</f>
        <v>0.22950000000000004</v>
      </c>
      <c r="AA427">
        <v>0</v>
      </c>
      <c r="AB427">
        <v>1595.2</v>
      </c>
      <c r="AC427">
        <v>715.99</v>
      </c>
      <c r="AD427">
        <v>0</v>
      </c>
      <c r="AE427">
        <v>0</v>
      </c>
      <c r="AF427">
        <v>1595.2</v>
      </c>
      <c r="AG427">
        <v>715.99</v>
      </c>
      <c r="AH427">
        <v>0</v>
      </c>
      <c r="AI427">
        <v>1</v>
      </c>
      <c r="AJ427">
        <v>1</v>
      </c>
      <c r="AK427">
        <v>1</v>
      </c>
      <c r="AL427">
        <v>1</v>
      </c>
      <c r="AM427">
        <v>-2</v>
      </c>
      <c r="AN427">
        <v>0</v>
      </c>
      <c r="AO427">
        <v>0</v>
      </c>
      <c r="AP427">
        <v>1</v>
      </c>
      <c r="AQ427">
        <v>1</v>
      </c>
      <c r="AR427">
        <v>0</v>
      </c>
      <c r="AS427" t="s">
        <v>3</v>
      </c>
      <c r="AT427">
        <v>0.17</v>
      </c>
      <c r="AU427" t="s">
        <v>42</v>
      </c>
      <c r="AV427">
        <v>1</v>
      </c>
      <c r="AW427">
        <v>2</v>
      </c>
      <c r="AX427">
        <v>84446395</v>
      </c>
      <c r="AY427">
        <v>1</v>
      </c>
      <c r="AZ427">
        <v>2048</v>
      </c>
      <c r="BA427">
        <v>522</v>
      </c>
      <c r="BB427">
        <v>1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271.18400000000003</v>
      </c>
      <c r="BL427">
        <v>121.71830000000001</v>
      </c>
      <c r="BM427">
        <v>0</v>
      </c>
      <c r="BN427">
        <v>0</v>
      </c>
      <c r="BO427">
        <v>0.17</v>
      </c>
      <c r="BP427">
        <v>1</v>
      </c>
      <c r="BQ427">
        <v>0</v>
      </c>
      <c r="BR427">
        <v>366.09840000000003</v>
      </c>
      <c r="BS427">
        <v>164.319705</v>
      </c>
      <c r="BT427">
        <v>0</v>
      </c>
      <c r="BU427">
        <v>0</v>
      </c>
      <c r="BV427">
        <v>0.22950000000000001</v>
      </c>
      <c r="BW427">
        <v>1</v>
      </c>
      <c r="CV427">
        <v>0</v>
      </c>
      <c r="CW427">
        <f>ROUND(Y427*Source!I179*DO427,7)</f>
        <v>1.06488</v>
      </c>
      <c r="CX427">
        <f>ROUND(Y427*Source!I179,7)</f>
        <v>1.06488</v>
      </c>
      <c r="CY427">
        <f>AB427</f>
        <v>1595.2</v>
      </c>
      <c r="CZ427">
        <f>AF427</f>
        <v>1595.2</v>
      </c>
      <c r="DA427">
        <f>AJ427</f>
        <v>1</v>
      </c>
      <c r="DB427">
        <f>ROUND((ROUND(AT427*CZ427,2)*ROUND((0.2+0.15+1),7)),6)</f>
        <v>366.09300000000002</v>
      </c>
      <c r="DC427">
        <f>ROUND((ROUND(AT427*AG427,2)*ROUND((0.2+0.15+1),7)),6)</f>
        <v>164.322</v>
      </c>
      <c r="DD427" t="s">
        <v>3</v>
      </c>
      <c r="DE427" t="s">
        <v>3</v>
      </c>
      <c r="DF427">
        <f t="shared" si="183"/>
        <v>0</v>
      </c>
      <c r="DG427">
        <f t="shared" si="180"/>
        <v>1698.7</v>
      </c>
      <c r="DH427">
        <f t="shared" si="176"/>
        <v>762.44</v>
      </c>
      <c r="DI427">
        <f t="shared" si="177"/>
        <v>0</v>
      </c>
      <c r="DJ427">
        <f>DG427+DH427</f>
        <v>2461.1400000000003</v>
      </c>
      <c r="DK427">
        <v>1</v>
      </c>
      <c r="DL427" t="s">
        <v>678</v>
      </c>
      <c r="DM427">
        <v>6</v>
      </c>
      <c r="DN427" t="s">
        <v>671</v>
      </c>
      <c r="DO427">
        <v>1</v>
      </c>
    </row>
    <row r="428" spans="1:119" x14ac:dyDescent="0.2">
      <c r="A428">
        <f>ROW(Source!A179)</f>
        <v>179</v>
      </c>
      <c r="B428">
        <v>84444888</v>
      </c>
      <c r="C428">
        <v>84446383</v>
      </c>
      <c r="D428">
        <v>80907648</v>
      </c>
      <c r="E428">
        <v>1</v>
      </c>
      <c r="F428">
        <v>1</v>
      </c>
      <c r="G428">
        <v>1</v>
      </c>
      <c r="H428">
        <v>2</v>
      </c>
      <c r="I428" t="s">
        <v>685</v>
      </c>
      <c r="J428" t="s">
        <v>686</v>
      </c>
      <c r="K428" t="s">
        <v>687</v>
      </c>
      <c r="L428">
        <v>1368</v>
      </c>
      <c r="N428">
        <v>1011</v>
      </c>
      <c r="O428" t="s">
        <v>677</v>
      </c>
      <c r="P428" t="s">
        <v>677</v>
      </c>
      <c r="Q428">
        <v>1</v>
      </c>
      <c r="W428">
        <v>0</v>
      </c>
      <c r="X428">
        <v>-950105757</v>
      </c>
      <c r="Y428">
        <f>(AT428*ROUND((0.2+0.15+1),7))</f>
        <v>0.22950000000000004</v>
      </c>
      <c r="AA428">
        <v>0</v>
      </c>
      <c r="AB428">
        <v>640.84</v>
      </c>
      <c r="AC428">
        <v>533.01</v>
      </c>
      <c r="AD428">
        <v>0</v>
      </c>
      <c r="AE428">
        <v>0</v>
      </c>
      <c r="AF428">
        <v>640.84</v>
      </c>
      <c r="AG428">
        <v>533.01</v>
      </c>
      <c r="AH428">
        <v>0</v>
      </c>
      <c r="AI428">
        <v>1</v>
      </c>
      <c r="AJ428">
        <v>1</v>
      </c>
      <c r="AK428">
        <v>1</v>
      </c>
      <c r="AL428">
        <v>1</v>
      </c>
      <c r="AM428">
        <v>-2</v>
      </c>
      <c r="AN428">
        <v>0</v>
      </c>
      <c r="AO428">
        <v>0</v>
      </c>
      <c r="AP428">
        <v>1</v>
      </c>
      <c r="AQ428">
        <v>1</v>
      </c>
      <c r="AR428">
        <v>0</v>
      </c>
      <c r="AS428" t="s">
        <v>3</v>
      </c>
      <c r="AT428">
        <v>0.17</v>
      </c>
      <c r="AU428" t="s">
        <v>42</v>
      </c>
      <c r="AV428">
        <v>1</v>
      </c>
      <c r="AW428">
        <v>2</v>
      </c>
      <c r="AX428">
        <v>84446396</v>
      </c>
      <c r="AY428">
        <v>1</v>
      </c>
      <c r="AZ428">
        <v>2048</v>
      </c>
      <c r="BA428">
        <v>523</v>
      </c>
      <c r="BB428">
        <v>1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108.94280000000002</v>
      </c>
      <c r="BL428">
        <v>90.611699999999999</v>
      </c>
      <c r="BM428">
        <v>0</v>
      </c>
      <c r="BN428">
        <v>0</v>
      </c>
      <c r="BO428">
        <v>0.17</v>
      </c>
      <c r="BP428">
        <v>1</v>
      </c>
      <c r="BQ428">
        <v>0</v>
      </c>
      <c r="BR428">
        <v>147.07278000000002</v>
      </c>
      <c r="BS428">
        <v>122.325795</v>
      </c>
      <c r="BT428">
        <v>0</v>
      </c>
      <c r="BU428">
        <v>0</v>
      </c>
      <c r="BV428">
        <v>0.22950000000000001</v>
      </c>
      <c r="BW428">
        <v>1</v>
      </c>
      <c r="CV428">
        <v>0</v>
      </c>
      <c r="CW428">
        <f>ROUND(Y428*Source!I179*DO428,7)</f>
        <v>1.06488</v>
      </c>
      <c r="CX428">
        <f>ROUND(Y428*Source!I179,7)</f>
        <v>1.06488</v>
      </c>
      <c r="CY428">
        <f>AB428</f>
        <v>640.84</v>
      </c>
      <c r="CZ428">
        <f>AF428</f>
        <v>640.84</v>
      </c>
      <c r="DA428">
        <f>AJ428</f>
        <v>1</v>
      </c>
      <c r="DB428">
        <f>ROUND((ROUND(AT428*CZ428,2)*ROUND((0.2+0.15+1),7)),6)</f>
        <v>147.06899999999999</v>
      </c>
      <c r="DC428">
        <f>ROUND((ROUND(AT428*AG428,2)*ROUND((0.2+0.15+1),7)),6)</f>
        <v>122.3235</v>
      </c>
      <c r="DD428" t="s">
        <v>3</v>
      </c>
      <c r="DE428" t="s">
        <v>3</v>
      </c>
      <c r="DF428">
        <f t="shared" si="183"/>
        <v>0</v>
      </c>
      <c r="DG428">
        <f t="shared" si="180"/>
        <v>682.42</v>
      </c>
      <c r="DH428">
        <f t="shared" si="176"/>
        <v>567.59</v>
      </c>
      <c r="DI428">
        <f t="shared" si="177"/>
        <v>0</v>
      </c>
      <c r="DJ428">
        <f>DG428+DH428</f>
        <v>1250.01</v>
      </c>
      <c r="DK428">
        <v>1</v>
      </c>
      <c r="DL428" t="s">
        <v>688</v>
      </c>
      <c r="DM428">
        <v>4</v>
      </c>
      <c r="DN428" t="s">
        <v>671</v>
      </c>
      <c r="DO428">
        <v>1</v>
      </c>
    </row>
    <row r="429" spans="1:119" x14ac:dyDescent="0.2">
      <c r="A429">
        <f>ROW(Source!A179)</f>
        <v>179</v>
      </c>
      <c r="B429">
        <v>84444888</v>
      </c>
      <c r="C429">
        <v>84446383</v>
      </c>
      <c r="D429">
        <v>80907843</v>
      </c>
      <c r="E429">
        <v>1</v>
      </c>
      <c r="F429">
        <v>1</v>
      </c>
      <c r="G429">
        <v>1</v>
      </c>
      <c r="H429">
        <v>2</v>
      </c>
      <c r="I429" t="s">
        <v>753</v>
      </c>
      <c r="J429" t="s">
        <v>754</v>
      </c>
      <c r="K429" t="s">
        <v>755</v>
      </c>
      <c r="L429">
        <v>1368</v>
      </c>
      <c r="N429">
        <v>1011</v>
      </c>
      <c r="O429" t="s">
        <v>677</v>
      </c>
      <c r="P429" t="s">
        <v>677</v>
      </c>
      <c r="Q429">
        <v>1</v>
      </c>
      <c r="W429">
        <v>0</v>
      </c>
      <c r="X429">
        <v>-2068435370</v>
      </c>
      <c r="Y429">
        <f>(AT429*ROUND((0.2+0.15+1),7))</f>
        <v>3.915</v>
      </c>
      <c r="AA429">
        <v>0</v>
      </c>
      <c r="AB429">
        <v>32.869999999999997</v>
      </c>
      <c r="AC429">
        <v>0</v>
      </c>
      <c r="AD429">
        <v>0</v>
      </c>
      <c r="AE429">
        <v>0</v>
      </c>
      <c r="AF429">
        <v>32.869999999999997</v>
      </c>
      <c r="AG429">
        <v>0</v>
      </c>
      <c r="AH429">
        <v>0</v>
      </c>
      <c r="AI429">
        <v>1</v>
      </c>
      <c r="AJ429">
        <v>1</v>
      </c>
      <c r="AK429">
        <v>1</v>
      </c>
      <c r="AL429">
        <v>1</v>
      </c>
      <c r="AM429">
        <v>-2</v>
      </c>
      <c r="AN429">
        <v>0</v>
      </c>
      <c r="AO429">
        <v>0</v>
      </c>
      <c r="AP429">
        <v>1</v>
      </c>
      <c r="AQ429">
        <v>1</v>
      </c>
      <c r="AR429">
        <v>0</v>
      </c>
      <c r="AS429" t="s">
        <v>3</v>
      </c>
      <c r="AT429">
        <v>2.9</v>
      </c>
      <c r="AU429" t="s">
        <v>42</v>
      </c>
      <c r="AV429">
        <v>1</v>
      </c>
      <c r="AW429">
        <v>2</v>
      </c>
      <c r="AX429">
        <v>84446397</v>
      </c>
      <c r="AY429">
        <v>1</v>
      </c>
      <c r="AZ429">
        <v>0</v>
      </c>
      <c r="BA429">
        <v>524</v>
      </c>
      <c r="BB429">
        <v>1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95.322999999999993</v>
      </c>
      <c r="BL429">
        <v>0</v>
      </c>
      <c r="BM429">
        <v>0</v>
      </c>
      <c r="BN429">
        <v>0</v>
      </c>
      <c r="BO429">
        <v>0</v>
      </c>
      <c r="BP429">
        <v>1</v>
      </c>
      <c r="BQ429">
        <v>0</v>
      </c>
      <c r="BR429">
        <v>128.68604999999999</v>
      </c>
      <c r="BS429">
        <v>0</v>
      </c>
      <c r="BT429">
        <v>0</v>
      </c>
      <c r="BU429">
        <v>0</v>
      </c>
      <c r="BV429">
        <v>0</v>
      </c>
      <c r="BW429">
        <v>1</v>
      </c>
      <c r="CV429">
        <v>0</v>
      </c>
      <c r="CW429">
        <f>ROUND(Y429*Source!I179*DO429,7)</f>
        <v>0</v>
      </c>
      <c r="CX429">
        <f>ROUND(Y429*Source!I179,7)</f>
        <v>18.165600000000001</v>
      </c>
      <c r="CY429">
        <f>AB429</f>
        <v>32.869999999999997</v>
      </c>
      <c r="CZ429">
        <f>AF429</f>
        <v>32.869999999999997</v>
      </c>
      <c r="DA429">
        <f>AJ429</f>
        <v>1</v>
      </c>
      <c r="DB429">
        <f>ROUND((ROUND(AT429*CZ429,2)*ROUND((0.2+0.15+1),7)),6)</f>
        <v>128.68199999999999</v>
      </c>
      <c r="DC429">
        <f>ROUND((ROUND(AT429*AG429,2)*ROUND((0.2+0.15+1),7)),6)</f>
        <v>0</v>
      </c>
      <c r="DD429" t="s">
        <v>3</v>
      </c>
      <c r="DE429" t="s">
        <v>3</v>
      </c>
      <c r="DF429">
        <f t="shared" si="183"/>
        <v>0</v>
      </c>
      <c r="DG429">
        <f t="shared" si="180"/>
        <v>597.1</v>
      </c>
      <c r="DH429">
        <f t="shared" si="176"/>
        <v>0</v>
      </c>
      <c r="DI429">
        <f t="shared" si="177"/>
        <v>0</v>
      </c>
      <c r="DJ429">
        <f>DG429+DH429</f>
        <v>597.1</v>
      </c>
      <c r="DK429">
        <v>1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ROW(Source!A179)</f>
        <v>179</v>
      </c>
      <c r="B430">
        <v>84444888</v>
      </c>
      <c r="C430">
        <v>84446383</v>
      </c>
      <c r="D430">
        <v>80858278</v>
      </c>
      <c r="E430">
        <v>1</v>
      </c>
      <c r="F430">
        <v>1</v>
      </c>
      <c r="G430">
        <v>1</v>
      </c>
      <c r="H430">
        <v>3</v>
      </c>
      <c r="I430" t="s">
        <v>756</v>
      </c>
      <c r="J430" t="s">
        <v>757</v>
      </c>
      <c r="K430" t="s">
        <v>758</v>
      </c>
      <c r="L430">
        <v>1346</v>
      </c>
      <c r="N430">
        <v>1009</v>
      </c>
      <c r="O430" t="s">
        <v>699</v>
      </c>
      <c r="P430" t="s">
        <v>699</v>
      </c>
      <c r="Q430">
        <v>1</v>
      </c>
      <c r="W430">
        <v>0</v>
      </c>
      <c r="X430">
        <v>-1606616209</v>
      </c>
      <c r="Y430">
        <f>AT430</f>
        <v>0.9</v>
      </c>
      <c r="AA430">
        <v>135.4</v>
      </c>
      <c r="AB430">
        <v>0</v>
      </c>
      <c r="AC430">
        <v>0</v>
      </c>
      <c r="AD430">
        <v>0</v>
      </c>
      <c r="AE430">
        <v>155.63</v>
      </c>
      <c r="AF430">
        <v>0</v>
      </c>
      <c r="AG430">
        <v>0</v>
      </c>
      <c r="AH430">
        <v>0</v>
      </c>
      <c r="AI430">
        <v>0.87</v>
      </c>
      <c r="AJ430">
        <v>1</v>
      </c>
      <c r="AK430">
        <v>1</v>
      </c>
      <c r="AL430">
        <v>1</v>
      </c>
      <c r="AM430">
        <v>2</v>
      </c>
      <c r="AN430">
        <v>0</v>
      </c>
      <c r="AO430">
        <v>0</v>
      </c>
      <c r="AP430">
        <v>1</v>
      </c>
      <c r="AQ430">
        <v>1</v>
      </c>
      <c r="AR430">
        <v>0</v>
      </c>
      <c r="AS430" t="s">
        <v>3</v>
      </c>
      <c r="AT430">
        <v>0.9</v>
      </c>
      <c r="AU430" t="s">
        <v>3</v>
      </c>
      <c r="AV430">
        <v>0</v>
      </c>
      <c r="AW430">
        <v>2</v>
      </c>
      <c r="AX430">
        <v>84446398</v>
      </c>
      <c r="AY430">
        <v>1</v>
      </c>
      <c r="AZ430">
        <v>0</v>
      </c>
      <c r="BA430">
        <v>525</v>
      </c>
      <c r="BB430">
        <v>1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140.06700000000001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1</v>
      </c>
      <c r="BQ430">
        <v>140.06700000000001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1</v>
      </c>
      <c r="CV430">
        <v>0</v>
      </c>
      <c r="CW430">
        <v>0</v>
      </c>
      <c r="CX430">
        <f>ROUND(Y430*Source!I179,7)</f>
        <v>4.1760000000000002</v>
      </c>
      <c r="CY430">
        <f>AA430</f>
        <v>135.4</v>
      </c>
      <c r="CZ430">
        <f>AE430</f>
        <v>155.63</v>
      </c>
      <c r="DA430">
        <f>AI430</f>
        <v>0.87</v>
      </c>
      <c r="DB430">
        <f>ROUND(ROUND(AT430*CZ430,2),6)</f>
        <v>140.07</v>
      </c>
      <c r="DC430">
        <f>ROUND(ROUND(AT430*AG430,2),6)</f>
        <v>0</v>
      </c>
      <c r="DD430" t="s">
        <v>3</v>
      </c>
      <c r="DE430" t="s">
        <v>3</v>
      </c>
      <c r="DF430">
        <f>ROUND(ROUND(AE430*AI430,2)*CX430,2)</f>
        <v>565.42999999999995</v>
      </c>
      <c r="DG430">
        <f t="shared" si="180"/>
        <v>0</v>
      </c>
      <c r="DH430">
        <f t="shared" si="176"/>
        <v>0</v>
      </c>
      <c r="DI430">
        <f t="shared" si="177"/>
        <v>0</v>
      </c>
      <c r="DJ430">
        <f>DF430</f>
        <v>565.42999999999995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ROW(Source!A179)</f>
        <v>179</v>
      </c>
      <c r="B431">
        <v>84444888</v>
      </c>
      <c r="C431">
        <v>84446383</v>
      </c>
      <c r="D431">
        <v>80866406</v>
      </c>
      <c r="E431">
        <v>1</v>
      </c>
      <c r="F431">
        <v>1</v>
      </c>
      <c r="G431">
        <v>1</v>
      </c>
      <c r="H431">
        <v>3</v>
      </c>
      <c r="I431" t="s">
        <v>897</v>
      </c>
      <c r="J431" t="s">
        <v>898</v>
      </c>
      <c r="K431" t="s">
        <v>899</v>
      </c>
      <c r="L431">
        <v>1348</v>
      </c>
      <c r="N431">
        <v>1009</v>
      </c>
      <c r="O431" t="s">
        <v>216</v>
      </c>
      <c r="P431" t="s">
        <v>216</v>
      </c>
      <c r="Q431">
        <v>1000</v>
      </c>
      <c r="W431">
        <v>0</v>
      </c>
      <c r="X431">
        <v>-1863737905</v>
      </c>
      <c r="Y431">
        <f>AT431</f>
        <v>4.0000000000000001E-3</v>
      </c>
      <c r="AA431">
        <v>48543.27</v>
      </c>
      <c r="AB431">
        <v>0</v>
      </c>
      <c r="AC431">
        <v>0</v>
      </c>
      <c r="AD431">
        <v>0</v>
      </c>
      <c r="AE431">
        <v>48543.27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0</v>
      </c>
      <c r="AP431">
        <v>1</v>
      </c>
      <c r="AQ431">
        <v>1</v>
      </c>
      <c r="AR431">
        <v>0</v>
      </c>
      <c r="AS431" t="s">
        <v>3</v>
      </c>
      <c r="AT431">
        <v>4.0000000000000001E-3</v>
      </c>
      <c r="AU431" t="s">
        <v>3</v>
      </c>
      <c r="AV431">
        <v>0</v>
      </c>
      <c r="AW431">
        <v>2</v>
      </c>
      <c r="AX431">
        <v>84446399</v>
      </c>
      <c r="AY431">
        <v>1</v>
      </c>
      <c r="AZ431">
        <v>0</v>
      </c>
      <c r="BA431">
        <v>526</v>
      </c>
      <c r="BB431">
        <v>1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194.17308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1</v>
      </c>
      <c r="BQ431">
        <v>194.17308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1</v>
      </c>
      <c r="CV431">
        <v>0</v>
      </c>
      <c r="CW431">
        <v>0</v>
      </c>
      <c r="CX431">
        <f>ROUND(Y431*Source!I179,7)</f>
        <v>1.856E-2</v>
      </c>
      <c r="CY431">
        <f>AA431</f>
        <v>48543.27</v>
      </c>
      <c r="CZ431">
        <f>AE431</f>
        <v>48543.27</v>
      </c>
      <c r="DA431">
        <f>AI431</f>
        <v>1</v>
      </c>
      <c r="DB431">
        <f>ROUND(ROUND(AT431*CZ431,2),6)</f>
        <v>194.17</v>
      </c>
      <c r="DC431">
        <f>ROUND(ROUND(AT431*AG431,2),6)</f>
        <v>0</v>
      </c>
      <c r="DD431" t="s">
        <v>3</v>
      </c>
      <c r="DE431" t="s">
        <v>3</v>
      </c>
      <c r="DF431">
        <f>ROUND(ROUND(AE431,2)*CX431,2)</f>
        <v>900.96</v>
      </c>
      <c r="DG431">
        <f t="shared" si="180"/>
        <v>0</v>
      </c>
      <c r="DH431">
        <f t="shared" si="176"/>
        <v>0</v>
      </c>
      <c r="DI431">
        <f t="shared" si="177"/>
        <v>0</v>
      </c>
      <c r="DJ431">
        <f>DF431</f>
        <v>900.96</v>
      </c>
      <c r="DK431">
        <v>1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ROW(Source!A179)</f>
        <v>179</v>
      </c>
      <c r="B432">
        <v>84444888</v>
      </c>
      <c r="C432">
        <v>84446383</v>
      </c>
      <c r="D432">
        <v>80876337</v>
      </c>
      <c r="E432">
        <v>1</v>
      </c>
      <c r="F432">
        <v>1</v>
      </c>
      <c r="G432">
        <v>1</v>
      </c>
      <c r="H432">
        <v>3</v>
      </c>
      <c r="I432" t="s">
        <v>894</v>
      </c>
      <c r="J432" t="s">
        <v>895</v>
      </c>
      <c r="K432" t="s">
        <v>896</v>
      </c>
      <c r="L432">
        <v>1346</v>
      </c>
      <c r="N432">
        <v>1009</v>
      </c>
      <c r="O432" t="s">
        <v>699</v>
      </c>
      <c r="P432" t="s">
        <v>699</v>
      </c>
      <c r="Q432">
        <v>1</v>
      </c>
      <c r="W432">
        <v>0</v>
      </c>
      <c r="X432">
        <v>1949270732</v>
      </c>
      <c r="Y432">
        <f>AT432</f>
        <v>2.4</v>
      </c>
      <c r="AA432">
        <v>1139.45</v>
      </c>
      <c r="AB432">
        <v>0</v>
      </c>
      <c r="AC432">
        <v>0</v>
      </c>
      <c r="AD432">
        <v>0</v>
      </c>
      <c r="AE432">
        <v>911.56</v>
      </c>
      <c r="AF432">
        <v>0</v>
      </c>
      <c r="AG432">
        <v>0</v>
      </c>
      <c r="AH432">
        <v>0</v>
      </c>
      <c r="AI432">
        <v>1.25</v>
      </c>
      <c r="AJ432">
        <v>1</v>
      </c>
      <c r="AK432">
        <v>1</v>
      </c>
      <c r="AL432">
        <v>1</v>
      </c>
      <c r="AM432">
        <v>2</v>
      </c>
      <c r="AN432">
        <v>0</v>
      </c>
      <c r="AO432">
        <v>0</v>
      </c>
      <c r="AP432">
        <v>1</v>
      </c>
      <c r="AQ432">
        <v>1</v>
      </c>
      <c r="AR432">
        <v>0</v>
      </c>
      <c r="AS432" t="s">
        <v>3</v>
      </c>
      <c r="AT432">
        <v>2.4</v>
      </c>
      <c r="AU432" t="s">
        <v>3</v>
      </c>
      <c r="AV432">
        <v>0</v>
      </c>
      <c r="AW432">
        <v>2</v>
      </c>
      <c r="AX432">
        <v>84446400</v>
      </c>
      <c r="AY432">
        <v>1</v>
      </c>
      <c r="AZ432">
        <v>0</v>
      </c>
      <c r="BA432">
        <v>527</v>
      </c>
      <c r="BB432">
        <v>1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2187.7439999999997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1</v>
      </c>
      <c r="BQ432">
        <v>2187.7439999999997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1</v>
      </c>
      <c r="CV432">
        <v>0</v>
      </c>
      <c r="CW432">
        <v>0</v>
      </c>
      <c r="CX432">
        <f>ROUND(Y432*Source!I179,7)</f>
        <v>11.135999999999999</v>
      </c>
      <c r="CY432">
        <f>AA432</f>
        <v>1139.45</v>
      </c>
      <c r="CZ432">
        <f>AE432</f>
        <v>911.56</v>
      </c>
      <c r="DA432">
        <f>AI432</f>
        <v>1.25</v>
      </c>
      <c r="DB432">
        <f>ROUND(ROUND(AT432*CZ432,2),6)</f>
        <v>2187.7399999999998</v>
      </c>
      <c r="DC432">
        <f>ROUND(ROUND(AT432*AG432,2),6)</f>
        <v>0</v>
      </c>
      <c r="DD432" t="s">
        <v>3</v>
      </c>
      <c r="DE432" t="s">
        <v>3</v>
      </c>
      <c r="DF432">
        <f>ROUND(ROUND(AE432*AI432,2)*CX432,2)</f>
        <v>12688.92</v>
      </c>
      <c r="DG432">
        <f t="shared" si="180"/>
        <v>0</v>
      </c>
      <c r="DH432">
        <f t="shared" si="176"/>
        <v>0</v>
      </c>
      <c r="DI432">
        <f t="shared" si="177"/>
        <v>0</v>
      </c>
      <c r="DJ432">
        <f>DF432</f>
        <v>12688.92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ROW(Source!A179)</f>
        <v>179</v>
      </c>
      <c r="B433">
        <v>84444888</v>
      </c>
      <c r="C433">
        <v>84446383</v>
      </c>
      <c r="D433">
        <v>80791558</v>
      </c>
      <c r="E433">
        <v>116</v>
      </c>
      <c r="F433">
        <v>1</v>
      </c>
      <c r="G433">
        <v>1</v>
      </c>
      <c r="H433">
        <v>3</v>
      </c>
      <c r="I433" t="s">
        <v>235</v>
      </c>
      <c r="J433" t="s">
        <v>3</v>
      </c>
      <c r="K433" t="s">
        <v>236</v>
      </c>
      <c r="L433">
        <v>3277935</v>
      </c>
      <c r="N433">
        <v>1013</v>
      </c>
      <c r="O433" t="s">
        <v>237</v>
      </c>
      <c r="P433" t="s">
        <v>237</v>
      </c>
      <c r="Q433">
        <v>1</v>
      </c>
      <c r="W433">
        <v>0</v>
      </c>
      <c r="X433">
        <v>274903907</v>
      </c>
      <c r="Y433">
        <f>AT433</f>
        <v>2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  <c r="AS433" t="s">
        <v>3</v>
      </c>
      <c r="AT433">
        <v>2</v>
      </c>
      <c r="AU433" t="s">
        <v>3</v>
      </c>
      <c r="AV433">
        <v>0</v>
      </c>
      <c r="AW433">
        <v>2</v>
      </c>
      <c r="AX433">
        <v>84446401</v>
      </c>
      <c r="AY433">
        <v>1</v>
      </c>
      <c r="AZ433">
        <v>0</v>
      </c>
      <c r="BA433">
        <v>528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v>0</v>
      </c>
      <c r="CX433">
        <f>ROUND(Y433*Source!I179,7)</f>
        <v>9.2799999999999994</v>
      </c>
      <c r="CY433">
        <f>AA433</f>
        <v>0</v>
      </c>
      <c r="CZ433">
        <f>AE433</f>
        <v>0</v>
      </c>
      <c r="DA433">
        <f>AI433</f>
        <v>1</v>
      </c>
      <c r="DB433">
        <f>ROUND(ROUND(AT433*CZ433,2),6)</f>
        <v>0</v>
      </c>
      <c r="DC433">
        <f>ROUND(ROUND(AT433*AG433,2),6)</f>
        <v>0</v>
      </c>
      <c r="DD433" t="s">
        <v>3</v>
      </c>
      <c r="DE433" t="s">
        <v>3</v>
      </c>
      <c r="DF433">
        <f t="shared" ref="DF433:DF444" si="184">ROUND(ROUND(AE433,2)*CX433,2)</f>
        <v>0</v>
      </c>
      <c r="DG433">
        <f t="shared" si="180"/>
        <v>0</v>
      </c>
      <c r="DH433">
        <f t="shared" si="176"/>
        <v>0</v>
      </c>
      <c r="DI433">
        <f t="shared" si="177"/>
        <v>0</v>
      </c>
      <c r="DJ433">
        <f>DF433</f>
        <v>0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ROW(Source!A371)</f>
        <v>371</v>
      </c>
      <c r="B434">
        <v>84444888</v>
      </c>
      <c r="C434">
        <v>84446590</v>
      </c>
      <c r="D434">
        <v>80785736</v>
      </c>
      <c r="E434">
        <v>116</v>
      </c>
      <c r="F434">
        <v>1</v>
      </c>
      <c r="G434">
        <v>1</v>
      </c>
      <c r="H434">
        <v>1</v>
      </c>
      <c r="I434" t="s">
        <v>900</v>
      </c>
      <c r="J434" t="s">
        <v>3</v>
      </c>
      <c r="K434" t="s">
        <v>901</v>
      </c>
      <c r="L434">
        <v>1369</v>
      </c>
      <c r="N434">
        <v>1013</v>
      </c>
      <c r="O434" t="s">
        <v>738</v>
      </c>
      <c r="P434" t="s">
        <v>738</v>
      </c>
      <c r="Q434">
        <v>1</v>
      </c>
      <c r="W434">
        <v>0</v>
      </c>
      <c r="X434">
        <v>286205319</v>
      </c>
      <c r="Y434">
        <f t="shared" ref="Y434:Y444" si="185">(AT434*ROUND(1.2,7))</f>
        <v>0.6</v>
      </c>
      <c r="AA434">
        <v>0</v>
      </c>
      <c r="AB434">
        <v>0</v>
      </c>
      <c r="AC434">
        <v>0</v>
      </c>
      <c r="AD434">
        <v>715.99</v>
      </c>
      <c r="AE434">
        <v>0</v>
      </c>
      <c r="AF434">
        <v>0</v>
      </c>
      <c r="AG434">
        <v>0</v>
      </c>
      <c r="AH434">
        <v>715.99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0</v>
      </c>
      <c r="AP434">
        <v>1</v>
      </c>
      <c r="AQ434">
        <v>1</v>
      </c>
      <c r="AR434">
        <v>0</v>
      </c>
      <c r="AS434" t="s">
        <v>3</v>
      </c>
      <c r="AT434">
        <v>0.5</v>
      </c>
      <c r="AU434" t="s">
        <v>549</v>
      </c>
      <c r="AV434">
        <v>1</v>
      </c>
      <c r="AW434">
        <v>2</v>
      </c>
      <c r="AX434">
        <v>84446593</v>
      </c>
      <c r="AY434">
        <v>1</v>
      </c>
      <c r="AZ434">
        <v>0</v>
      </c>
      <c r="BA434">
        <v>529</v>
      </c>
      <c r="BB434">
        <v>1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357.995</v>
      </c>
      <c r="BN434">
        <v>0.5</v>
      </c>
      <c r="BO434">
        <v>0</v>
      </c>
      <c r="BP434">
        <v>1</v>
      </c>
      <c r="BQ434">
        <v>0</v>
      </c>
      <c r="BR434">
        <v>0</v>
      </c>
      <c r="BS434">
        <v>0</v>
      </c>
      <c r="BT434">
        <v>429.59399999999999</v>
      </c>
      <c r="BU434">
        <v>0.6</v>
      </c>
      <c r="BV434">
        <v>0</v>
      </c>
      <c r="BW434">
        <v>1</v>
      </c>
      <c r="CU434">
        <f>ROUND(AT434*Source!I371*AH434*AL434,2)</f>
        <v>42243.41</v>
      </c>
      <c r="CV434">
        <f>ROUND(Y434*Source!I371,7)</f>
        <v>70.8</v>
      </c>
      <c r="CW434">
        <v>0</v>
      </c>
      <c r="CX434">
        <f>ROUND(Y434*Source!I371,7)</f>
        <v>70.8</v>
      </c>
      <c r="CY434">
        <f t="shared" ref="CY434:CY444" si="186">AD434</f>
        <v>715.99</v>
      </c>
      <c r="CZ434">
        <f t="shared" ref="CZ434:CZ444" si="187">AH434</f>
        <v>715.99</v>
      </c>
      <c r="DA434">
        <f t="shared" ref="DA434:DA444" si="188">AL434</f>
        <v>1</v>
      </c>
      <c r="DB434">
        <f t="shared" ref="DB434:DB444" si="189">ROUND((ROUND(AT434*CZ434,2)*ROUND(1.2,7)),6)</f>
        <v>429.6</v>
      </c>
      <c r="DC434">
        <f t="shared" ref="DC434:DC444" si="190">ROUND((ROUND(AT434*AG434,2)*ROUND(1.2,7)),6)</f>
        <v>0</v>
      </c>
      <c r="DD434" t="s">
        <v>3</v>
      </c>
      <c r="DE434" t="s">
        <v>3</v>
      </c>
      <c r="DF434">
        <f t="shared" si="184"/>
        <v>0</v>
      </c>
      <c r="DG434">
        <f t="shared" si="180"/>
        <v>0</v>
      </c>
      <c r="DH434">
        <f t="shared" si="176"/>
        <v>0</v>
      </c>
      <c r="DI434">
        <f t="shared" si="177"/>
        <v>50692.09</v>
      </c>
      <c r="DJ434">
        <f t="shared" ref="DJ434:DJ444" si="191">DI434</f>
        <v>50692.09</v>
      </c>
      <c r="DK434">
        <v>1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ROW(Source!A371)</f>
        <v>371</v>
      </c>
      <c r="B435">
        <v>84444888</v>
      </c>
      <c r="C435">
        <v>84446590</v>
      </c>
      <c r="D435">
        <v>80785760</v>
      </c>
      <c r="E435">
        <v>116</v>
      </c>
      <c r="F435">
        <v>1</v>
      </c>
      <c r="G435">
        <v>1</v>
      </c>
      <c r="H435">
        <v>1</v>
      </c>
      <c r="I435" t="s">
        <v>902</v>
      </c>
      <c r="J435" t="s">
        <v>3</v>
      </c>
      <c r="K435" t="s">
        <v>903</v>
      </c>
      <c r="L435">
        <v>1369</v>
      </c>
      <c r="N435">
        <v>1013</v>
      </c>
      <c r="O435" t="s">
        <v>738</v>
      </c>
      <c r="P435" t="s">
        <v>738</v>
      </c>
      <c r="Q435">
        <v>1</v>
      </c>
      <c r="W435">
        <v>0</v>
      </c>
      <c r="X435">
        <v>126826561</v>
      </c>
      <c r="Y435">
        <f t="shared" si="185"/>
        <v>0.6</v>
      </c>
      <c r="AA435">
        <v>0</v>
      </c>
      <c r="AB435">
        <v>0</v>
      </c>
      <c r="AC435">
        <v>0</v>
      </c>
      <c r="AD435">
        <v>700.08</v>
      </c>
      <c r="AE435">
        <v>0</v>
      </c>
      <c r="AF435">
        <v>0</v>
      </c>
      <c r="AG435">
        <v>0</v>
      </c>
      <c r="AH435">
        <v>700.08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0</v>
      </c>
      <c r="AP435">
        <v>1</v>
      </c>
      <c r="AQ435">
        <v>1</v>
      </c>
      <c r="AR435">
        <v>0</v>
      </c>
      <c r="AS435" t="s">
        <v>3</v>
      </c>
      <c r="AT435">
        <v>0.5</v>
      </c>
      <c r="AU435" t="s">
        <v>549</v>
      </c>
      <c r="AV435">
        <v>1</v>
      </c>
      <c r="AW435">
        <v>2</v>
      </c>
      <c r="AX435">
        <v>84446594</v>
      </c>
      <c r="AY435">
        <v>1</v>
      </c>
      <c r="AZ435">
        <v>0</v>
      </c>
      <c r="BA435">
        <v>530</v>
      </c>
      <c r="BB435">
        <v>1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350.04</v>
      </c>
      <c r="BN435">
        <v>0.5</v>
      </c>
      <c r="BO435">
        <v>0</v>
      </c>
      <c r="BP435">
        <v>1</v>
      </c>
      <c r="BQ435">
        <v>0</v>
      </c>
      <c r="BR435">
        <v>0</v>
      </c>
      <c r="BS435">
        <v>0</v>
      </c>
      <c r="BT435">
        <v>420.048</v>
      </c>
      <c r="BU435">
        <v>0.6</v>
      </c>
      <c r="BV435">
        <v>0</v>
      </c>
      <c r="BW435">
        <v>1</v>
      </c>
      <c r="CU435">
        <f>ROUND(AT435*Source!I371*AH435*AL435,2)</f>
        <v>41304.720000000001</v>
      </c>
      <c r="CV435">
        <f>ROUND(Y435*Source!I371,7)</f>
        <v>70.8</v>
      </c>
      <c r="CW435">
        <v>0</v>
      </c>
      <c r="CX435">
        <f>ROUND(Y435*Source!I371,7)</f>
        <v>70.8</v>
      </c>
      <c r="CY435">
        <f t="shared" si="186"/>
        <v>700.08</v>
      </c>
      <c r="CZ435">
        <f t="shared" si="187"/>
        <v>700.08</v>
      </c>
      <c r="DA435">
        <f t="shared" si="188"/>
        <v>1</v>
      </c>
      <c r="DB435">
        <f t="shared" si="189"/>
        <v>420.048</v>
      </c>
      <c r="DC435">
        <f t="shared" si="190"/>
        <v>0</v>
      </c>
      <c r="DD435" t="s">
        <v>3</v>
      </c>
      <c r="DE435" t="s">
        <v>3</v>
      </c>
      <c r="DF435">
        <f t="shared" si="184"/>
        <v>0</v>
      </c>
      <c r="DG435">
        <f t="shared" si="180"/>
        <v>0</v>
      </c>
      <c r="DH435">
        <f t="shared" si="176"/>
        <v>0</v>
      </c>
      <c r="DI435">
        <f t="shared" si="177"/>
        <v>49565.66</v>
      </c>
      <c r="DJ435">
        <f t="shared" si="191"/>
        <v>49565.66</v>
      </c>
      <c r="DK435">
        <v>1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ROW(Source!A372)</f>
        <v>372</v>
      </c>
      <c r="B436">
        <v>84444888</v>
      </c>
      <c r="C436">
        <v>84446595</v>
      </c>
      <c r="D436">
        <v>70623140</v>
      </c>
      <c r="E436">
        <v>111</v>
      </c>
      <c r="F436">
        <v>1</v>
      </c>
      <c r="G436">
        <v>1</v>
      </c>
      <c r="H436">
        <v>1</v>
      </c>
      <c r="I436" t="s">
        <v>900</v>
      </c>
      <c r="J436" t="s">
        <v>3</v>
      </c>
      <c r="K436" t="s">
        <v>901</v>
      </c>
      <c r="L436">
        <v>1369</v>
      </c>
      <c r="N436">
        <v>1013</v>
      </c>
      <c r="O436" t="s">
        <v>738</v>
      </c>
      <c r="P436" t="s">
        <v>738</v>
      </c>
      <c r="Q436">
        <v>1</v>
      </c>
      <c r="W436">
        <v>0</v>
      </c>
      <c r="X436">
        <v>286205319</v>
      </c>
      <c r="Y436">
        <f t="shared" si="185"/>
        <v>0.97199999999999998</v>
      </c>
      <c r="AA436">
        <v>0</v>
      </c>
      <c r="AB436">
        <v>0</v>
      </c>
      <c r="AC436">
        <v>0</v>
      </c>
      <c r="AD436">
        <v>715.99</v>
      </c>
      <c r="AE436">
        <v>0</v>
      </c>
      <c r="AF436">
        <v>0</v>
      </c>
      <c r="AG436">
        <v>0</v>
      </c>
      <c r="AH436">
        <v>715.99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0</v>
      </c>
      <c r="AP436">
        <v>1</v>
      </c>
      <c r="AQ436">
        <v>1</v>
      </c>
      <c r="AR436">
        <v>0</v>
      </c>
      <c r="AS436" t="s">
        <v>3</v>
      </c>
      <c r="AT436">
        <v>0.81</v>
      </c>
      <c r="AU436" t="s">
        <v>549</v>
      </c>
      <c r="AV436">
        <v>1</v>
      </c>
      <c r="AW436">
        <v>2</v>
      </c>
      <c r="AX436">
        <v>84446598</v>
      </c>
      <c r="AY436">
        <v>2</v>
      </c>
      <c r="AZ436">
        <v>131072</v>
      </c>
      <c r="BA436">
        <v>531</v>
      </c>
      <c r="BB436">
        <v>1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579.95190000000002</v>
      </c>
      <c r="BN436">
        <v>0.81</v>
      </c>
      <c r="BO436">
        <v>0</v>
      </c>
      <c r="BP436">
        <v>1</v>
      </c>
      <c r="BQ436">
        <v>0</v>
      </c>
      <c r="BR436">
        <v>0</v>
      </c>
      <c r="BS436">
        <v>0</v>
      </c>
      <c r="BT436">
        <v>695.94227999999998</v>
      </c>
      <c r="BU436">
        <v>0.97199999999999998</v>
      </c>
      <c r="BV436">
        <v>0</v>
      </c>
      <c r="BW436">
        <v>1</v>
      </c>
      <c r="CU436">
        <f>ROUND(AT436*Source!I372*AH436*AL436,2)</f>
        <v>0</v>
      </c>
      <c r="CV436">
        <f>ROUND(Y436*Source!I372,7)</f>
        <v>0</v>
      </c>
      <c r="CW436">
        <v>0</v>
      </c>
      <c r="CX436">
        <f>ROUND(Y436*Source!I372,7)</f>
        <v>0</v>
      </c>
      <c r="CY436">
        <f t="shared" si="186"/>
        <v>715.99</v>
      </c>
      <c r="CZ436">
        <f t="shared" si="187"/>
        <v>715.99</v>
      </c>
      <c r="DA436">
        <f t="shared" si="188"/>
        <v>1</v>
      </c>
      <c r="DB436">
        <f t="shared" si="189"/>
        <v>695.94</v>
      </c>
      <c r="DC436">
        <f t="shared" si="190"/>
        <v>0</v>
      </c>
      <c r="DD436" t="s">
        <v>3</v>
      </c>
      <c r="DE436" t="s">
        <v>3</v>
      </c>
      <c r="DF436">
        <f t="shared" si="184"/>
        <v>0</v>
      </c>
      <c r="DG436">
        <f t="shared" ref="DG436:DG444" si="192">ROUND(ROUND(AF436,2)*CX436,2)</f>
        <v>0</v>
      </c>
      <c r="DH436">
        <f t="shared" si="176"/>
        <v>0</v>
      </c>
      <c r="DI436">
        <f t="shared" si="177"/>
        <v>0</v>
      </c>
      <c r="DJ436">
        <f t="shared" si="191"/>
        <v>0</v>
      </c>
      <c r="DK436">
        <v>1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ROW(Source!A372)</f>
        <v>372</v>
      </c>
      <c r="B437">
        <v>84444888</v>
      </c>
      <c r="C437">
        <v>84446595</v>
      </c>
      <c r="D437">
        <v>70623158</v>
      </c>
      <c r="E437">
        <v>111</v>
      </c>
      <c r="F437">
        <v>1</v>
      </c>
      <c r="G437">
        <v>1</v>
      </c>
      <c r="H437">
        <v>1</v>
      </c>
      <c r="I437" t="s">
        <v>902</v>
      </c>
      <c r="J437" t="s">
        <v>3</v>
      </c>
      <c r="K437" t="s">
        <v>903</v>
      </c>
      <c r="L437">
        <v>1369</v>
      </c>
      <c r="N437">
        <v>1013</v>
      </c>
      <c r="O437" t="s">
        <v>738</v>
      </c>
      <c r="P437" t="s">
        <v>738</v>
      </c>
      <c r="Q437">
        <v>1</v>
      </c>
      <c r="W437">
        <v>0</v>
      </c>
      <c r="X437">
        <v>126826561</v>
      </c>
      <c r="Y437">
        <f t="shared" si="185"/>
        <v>0.97199999999999998</v>
      </c>
      <c r="AA437">
        <v>0</v>
      </c>
      <c r="AB437">
        <v>0</v>
      </c>
      <c r="AC437">
        <v>0</v>
      </c>
      <c r="AD437">
        <v>700.08</v>
      </c>
      <c r="AE437">
        <v>0</v>
      </c>
      <c r="AF437">
        <v>0</v>
      </c>
      <c r="AG437">
        <v>0</v>
      </c>
      <c r="AH437">
        <v>700.08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0</v>
      </c>
      <c r="AP437">
        <v>1</v>
      </c>
      <c r="AQ437">
        <v>1</v>
      </c>
      <c r="AR437">
        <v>0</v>
      </c>
      <c r="AS437" t="s">
        <v>3</v>
      </c>
      <c r="AT437">
        <v>0.81</v>
      </c>
      <c r="AU437" t="s">
        <v>549</v>
      </c>
      <c r="AV437">
        <v>1</v>
      </c>
      <c r="AW437">
        <v>2</v>
      </c>
      <c r="AX437">
        <v>84446599</v>
      </c>
      <c r="AY437">
        <v>2</v>
      </c>
      <c r="AZ437">
        <v>131072</v>
      </c>
      <c r="BA437">
        <v>532</v>
      </c>
      <c r="BB437">
        <v>1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567.0648000000001</v>
      </c>
      <c r="BN437">
        <v>0.81</v>
      </c>
      <c r="BO437">
        <v>0</v>
      </c>
      <c r="BP437">
        <v>1</v>
      </c>
      <c r="BQ437">
        <v>0</v>
      </c>
      <c r="BR437">
        <v>0</v>
      </c>
      <c r="BS437">
        <v>0</v>
      </c>
      <c r="BT437">
        <v>680.47775999999999</v>
      </c>
      <c r="BU437">
        <v>0.97199999999999998</v>
      </c>
      <c r="BV437">
        <v>0</v>
      </c>
      <c r="BW437">
        <v>1</v>
      </c>
      <c r="CU437">
        <f>ROUND(AT437*Source!I372*AH437*AL437,2)</f>
        <v>0</v>
      </c>
      <c r="CV437">
        <f>ROUND(Y437*Source!I372,7)</f>
        <v>0</v>
      </c>
      <c r="CW437">
        <v>0</v>
      </c>
      <c r="CX437">
        <f>ROUND(Y437*Source!I372,7)</f>
        <v>0</v>
      </c>
      <c r="CY437">
        <f t="shared" si="186"/>
        <v>700.08</v>
      </c>
      <c r="CZ437">
        <f t="shared" si="187"/>
        <v>700.08</v>
      </c>
      <c r="DA437">
        <f t="shared" si="188"/>
        <v>1</v>
      </c>
      <c r="DB437">
        <f t="shared" si="189"/>
        <v>680.47199999999998</v>
      </c>
      <c r="DC437">
        <f t="shared" si="190"/>
        <v>0</v>
      </c>
      <c r="DD437" t="s">
        <v>3</v>
      </c>
      <c r="DE437" t="s">
        <v>3</v>
      </c>
      <c r="DF437">
        <f t="shared" si="184"/>
        <v>0</v>
      </c>
      <c r="DG437">
        <f t="shared" si="192"/>
        <v>0</v>
      </c>
      <c r="DH437">
        <f t="shared" si="176"/>
        <v>0</v>
      </c>
      <c r="DI437">
        <f t="shared" si="177"/>
        <v>0</v>
      </c>
      <c r="DJ437">
        <f t="shared" si="191"/>
        <v>0</v>
      </c>
      <c r="DK437">
        <v>1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ROW(Source!A373)</f>
        <v>373</v>
      </c>
      <c r="B438">
        <v>84444888</v>
      </c>
      <c r="C438">
        <v>84446600</v>
      </c>
      <c r="D438">
        <v>80785736</v>
      </c>
      <c r="E438">
        <v>116</v>
      </c>
      <c r="F438">
        <v>1</v>
      </c>
      <c r="G438">
        <v>1</v>
      </c>
      <c r="H438">
        <v>1</v>
      </c>
      <c r="I438" t="s">
        <v>900</v>
      </c>
      <c r="J438" t="s">
        <v>3</v>
      </c>
      <c r="K438" t="s">
        <v>901</v>
      </c>
      <c r="L438">
        <v>1369</v>
      </c>
      <c r="N438">
        <v>1013</v>
      </c>
      <c r="O438" t="s">
        <v>738</v>
      </c>
      <c r="P438" t="s">
        <v>738</v>
      </c>
      <c r="Q438">
        <v>1</v>
      </c>
      <c r="W438">
        <v>0</v>
      </c>
      <c r="X438">
        <v>286205319</v>
      </c>
      <c r="Y438">
        <f t="shared" si="185"/>
        <v>7.7759999999999998</v>
      </c>
      <c r="AA438">
        <v>0</v>
      </c>
      <c r="AB438">
        <v>0</v>
      </c>
      <c r="AC438">
        <v>0</v>
      </c>
      <c r="AD438">
        <v>715.99</v>
      </c>
      <c r="AE438">
        <v>0</v>
      </c>
      <c r="AF438">
        <v>0</v>
      </c>
      <c r="AG438">
        <v>0</v>
      </c>
      <c r="AH438">
        <v>715.99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0</v>
      </c>
      <c r="AP438">
        <v>1</v>
      </c>
      <c r="AQ438">
        <v>1</v>
      </c>
      <c r="AR438">
        <v>0</v>
      </c>
      <c r="AS438" t="s">
        <v>3</v>
      </c>
      <c r="AT438">
        <v>6.48</v>
      </c>
      <c r="AU438" t="s">
        <v>549</v>
      </c>
      <c r="AV438">
        <v>1</v>
      </c>
      <c r="AW438">
        <v>2</v>
      </c>
      <c r="AX438">
        <v>84446603</v>
      </c>
      <c r="AY438">
        <v>1</v>
      </c>
      <c r="AZ438">
        <v>0</v>
      </c>
      <c r="BA438">
        <v>533</v>
      </c>
      <c r="BB438">
        <v>1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4639.6152000000002</v>
      </c>
      <c r="BN438">
        <v>6.48</v>
      </c>
      <c r="BO438">
        <v>0</v>
      </c>
      <c r="BP438">
        <v>1</v>
      </c>
      <c r="BQ438">
        <v>0</v>
      </c>
      <c r="BR438">
        <v>0</v>
      </c>
      <c r="BS438">
        <v>0</v>
      </c>
      <c r="BT438">
        <v>5567.5382399999999</v>
      </c>
      <c r="BU438">
        <v>7.7759999999999998</v>
      </c>
      <c r="BV438">
        <v>0</v>
      </c>
      <c r="BW438">
        <v>1</v>
      </c>
      <c r="CU438">
        <f>ROUND(AT438*Source!I373*AH438*AL438,2)</f>
        <v>10949.49</v>
      </c>
      <c r="CV438">
        <f>ROUND(Y438*Source!I373,7)</f>
        <v>18.35136</v>
      </c>
      <c r="CW438">
        <v>0</v>
      </c>
      <c r="CX438">
        <f>ROUND(Y438*Source!I373,7)</f>
        <v>18.35136</v>
      </c>
      <c r="CY438">
        <f t="shared" si="186"/>
        <v>715.99</v>
      </c>
      <c r="CZ438">
        <f t="shared" si="187"/>
        <v>715.99</v>
      </c>
      <c r="DA438">
        <f t="shared" si="188"/>
        <v>1</v>
      </c>
      <c r="DB438">
        <f t="shared" si="189"/>
        <v>5567.5439999999999</v>
      </c>
      <c r="DC438">
        <f t="shared" si="190"/>
        <v>0</v>
      </c>
      <c r="DD438" t="s">
        <v>3</v>
      </c>
      <c r="DE438" t="s">
        <v>3</v>
      </c>
      <c r="DF438">
        <f t="shared" si="184"/>
        <v>0</v>
      </c>
      <c r="DG438">
        <f t="shared" si="192"/>
        <v>0</v>
      </c>
      <c r="DH438">
        <f t="shared" si="176"/>
        <v>0</v>
      </c>
      <c r="DI438">
        <f t="shared" si="177"/>
        <v>13139.39</v>
      </c>
      <c r="DJ438">
        <f t="shared" si="191"/>
        <v>13139.39</v>
      </c>
      <c r="DK438">
        <v>1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ROW(Source!A373)</f>
        <v>373</v>
      </c>
      <c r="B439">
        <v>84444888</v>
      </c>
      <c r="C439">
        <v>84446600</v>
      </c>
      <c r="D439">
        <v>80785760</v>
      </c>
      <c r="E439">
        <v>116</v>
      </c>
      <c r="F439">
        <v>1</v>
      </c>
      <c r="G439">
        <v>1</v>
      </c>
      <c r="H439">
        <v>1</v>
      </c>
      <c r="I439" t="s">
        <v>902</v>
      </c>
      <c r="J439" t="s">
        <v>3</v>
      </c>
      <c r="K439" t="s">
        <v>903</v>
      </c>
      <c r="L439">
        <v>1369</v>
      </c>
      <c r="N439">
        <v>1013</v>
      </c>
      <c r="O439" t="s">
        <v>738</v>
      </c>
      <c r="P439" t="s">
        <v>738</v>
      </c>
      <c r="Q439">
        <v>1</v>
      </c>
      <c r="W439">
        <v>0</v>
      </c>
      <c r="X439">
        <v>126826561</v>
      </c>
      <c r="Y439">
        <f t="shared" si="185"/>
        <v>7.7759999999999998</v>
      </c>
      <c r="AA439">
        <v>0</v>
      </c>
      <c r="AB439">
        <v>0</v>
      </c>
      <c r="AC439">
        <v>0</v>
      </c>
      <c r="AD439">
        <v>700.08</v>
      </c>
      <c r="AE439">
        <v>0</v>
      </c>
      <c r="AF439">
        <v>0</v>
      </c>
      <c r="AG439">
        <v>0</v>
      </c>
      <c r="AH439">
        <v>700.08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0</v>
      </c>
      <c r="AP439">
        <v>1</v>
      </c>
      <c r="AQ439">
        <v>1</v>
      </c>
      <c r="AR439">
        <v>0</v>
      </c>
      <c r="AS439" t="s">
        <v>3</v>
      </c>
      <c r="AT439">
        <v>6.48</v>
      </c>
      <c r="AU439" t="s">
        <v>549</v>
      </c>
      <c r="AV439">
        <v>1</v>
      </c>
      <c r="AW439">
        <v>2</v>
      </c>
      <c r="AX439">
        <v>84446604</v>
      </c>
      <c r="AY439">
        <v>1</v>
      </c>
      <c r="AZ439">
        <v>0</v>
      </c>
      <c r="BA439">
        <v>534</v>
      </c>
      <c r="BB439">
        <v>1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4536.5184000000008</v>
      </c>
      <c r="BN439">
        <v>6.48</v>
      </c>
      <c r="BO439">
        <v>0</v>
      </c>
      <c r="BP439">
        <v>1</v>
      </c>
      <c r="BQ439">
        <v>0</v>
      </c>
      <c r="BR439">
        <v>0</v>
      </c>
      <c r="BS439">
        <v>0</v>
      </c>
      <c r="BT439">
        <v>5443.8220799999999</v>
      </c>
      <c r="BU439">
        <v>7.7759999999999998</v>
      </c>
      <c r="BV439">
        <v>0</v>
      </c>
      <c r="BW439">
        <v>1</v>
      </c>
      <c r="CU439">
        <f>ROUND(AT439*Source!I373*AH439*AL439,2)</f>
        <v>10706.18</v>
      </c>
      <c r="CV439">
        <f>ROUND(Y439*Source!I373,7)</f>
        <v>18.35136</v>
      </c>
      <c r="CW439">
        <v>0</v>
      </c>
      <c r="CX439">
        <f>ROUND(Y439*Source!I373,7)</f>
        <v>18.35136</v>
      </c>
      <c r="CY439">
        <f t="shared" si="186"/>
        <v>700.08</v>
      </c>
      <c r="CZ439">
        <f t="shared" si="187"/>
        <v>700.08</v>
      </c>
      <c r="DA439">
        <f t="shared" si="188"/>
        <v>1</v>
      </c>
      <c r="DB439">
        <f t="shared" si="189"/>
        <v>5443.8239999999996</v>
      </c>
      <c r="DC439">
        <f t="shared" si="190"/>
        <v>0</v>
      </c>
      <c r="DD439" t="s">
        <v>3</v>
      </c>
      <c r="DE439" t="s">
        <v>3</v>
      </c>
      <c r="DF439">
        <f t="shared" si="184"/>
        <v>0</v>
      </c>
      <c r="DG439">
        <f t="shared" si="192"/>
        <v>0</v>
      </c>
      <c r="DH439">
        <f t="shared" si="176"/>
        <v>0</v>
      </c>
      <c r="DI439">
        <f t="shared" si="177"/>
        <v>12847.42</v>
      </c>
      <c r="DJ439">
        <f t="shared" si="191"/>
        <v>12847.42</v>
      </c>
      <c r="DK439">
        <v>1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ROW(Source!A374)</f>
        <v>374</v>
      </c>
      <c r="B440">
        <v>84444888</v>
      </c>
      <c r="C440">
        <v>84446605</v>
      </c>
      <c r="D440">
        <v>80785736</v>
      </c>
      <c r="E440">
        <v>116</v>
      </c>
      <c r="F440">
        <v>1</v>
      </c>
      <c r="G440">
        <v>1</v>
      </c>
      <c r="H440">
        <v>1</v>
      </c>
      <c r="I440" t="s">
        <v>900</v>
      </c>
      <c r="J440" t="s">
        <v>3</v>
      </c>
      <c r="K440" t="s">
        <v>901</v>
      </c>
      <c r="L440">
        <v>1369</v>
      </c>
      <c r="N440">
        <v>1013</v>
      </c>
      <c r="O440" t="s">
        <v>738</v>
      </c>
      <c r="P440" t="s">
        <v>738</v>
      </c>
      <c r="Q440">
        <v>1</v>
      </c>
      <c r="W440">
        <v>0</v>
      </c>
      <c r="X440">
        <v>286205319</v>
      </c>
      <c r="Y440">
        <f t="shared" si="185"/>
        <v>0.97199999999999998</v>
      </c>
      <c r="AA440">
        <v>0</v>
      </c>
      <c r="AB440">
        <v>0</v>
      </c>
      <c r="AC440">
        <v>0</v>
      </c>
      <c r="AD440">
        <v>715.99</v>
      </c>
      <c r="AE440">
        <v>0</v>
      </c>
      <c r="AF440">
        <v>0</v>
      </c>
      <c r="AG440">
        <v>0</v>
      </c>
      <c r="AH440">
        <v>715.99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0</v>
      </c>
      <c r="AP440">
        <v>1</v>
      </c>
      <c r="AQ440">
        <v>1</v>
      </c>
      <c r="AR440">
        <v>0</v>
      </c>
      <c r="AS440" t="s">
        <v>3</v>
      </c>
      <c r="AT440">
        <v>0.81</v>
      </c>
      <c r="AU440" t="s">
        <v>549</v>
      </c>
      <c r="AV440">
        <v>1</v>
      </c>
      <c r="AW440">
        <v>2</v>
      </c>
      <c r="AX440">
        <v>84446608</v>
      </c>
      <c r="AY440">
        <v>1</v>
      </c>
      <c r="AZ440">
        <v>0</v>
      </c>
      <c r="BA440">
        <v>535</v>
      </c>
      <c r="BB440">
        <v>1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579.95190000000002</v>
      </c>
      <c r="BN440">
        <v>0.81</v>
      </c>
      <c r="BO440">
        <v>0</v>
      </c>
      <c r="BP440">
        <v>1</v>
      </c>
      <c r="BQ440">
        <v>0</v>
      </c>
      <c r="BR440">
        <v>0</v>
      </c>
      <c r="BS440">
        <v>0</v>
      </c>
      <c r="BT440">
        <v>695.94227999999998</v>
      </c>
      <c r="BU440">
        <v>0.97199999999999998</v>
      </c>
      <c r="BV440">
        <v>0</v>
      </c>
      <c r="BW440">
        <v>1</v>
      </c>
      <c r="CU440">
        <f>ROUND(AT440*Source!I374*AH440*AL440,2)</f>
        <v>1739.86</v>
      </c>
      <c r="CV440">
        <f>ROUND(Y440*Source!I374,7)</f>
        <v>2.9159999999999999</v>
      </c>
      <c r="CW440">
        <v>0</v>
      </c>
      <c r="CX440">
        <f>ROUND(Y440*Source!I374,7)</f>
        <v>2.9159999999999999</v>
      </c>
      <c r="CY440">
        <f t="shared" si="186"/>
        <v>715.99</v>
      </c>
      <c r="CZ440">
        <f t="shared" si="187"/>
        <v>715.99</v>
      </c>
      <c r="DA440">
        <f t="shared" si="188"/>
        <v>1</v>
      </c>
      <c r="DB440">
        <f t="shared" si="189"/>
        <v>695.94</v>
      </c>
      <c r="DC440">
        <f t="shared" si="190"/>
        <v>0</v>
      </c>
      <c r="DD440" t="s">
        <v>3</v>
      </c>
      <c r="DE440" t="s">
        <v>3</v>
      </c>
      <c r="DF440">
        <f t="shared" si="184"/>
        <v>0</v>
      </c>
      <c r="DG440">
        <f t="shared" si="192"/>
        <v>0</v>
      </c>
      <c r="DH440">
        <f t="shared" si="176"/>
        <v>0</v>
      </c>
      <c r="DI440">
        <f t="shared" si="177"/>
        <v>2087.83</v>
      </c>
      <c r="DJ440">
        <f t="shared" si="191"/>
        <v>2087.83</v>
      </c>
      <c r="DK440">
        <v>1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ROW(Source!A374)</f>
        <v>374</v>
      </c>
      <c r="B441">
        <v>84444888</v>
      </c>
      <c r="C441">
        <v>84446605</v>
      </c>
      <c r="D441">
        <v>80785760</v>
      </c>
      <c r="E441">
        <v>116</v>
      </c>
      <c r="F441">
        <v>1</v>
      </c>
      <c r="G441">
        <v>1</v>
      </c>
      <c r="H441">
        <v>1</v>
      </c>
      <c r="I441" t="s">
        <v>902</v>
      </c>
      <c r="J441" t="s">
        <v>3</v>
      </c>
      <c r="K441" t="s">
        <v>903</v>
      </c>
      <c r="L441">
        <v>1369</v>
      </c>
      <c r="N441">
        <v>1013</v>
      </c>
      <c r="O441" t="s">
        <v>738</v>
      </c>
      <c r="P441" t="s">
        <v>738</v>
      </c>
      <c r="Q441">
        <v>1</v>
      </c>
      <c r="W441">
        <v>0</v>
      </c>
      <c r="X441">
        <v>126826561</v>
      </c>
      <c r="Y441">
        <f t="shared" si="185"/>
        <v>0.97199999999999998</v>
      </c>
      <c r="AA441">
        <v>0</v>
      </c>
      <c r="AB441">
        <v>0</v>
      </c>
      <c r="AC441">
        <v>0</v>
      </c>
      <c r="AD441">
        <v>700.08</v>
      </c>
      <c r="AE441">
        <v>0</v>
      </c>
      <c r="AF441">
        <v>0</v>
      </c>
      <c r="AG441">
        <v>0</v>
      </c>
      <c r="AH441">
        <v>700.08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0</v>
      </c>
      <c r="AP441">
        <v>1</v>
      </c>
      <c r="AQ441">
        <v>1</v>
      </c>
      <c r="AR441">
        <v>0</v>
      </c>
      <c r="AS441" t="s">
        <v>3</v>
      </c>
      <c r="AT441">
        <v>0.81</v>
      </c>
      <c r="AU441" t="s">
        <v>549</v>
      </c>
      <c r="AV441">
        <v>1</v>
      </c>
      <c r="AW441">
        <v>2</v>
      </c>
      <c r="AX441">
        <v>84446609</v>
      </c>
      <c r="AY441">
        <v>1</v>
      </c>
      <c r="AZ441">
        <v>0</v>
      </c>
      <c r="BA441">
        <v>536</v>
      </c>
      <c r="BB441">
        <v>1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567.0648000000001</v>
      </c>
      <c r="BN441">
        <v>0.81</v>
      </c>
      <c r="BO441">
        <v>0</v>
      </c>
      <c r="BP441">
        <v>1</v>
      </c>
      <c r="BQ441">
        <v>0</v>
      </c>
      <c r="BR441">
        <v>0</v>
      </c>
      <c r="BS441">
        <v>0</v>
      </c>
      <c r="BT441">
        <v>680.47775999999999</v>
      </c>
      <c r="BU441">
        <v>0.97199999999999998</v>
      </c>
      <c r="BV441">
        <v>0</v>
      </c>
      <c r="BW441">
        <v>1</v>
      </c>
      <c r="CU441">
        <f>ROUND(AT441*Source!I374*AH441*AL441,2)</f>
        <v>1701.19</v>
      </c>
      <c r="CV441">
        <f>ROUND(Y441*Source!I374,7)</f>
        <v>2.9159999999999999</v>
      </c>
      <c r="CW441">
        <v>0</v>
      </c>
      <c r="CX441">
        <f>ROUND(Y441*Source!I374,7)</f>
        <v>2.9159999999999999</v>
      </c>
      <c r="CY441">
        <f t="shared" si="186"/>
        <v>700.08</v>
      </c>
      <c r="CZ441">
        <f t="shared" si="187"/>
        <v>700.08</v>
      </c>
      <c r="DA441">
        <f t="shared" si="188"/>
        <v>1</v>
      </c>
      <c r="DB441">
        <f t="shared" si="189"/>
        <v>680.47199999999998</v>
      </c>
      <c r="DC441">
        <f t="shared" si="190"/>
        <v>0</v>
      </c>
      <c r="DD441" t="s">
        <v>3</v>
      </c>
      <c r="DE441" t="s">
        <v>3</v>
      </c>
      <c r="DF441">
        <f t="shared" si="184"/>
        <v>0</v>
      </c>
      <c r="DG441">
        <f t="shared" si="192"/>
        <v>0</v>
      </c>
      <c r="DH441">
        <f t="shared" si="176"/>
        <v>0</v>
      </c>
      <c r="DI441">
        <f t="shared" si="177"/>
        <v>2041.43</v>
      </c>
      <c r="DJ441">
        <f t="shared" si="191"/>
        <v>2041.43</v>
      </c>
      <c r="DK441">
        <v>1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ROW(Source!A375)</f>
        <v>375</v>
      </c>
      <c r="B442">
        <v>84444888</v>
      </c>
      <c r="C442">
        <v>84446610</v>
      </c>
      <c r="D442">
        <v>80785730</v>
      </c>
      <c r="E442">
        <v>116</v>
      </c>
      <c r="F442">
        <v>1</v>
      </c>
      <c r="G442">
        <v>1</v>
      </c>
      <c r="H442">
        <v>1</v>
      </c>
      <c r="I442" t="s">
        <v>741</v>
      </c>
      <c r="J442" t="s">
        <v>3</v>
      </c>
      <c r="K442" t="s">
        <v>742</v>
      </c>
      <c r="L442">
        <v>1369</v>
      </c>
      <c r="N442">
        <v>1013</v>
      </c>
      <c r="O442" t="s">
        <v>738</v>
      </c>
      <c r="P442" t="s">
        <v>738</v>
      </c>
      <c r="Q442">
        <v>1</v>
      </c>
      <c r="W442">
        <v>0</v>
      </c>
      <c r="X442">
        <v>-512803540</v>
      </c>
      <c r="Y442">
        <f t="shared" si="185"/>
        <v>1.296</v>
      </c>
      <c r="AA442">
        <v>0</v>
      </c>
      <c r="AB442">
        <v>0</v>
      </c>
      <c r="AC442">
        <v>0</v>
      </c>
      <c r="AD442">
        <v>533.01</v>
      </c>
      <c r="AE442">
        <v>0</v>
      </c>
      <c r="AF442">
        <v>0</v>
      </c>
      <c r="AG442">
        <v>0</v>
      </c>
      <c r="AH442">
        <v>533.01</v>
      </c>
      <c r="AI442">
        <v>1</v>
      </c>
      <c r="AJ442">
        <v>1</v>
      </c>
      <c r="AK442">
        <v>1</v>
      </c>
      <c r="AL442">
        <v>1</v>
      </c>
      <c r="AM442">
        <v>-2</v>
      </c>
      <c r="AN442">
        <v>0</v>
      </c>
      <c r="AO442">
        <v>0</v>
      </c>
      <c r="AP442">
        <v>1</v>
      </c>
      <c r="AQ442">
        <v>1</v>
      </c>
      <c r="AR442">
        <v>0</v>
      </c>
      <c r="AS442" t="s">
        <v>3</v>
      </c>
      <c r="AT442">
        <v>1.08</v>
      </c>
      <c r="AU442" t="s">
        <v>549</v>
      </c>
      <c r="AV442">
        <v>1</v>
      </c>
      <c r="AW442">
        <v>2</v>
      </c>
      <c r="AX442">
        <v>84446614</v>
      </c>
      <c r="AY442">
        <v>1</v>
      </c>
      <c r="AZ442">
        <v>0</v>
      </c>
      <c r="BA442">
        <v>537</v>
      </c>
      <c r="BB442">
        <v>1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575.6508</v>
      </c>
      <c r="BN442">
        <v>1.08</v>
      </c>
      <c r="BO442">
        <v>0</v>
      </c>
      <c r="BP442">
        <v>1</v>
      </c>
      <c r="BQ442">
        <v>0</v>
      </c>
      <c r="BR442">
        <v>0</v>
      </c>
      <c r="BS442">
        <v>0</v>
      </c>
      <c r="BT442">
        <v>690.78096000000005</v>
      </c>
      <c r="BU442">
        <v>1.296</v>
      </c>
      <c r="BV442">
        <v>0</v>
      </c>
      <c r="BW442">
        <v>1</v>
      </c>
      <c r="CU442">
        <f>ROUND(AT442*Source!I375*AH442*AL442,2)</f>
        <v>1726.95</v>
      </c>
      <c r="CV442">
        <f>ROUND(Y442*Source!I375,7)</f>
        <v>3.8879999999999999</v>
      </c>
      <c r="CW442">
        <v>0</v>
      </c>
      <c r="CX442">
        <f>ROUND(Y442*Source!I375,7)</f>
        <v>3.8879999999999999</v>
      </c>
      <c r="CY442">
        <f t="shared" si="186"/>
        <v>533.01</v>
      </c>
      <c r="CZ442">
        <f t="shared" si="187"/>
        <v>533.01</v>
      </c>
      <c r="DA442">
        <f t="shared" si="188"/>
        <v>1</v>
      </c>
      <c r="DB442">
        <f t="shared" si="189"/>
        <v>690.78</v>
      </c>
      <c r="DC442">
        <f t="shared" si="190"/>
        <v>0</v>
      </c>
      <c r="DD442" t="s">
        <v>3</v>
      </c>
      <c r="DE442" t="s">
        <v>3</v>
      </c>
      <c r="DF442">
        <f t="shared" si="184"/>
        <v>0</v>
      </c>
      <c r="DG442">
        <f t="shared" si="192"/>
        <v>0</v>
      </c>
      <c r="DH442">
        <f t="shared" si="176"/>
        <v>0</v>
      </c>
      <c r="DI442">
        <f t="shared" si="177"/>
        <v>2072.34</v>
      </c>
      <c r="DJ442">
        <f t="shared" si="191"/>
        <v>2072.34</v>
      </c>
      <c r="DK442">
        <v>1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ROW(Source!A375)</f>
        <v>375</v>
      </c>
      <c r="B443">
        <v>84444888</v>
      </c>
      <c r="C443">
        <v>84446610</v>
      </c>
      <c r="D443">
        <v>80785748</v>
      </c>
      <c r="E443">
        <v>116</v>
      </c>
      <c r="F443">
        <v>1</v>
      </c>
      <c r="G443">
        <v>1</v>
      </c>
      <c r="H443">
        <v>1</v>
      </c>
      <c r="I443" t="s">
        <v>904</v>
      </c>
      <c r="J443" t="s">
        <v>3</v>
      </c>
      <c r="K443" t="s">
        <v>905</v>
      </c>
      <c r="L443">
        <v>1369</v>
      </c>
      <c r="N443">
        <v>1013</v>
      </c>
      <c r="O443" t="s">
        <v>738</v>
      </c>
      <c r="P443" t="s">
        <v>738</v>
      </c>
      <c r="Q443">
        <v>1</v>
      </c>
      <c r="W443">
        <v>0</v>
      </c>
      <c r="X443">
        <v>-1275334932</v>
      </c>
      <c r="Y443">
        <f t="shared" si="185"/>
        <v>1.296</v>
      </c>
      <c r="AA443">
        <v>0</v>
      </c>
      <c r="AB443">
        <v>0</v>
      </c>
      <c r="AC443">
        <v>0</v>
      </c>
      <c r="AD443">
        <v>509.15</v>
      </c>
      <c r="AE443">
        <v>0</v>
      </c>
      <c r="AF443">
        <v>0</v>
      </c>
      <c r="AG443">
        <v>0</v>
      </c>
      <c r="AH443">
        <v>509.15</v>
      </c>
      <c r="AI443">
        <v>1</v>
      </c>
      <c r="AJ443">
        <v>1</v>
      </c>
      <c r="AK443">
        <v>1</v>
      </c>
      <c r="AL443">
        <v>1</v>
      </c>
      <c r="AM443">
        <v>-2</v>
      </c>
      <c r="AN443">
        <v>0</v>
      </c>
      <c r="AO443">
        <v>0</v>
      </c>
      <c r="AP443">
        <v>1</v>
      </c>
      <c r="AQ443">
        <v>1</v>
      </c>
      <c r="AR443">
        <v>0</v>
      </c>
      <c r="AS443" t="s">
        <v>3</v>
      </c>
      <c r="AT443">
        <v>1.08</v>
      </c>
      <c r="AU443" t="s">
        <v>549</v>
      </c>
      <c r="AV443">
        <v>1</v>
      </c>
      <c r="AW443">
        <v>2</v>
      </c>
      <c r="AX443">
        <v>84446615</v>
      </c>
      <c r="AY443">
        <v>1</v>
      </c>
      <c r="AZ443">
        <v>0</v>
      </c>
      <c r="BA443">
        <v>538</v>
      </c>
      <c r="BB443">
        <v>1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549.88200000000006</v>
      </c>
      <c r="BN443">
        <v>1.08</v>
      </c>
      <c r="BO443">
        <v>0</v>
      </c>
      <c r="BP443">
        <v>1</v>
      </c>
      <c r="BQ443">
        <v>0</v>
      </c>
      <c r="BR443">
        <v>0</v>
      </c>
      <c r="BS443">
        <v>0</v>
      </c>
      <c r="BT443">
        <v>659.85839999999996</v>
      </c>
      <c r="BU443">
        <v>1.296</v>
      </c>
      <c r="BV443">
        <v>0</v>
      </c>
      <c r="BW443">
        <v>1</v>
      </c>
      <c r="CU443">
        <f>ROUND(AT443*Source!I375*AH443*AL443,2)</f>
        <v>1649.65</v>
      </c>
      <c r="CV443">
        <f>ROUND(Y443*Source!I375,7)</f>
        <v>3.8879999999999999</v>
      </c>
      <c r="CW443">
        <v>0</v>
      </c>
      <c r="CX443">
        <f>ROUND(Y443*Source!I375,7)</f>
        <v>3.8879999999999999</v>
      </c>
      <c r="CY443">
        <f t="shared" si="186"/>
        <v>509.15</v>
      </c>
      <c r="CZ443">
        <f t="shared" si="187"/>
        <v>509.15</v>
      </c>
      <c r="DA443">
        <f t="shared" si="188"/>
        <v>1</v>
      </c>
      <c r="DB443">
        <f t="shared" si="189"/>
        <v>659.85599999999999</v>
      </c>
      <c r="DC443">
        <f t="shared" si="190"/>
        <v>0</v>
      </c>
      <c r="DD443" t="s">
        <v>3</v>
      </c>
      <c r="DE443" t="s">
        <v>3</v>
      </c>
      <c r="DF443">
        <f t="shared" si="184"/>
        <v>0</v>
      </c>
      <c r="DG443">
        <f t="shared" si="192"/>
        <v>0</v>
      </c>
      <c r="DH443">
        <f t="shared" si="176"/>
        <v>0</v>
      </c>
      <c r="DI443">
        <f t="shared" si="177"/>
        <v>1979.58</v>
      </c>
      <c r="DJ443">
        <f t="shared" si="191"/>
        <v>1979.58</v>
      </c>
      <c r="DK443">
        <v>1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ROW(Source!A375)</f>
        <v>375</v>
      </c>
      <c r="B444">
        <v>84444888</v>
      </c>
      <c r="C444">
        <v>84446610</v>
      </c>
      <c r="D444">
        <v>80785758</v>
      </c>
      <c r="E444">
        <v>116</v>
      </c>
      <c r="F444">
        <v>1</v>
      </c>
      <c r="G444">
        <v>1</v>
      </c>
      <c r="H444">
        <v>1</v>
      </c>
      <c r="I444" t="s">
        <v>906</v>
      </c>
      <c r="J444" t="s">
        <v>3</v>
      </c>
      <c r="K444" t="s">
        <v>907</v>
      </c>
      <c r="L444">
        <v>1369</v>
      </c>
      <c r="N444">
        <v>1013</v>
      </c>
      <c r="O444" t="s">
        <v>738</v>
      </c>
      <c r="P444" t="s">
        <v>738</v>
      </c>
      <c r="Q444">
        <v>1</v>
      </c>
      <c r="W444">
        <v>0</v>
      </c>
      <c r="X444">
        <v>-2140504649</v>
      </c>
      <c r="Y444">
        <f t="shared" si="185"/>
        <v>3.8879999999999999</v>
      </c>
      <c r="AA444">
        <v>0</v>
      </c>
      <c r="AB444">
        <v>0</v>
      </c>
      <c r="AC444">
        <v>0</v>
      </c>
      <c r="AD444">
        <v>779.63</v>
      </c>
      <c r="AE444">
        <v>0</v>
      </c>
      <c r="AF444">
        <v>0</v>
      </c>
      <c r="AG444">
        <v>0</v>
      </c>
      <c r="AH444">
        <v>779.63</v>
      </c>
      <c r="AI444">
        <v>1</v>
      </c>
      <c r="AJ444">
        <v>1</v>
      </c>
      <c r="AK444">
        <v>1</v>
      </c>
      <c r="AL444">
        <v>1</v>
      </c>
      <c r="AM444">
        <v>-2</v>
      </c>
      <c r="AN444">
        <v>0</v>
      </c>
      <c r="AO444">
        <v>0</v>
      </c>
      <c r="AP444">
        <v>1</v>
      </c>
      <c r="AQ444">
        <v>1</v>
      </c>
      <c r="AR444">
        <v>0</v>
      </c>
      <c r="AS444" t="s">
        <v>3</v>
      </c>
      <c r="AT444">
        <v>3.24</v>
      </c>
      <c r="AU444" t="s">
        <v>549</v>
      </c>
      <c r="AV444">
        <v>1</v>
      </c>
      <c r="AW444">
        <v>2</v>
      </c>
      <c r="AX444">
        <v>84446616</v>
      </c>
      <c r="AY444">
        <v>1</v>
      </c>
      <c r="AZ444">
        <v>0</v>
      </c>
      <c r="BA444">
        <v>539</v>
      </c>
      <c r="BB444">
        <v>1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2526.0012000000002</v>
      </c>
      <c r="BN444">
        <v>3.24</v>
      </c>
      <c r="BO444">
        <v>0</v>
      </c>
      <c r="BP444">
        <v>1</v>
      </c>
      <c r="BQ444">
        <v>0</v>
      </c>
      <c r="BR444">
        <v>0</v>
      </c>
      <c r="BS444">
        <v>0</v>
      </c>
      <c r="BT444">
        <v>3031.2014399999998</v>
      </c>
      <c r="BU444">
        <v>3.8879999999999999</v>
      </c>
      <c r="BV444">
        <v>0</v>
      </c>
      <c r="BW444">
        <v>1</v>
      </c>
      <c r="CU444">
        <f>ROUND(AT444*Source!I375*AH444*AL444,2)</f>
        <v>7578</v>
      </c>
      <c r="CV444">
        <f>ROUND(Y444*Source!I375,7)</f>
        <v>11.664</v>
      </c>
      <c r="CW444">
        <v>0</v>
      </c>
      <c r="CX444">
        <f>ROUND(Y444*Source!I375,7)</f>
        <v>11.664</v>
      </c>
      <c r="CY444">
        <f t="shared" si="186"/>
        <v>779.63</v>
      </c>
      <c r="CZ444">
        <f t="shared" si="187"/>
        <v>779.63</v>
      </c>
      <c r="DA444">
        <f t="shared" si="188"/>
        <v>1</v>
      </c>
      <c r="DB444">
        <f t="shared" si="189"/>
        <v>3031.2</v>
      </c>
      <c r="DC444">
        <f t="shared" si="190"/>
        <v>0</v>
      </c>
      <c r="DD444" t="s">
        <v>3</v>
      </c>
      <c r="DE444" t="s">
        <v>3</v>
      </c>
      <c r="DF444">
        <f t="shared" si="184"/>
        <v>0</v>
      </c>
      <c r="DG444">
        <f t="shared" si="192"/>
        <v>0</v>
      </c>
      <c r="DH444">
        <f t="shared" si="176"/>
        <v>0</v>
      </c>
      <c r="DI444">
        <f t="shared" si="177"/>
        <v>9093.6</v>
      </c>
      <c r="DJ444">
        <f t="shared" si="191"/>
        <v>9093.6</v>
      </c>
      <c r="DK444">
        <v>1</v>
      </c>
      <c r="DL444" t="s">
        <v>3</v>
      </c>
      <c r="DM444">
        <v>0</v>
      </c>
      <c r="DN444" t="s">
        <v>3</v>
      </c>
      <c r="DO444">
        <v>0</v>
      </c>
    </row>
    <row r="478" spans="9:9" x14ac:dyDescent="0.2">
      <c r="I4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5A156-539A-4FD1-92A3-657CCD2B399F}">
  <dimension ref="A1:AR53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84445370</v>
      </c>
      <c r="C1">
        <v>84445359</v>
      </c>
      <c r="D1">
        <v>80785589</v>
      </c>
      <c r="E1">
        <v>116</v>
      </c>
      <c r="F1">
        <v>1</v>
      </c>
      <c r="G1">
        <v>1</v>
      </c>
      <c r="H1">
        <v>1</v>
      </c>
      <c r="I1" t="s">
        <v>669</v>
      </c>
      <c r="J1" t="s">
        <v>3</v>
      </c>
      <c r="K1" t="s">
        <v>670</v>
      </c>
      <c r="L1">
        <v>1191</v>
      </c>
      <c r="N1">
        <v>1013</v>
      </c>
      <c r="O1" t="s">
        <v>671</v>
      </c>
      <c r="P1" t="s">
        <v>671</v>
      </c>
      <c r="Q1">
        <v>1</v>
      </c>
      <c r="X1">
        <v>20.239999999999998</v>
      </c>
      <c r="Y1">
        <v>0</v>
      </c>
      <c r="Z1">
        <v>0</v>
      </c>
      <c r="AA1">
        <v>0</v>
      </c>
      <c r="AB1">
        <v>521.08000000000004</v>
      </c>
      <c r="AC1">
        <v>0</v>
      </c>
      <c r="AD1">
        <v>1</v>
      </c>
      <c r="AE1">
        <v>1</v>
      </c>
      <c r="AF1" t="s">
        <v>30</v>
      </c>
      <c r="AG1">
        <v>16.394399999999997</v>
      </c>
      <c r="AH1">
        <v>2</v>
      </c>
      <c r="AI1">
        <v>84445360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84445371</v>
      </c>
      <c r="C2">
        <v>84445359</v>
      </c>
      <c r="D2">
        <v>80785766</v>
      </c>
      <c r="E2">
        <v>116</v>
      </c>
      <c r="F2">
        <v>1</v>
      </c>
      <c r="G2">
        <v>1</v>
      </c>
      <c r="H2">
        <v>1</v>
      </c>
      <c r="I2" t="s">
        <v>672</v>
      </c>
      <c r="J2" t="s">
        <v>3</v>
      </c>
      <c r="K2" t="s">
        <v>673</v>
      </c>
      <c r="L2">
        <v>1191</v>
      </c>
      <c r="N2">
        <v>1013</v>
      </c>
      <c r="O2" t="s">
        <v>671</v>
      </c>
      <c r="P2" t="s">
        <v>671</v>
      </c>
      <c r="Q2">
        <v>1</v>
      </c>
      <c r="X2">
        <v>0.4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30</v>
      </c>
      <c r="AG2">
        <v>0.32400000000000001</v>
      </c>
      <c r="AH2">
        <v>2</v>
      </c>
      <c r="AI2">
        <v>84445361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84445372</v>
      </c>
      <c r="C3">
        <v>84445359</v>
      </c>
      <c r="D3">
        <v>80906756</v>
      </c>
      <c r="E3">
        <v>1</v>
      </c>
      <c r="F3">
        <v>1</v>
      </c>
      <c r="G3">
        <v>1</v>
      </c>
      <c r="H3">
        <v>2</v>
      </c>
      <c r="I3" t="s">
        <v>674</v>
      </c>
      <c r="J3" t="s">
        <v>675</v>
      </c>
      <c r="K3" t="s">
        <v>676</v>
      </c>
      <c r="L3">
        <v>1368</v>
      </c>
      <c r="N3">
        <v>1011</v>
      </c>
      <c r="O3" t="s">
        <v>677</v>
      </c>
      <c r="P3" t="s">
        <v>677</v>
      </c>
      <c r="Q3">
        <v>1</v>
      </c>
      <c r="X3">
        <v>0.2</v>
      </c>
      <c r="Y3">
        <v>0</v>
      </c>
      <c r="Z3">
        <v>1595.2</v>
      </c>
      <c r="AA3">
        <v>715.99</v>
      </c>
      <c r="AB3">
        <v>0</v>
      </c>
      <c r="AC3">
        <v>0</v>
      </c>
      <c r="AD3">
        <v>1</v>
      </c>
      <c r="AE3">
        <v>0</v>
      </c>
      <c r="AF3" t="s">
        <v>30</v>
      </c>
      <c r="AG3">
        <v>0.16200000000000001</v>
      </c>
      <c r="AH3">
        <v>2</v>
      </c>
      <c r="AI3">
        <v>84445362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84445373</v>
      </c>
      <c r="C4">
        <v>84445359</v>
      </c>
      <c r="D4">
        <v>80906853</v>
      </c>
      <c r="E4">
        <v>1</v>
      </c>
      <c r="F4">
        <v>1</v>
      </c>
      <c r="G4">
        <v>1</v>
      </c>
      <c r="H4">
        <v>2</v>
      </c>
      <c r="I4" t="s">
        <v>679</v>
      </c>
      <c r="J4" t="s">
        <v>680</v>
      </c>
      <c r="K4" t="s">
        <v>681</v>
      </c>
      <c r="L4">
        <v>1368</v>
      </c>
      <c r="N4">
        <v>1011</v>
      </c>
      <c r="O4" t="s">
        <v>677</v>
      </c>
      <c r="P4" t="s">
        <v>677</v>
      </c>
      <c r="Q4">
        <v>1</v>
      </c>
      <c r="X4">
        <v>4.67</v>
      </c>
      <c r="Y4">
        <v>0</v>
      </c>
      <c r="Z4">
        <v>2.54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30</v>
      </c>
      <c r="AG4">
        <v>3.7826999999999997</v>
      </c>
      <c r="AH4">
        <v>2</v>
      </c>
      <c r="AI4">
        <v>84445363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84445374</v>
      </c>
      <c r="C5">
        <v>84445359</v>
      </c>
      <c r="D5">
        <v>80906897</v>
      </c>
      <c r="E5">
        <v>1</v>
      </c>
      <c r="F5">
        <v>1</v>
      </c>
      <c r="G5">
        <v>1</v>
      </c>
      <c r="H5">
        <v>2</v>
      </c>
      <c r="I5" t="s">
        <v>682</v>
      </c>
      <c r="J5" t="s">
        <v>683</v>
      </c>
      <c r="K5" t="s">
        <v>684</v>
      </c>
      <c r="L5">
        <v>1368</v>
      </c>
      <c r="N5">
        <v>1011</v>
      </c>
      <c r="O5" t="s">
        <v>677</v>
      </c>
      <c r="P5" t="s">
        <v>677</v>
      </c>
      <c r="Q5">
        <v>1</v>
      </c>
      <c r="X5">
        <v>4.67</v>
      </c>
      <c r="Y5">
        <v>0</v>
      </c>
      <c r="Z5">
        <v>13.44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30</v>
      </c>
      <c r="AG5">
        <v>3.7826999999999997</v>
      </c>
      <c r="AH5">
        <v>2</v>
      </c>
      <c r="AI5">
        <v>84445364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84445375</v>
      </c>
      <c r="C6">
        <v>84445359</v>
      </c>
      <c r="D6">
        <v>80907648</v>
      </c>
      <c r="E6">
        <v>1</v>
      </c>
      <c r="F6">
        <v>1</v>
      </c>
      <c r="G6">
        <v>1</v>
      </c>
      <c r="H6">
        <v>2</v>
      </c>
      <c r="I6" t="s">
        <v>685</v>
      </c>
      <c r="J6" t="s">
        <v>686</v>
      </c>
      <c r="K6" t="s">
        <v>687</v>
      </c>
      <c r="L6">
        <v>1368</v>
      </c>
      <c r="N6">
        <v>1011</v>
      </c>
      <c r="O6" t="s">
        <v>677</v>
      </c>
      <c r="P6" t="s">
        <v>677</v>
      </c>
      <c r="Q6">
        <v>1</v>
      </c>
      <c r="X6">
        <v>0.2</v>
      </c>
      <c r="Y6">
        <v>0</v>
      </c>
      <c r="Z6">
        <v>640.84</v>
      </c>
      <c r="AA6">
        <v>533.01</v>
      </c>
      <c r="AB6">
        <v>0</v>
      </c>
      <c r="AC6">
        <v>0</v>
      </c>
      <c r="AD6">
        <v>1</v>
      </c>
      <c r="AE6">
        <v>0</v>
      </c>
      <c r="AF6" t="s">
        <v>30</v>
      </c>
      <c r="AG6">
        <v>0.16200000000000001</v>
      </c>
      <c r="AH6">
        <v>2</v>
      </c>
      <c r="AI6">
        <v>84445365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84445376</v>
      </c>
      <c r="C7">
        <v>84445359</v>
      </c>
      <c r="D7">
        <v>80857714</v>
      </c>
      <c r="E7">
        <v>1</v>
      </c>
      <c r="F7">
        <v>1</v>
      </c>
      <c r="G7">
        <v>1</v>
      </c>
      <c r="H7">
        <v>3</v>
      </c>
      <c r="I7" t="s">
        <v>689</v>
      </c>
      <c r="J7" t="s">
        <v>690</v>
      </c>
      <c r="K7" t="s">
        <v>691</v>
      </c>
      <c r="L7">
        <v>1302</v>
      </c>
      <c r="N7">
        <v>1003</v>
      </c>
      <c r="O7" t="s">
        <v>692</v>
      </c>
      <c r="P7" t="s">
        <v>692</v>
      </c>
      <c r="Q7">
        <v>10</v>
      </c>
      <c r="X7">
        <v>0.245</v>
      </c>
      <c r="Y7">
        <v>37.71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29</v>
      </c>
      <c r="AG7">
        <v>0</v>
      </c>
      <c r="AH7">
        <v>2</v>
      </c>
      <c r="AI7">
        <v>84445366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84445377</v>
      </c>
      <c r="C8">
        <v>84445359</v>
      </c>
      <c r="D8">
        <v>80859335</v>
      </c>
      <c r="E8">
        <v>1</v>
      </c>
      <c r="F8">
        <v>1</v>
      </c>
      <c r="G8">
        <v>1</v>
      </c>
      <c r="H8">
        <v>3</v>
      </c>
      <c r="I8" t="s">
        <v>693</v>
      </c>
      <c r="J8" t="s">
        <v>694</v>
      </c>
      <c r="K8" t="s">
        <v>695</v>
      </c>
      <c r="L8">
        <v>1348</v>
      </c>
      <c r="N8">
        <v>1009</v>
      </c>
      <c r="O8" t="s">
        <v>216</v>
      </c>
      <c r="P8" t="s">
        <v>216</v>
      </c>
      <c r="Q8">
        <v>1000</v>
      </c>
      <c r="X8">
        <v>1.1E-4</v>
      </c>
      <c r="Y8">
        <v>99190.96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29</v>
      </c>
      <c r="AG8">
        <v>0</v>
      </c>
      <c r="AH8">
        <v>2</v>
      </c>
      <c r="AI8">
        <v>84445367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84445378</v>
      </c>
      <c r="C9">
        <v>84445359</v>
      </c>
      <c r="D9">
        <v>80868067</v>
      </c>
      <c r="E9">
        <v>1</v>
      </c>
      <c r="F9">
        <v>1</v>
      </c>
      <c r="G9">
        <v>1</v>
      </c>
      <c r="H9">
        <v>3</v>
      </c>
      <c r="I9" t="s">
        <v>696</v>
      </c>
      <c r="J9" t="s">
        <v>697</v>
      </c>
      <c r="K9" t="s">
        <v>698</v>
      </c>
      <c r="L9">
        <v>1346</v>
      </c>
      <c r="N9">
        <v>1009</v>
      </c>
      <c r="O9" t="s">
        <v>699</v>
      </c>
      <c r="P9" t="s">
        <v>699</v>
      </c>
      <c r="Q9">
        <v>1</v>
      </c>
      <c r="X9">
        <v>0.25</v>
      </c>
      <c r="Y9">
        <v>931.11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29</v>
      </c>
      <c r="AG9">
        <v>0</v>
      </c>
      <c r="AH9">
        <v>2</v>
      </c>
      <c r="AI9">
        <v>84445368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84445379</v>
      </c>
      <c r="C10">
        <v>84445359</v>
      </c>
      <c r="D10">
        <v>80876430</v>
      </c>
      <c r="E10">
        <v>1</v>
      </c>
      <c r="F10">
        <v>1</v>
      </c>
      <c r="G10">
        <v>1</v>
      </c>
      <c r="H10">
        <v>3</v>
      </c>
      <c r="I10" t="s">
        <v>700</v>
      </c>
      <c r="J10" t="s">
        <v>701</v>
      </c>
      <c r="K10" t="s">
        <v>702</v>
      </c>
      <c r="L10">
        <v>1348</v>
      </c>
      <c r="N10">
        <v>1009</v>
      </c>
      <c r="O10" t="s">
        <v>216</v>
      </c>
      <c r="P10" t="s">
        <v>216</v>
      </c>
      <c r="Q10">
        <v>1000</v>
      </c>
      <c r="X10">
        <v>7.2000000000000005E-4</v>
      </c>
      <c r="Y10">
        <v>82698.14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29</v>
      </c>
      <c r="AG10">
        <v>0</v>
      </c>
      <c r="AH10">
        <v>2</v>
      </c>
      <c r="AI10">
        <v>84445369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84445380</v>
      </c>
      <c r="C11">
        <v>84445359</v>
      </c>
      <c r="D11">
        <v>80791558</v>
      </c>
      <c r="E11">
        <v>116</v>
      </c>
      <c r="F11">
        <v>1</v>
      </c>
      <c r="G11">
        <v>1</v>
      </c>
      <c r="H11">
        <v>3</v>
      </c>
      <c r="I11" t="s">
        <v>235</v>
      </c>
      <c r="J11" t="s">
        <v>3</v>
      </c>
      <c r="K11" t="s">
        <v>236</v>
      </c>
      <c r="L11">
        <v>3277935</v>
      </c>
      <c r="N11">
        <v>1013</v>
      </c>
      <c r="O11" t="s">
        <v>237</v>
      </c>
      <c r="P11" t="s">
        <v>237</v>
      </c>
      <c r="Q11">
        <v>1</v>
      </c>
      <c r="X11">
        <v>2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29</v>
      </c>
      <c r="AG11">
        <v>0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84445386</v>
      </c>
      <c r="C12">
        <v>84445381</v>
      </c>
      <c r="D12">
        <v>80785571</v>
      </c>
      <c r="E12">
        <v>116</v>
      </c>
      <c r="F12">
        <v>1</v>
      </c>
      <c r="G12">
        <v>1</v>
      </c>
      <c r="H12">
        <v>1</v>
      </c>
      <c r="I12" t="s">
        <v>703</v>
      </c>
      <c r="J12" t="s">
        <v>3</v>
      </c>
      <c r="K12" t="s">
        <v>704</v>
      </c>
      <c r="L12">
        <v>1191</v>
      </c>
      <c r="N12">
        <v>1013</v>
      </c>
      <c r="O12" t="s">
        <v>671</v>
      </c>
      <c r="P12" t="s">
        <v>671</v>
      </c>
      <c r="Q12">
        <v>1</v>
      </c>
      <c r="X12">
        <v>2.0299999999999998</v>
      </c>
      <c r="Y12">
        <v>0</v>
      </c>
      <c r="Z12">
        <v>0</v>
      </c>
      <c r="AA12">
        <v>0</v>
      </c>
      <c r="AB12">
        <v>473.35</v>
      </c>
      <c r="AC12">
        <v>0</v>
      </c>
      <c r="AD12">
        <v>1</v>
      </c>
      <c r="AE12">
        <v>1</v>
      </c>
      <c r="AF12" t="s">
        <v>42</v>
      </c>
      <c r="AG12">
        <v>2.7404999999999999</v>
      </c>
      <c r="AH12">
        <v>2</v>
      </c>
      <c r="AI12">
        <v>84445382</v>
      </c>
      <c r="AJ12">
        <v>11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84445387</v>
      </c>
      <c r="C13">
        <v>84445381</v>
      </c>
      <c r="D13">
        <v>80785766</v>
      </c>
      <c r="E13">
        <v>116</v>
      </c>
      <c r="F13">
        <v>1</v>
      </c>
      <c r="G13">
        <v>1</v>
      </c>
      <c r="H13">
        <v>1</v>
      </c>
      <c r="I13" t="s">
        <v>672</v>
      </c>
      <c r="J13" t="s">
        <v>3</v>
      </c>
      <c r="K13" t="s">
        <v>673</v>
      </c>
      <c r="L13">
        <v>1191</v>
      </c>
      <c r="N13">
        <v>1013</v>
      </c>
      <c r="O13" t="s">
        <v>671</v>
      </c>
      <c r="P13" t="s">
        <v>671</v>
      </c>
      <c r="Q13">
        <v>1</v>
      </c>
      <c r="X13">
        <v>0.55000000000000004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2</v>
      </c>
      <c r="AF13" t="s">
        <v>42</v>
      </c>
      <c r="AG13">
        <v>0.74250000000000016</v>
      </c>
      <c r="AH13">
        <v>2</v>
      </c>
      <c r="AI13">
        <v>84445383</v>
      </c>
      <c r="AJ13">
        <v>12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84445388</v>
      </c>
      <c r="C14">
        <v>84445381</v>
      </c>
      <c r="D14">
        <v>80906930</v>
      </c>
      <c r="E14">
        <v>1</v>
      </c>
      <c r="F14">
        <v>1</v>
      </c>
      <c r="G14">
        <v>1</v>
      </c>
      <c r="H14">
        <v>2</v>
      </c>
      <c r="I14" t="s">
        <v>705</v>
      </c>
      <c r="J14" t="s">
        <v>706</v>
      </c>
      <c r="K14" t="s">
        <v>707</v>
      </c>
      <c r="L14">
        <v>1368</v>
      </c>
      <c r="N14">
        <v>1011</v>
      </c>
      <c r="O14" t="s">
        <v>677</v>
      </c>
      <c r="P14" t="s">
        <v>677</v>
      </c>
      <c r="Q14">
        <v>1</v>
      </c>
      <c r="X14">
        <v>0.45</v>
      </c>
      <c r="Y14">
        <v>0</v>
      </c>
      <c r="Z14">
        <v>346.73</v>
      </c>
      <c r="AA14">
        <v>533.01</v>
      </c>
      <c r="AB14">
        <v>0</v>
      </c>
      <c r="AC14">
        <v>0</v>
      </c>
      <c r="AD14">
        <v>1</v>
      </c>
      <c r="AE14">
        <v>0</v>
      </c>
      <c r="AF14" t="s">
        <v>42</v>
      </c>
      <c r="AG14">
        <v>0.60750000000000004</v>
      </c>
      <c r="AH14">
        <v>2</v>
      </c>
      <c r="AI14">
        <v>84445384</v>
      </c>
      <c r="AJ14">
        <v>13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ROW(Source!A29)</f>
        <v>29</v>
      </c>
      <c r="B15">
        <v>84445389</v>
      </c>
      <c r="C15">
        <v>84445381</v>
      </c>
      <c r="D15">
        <v>80907648</v>
      </c>
      <c r="E15">
        <v>1</v>
      </c>
      <c r="F15">
        <v>1</v>
      </c>
      <c r="G15">
        <v>1</v>
      </c>
      <c r="H15">
        <v>2</v>
      </c>
      <c r="I15" t="s">
        <v>685</v>
      </c>
      <c r="J15" t="s">
        <v>686</v>
      </c>
      <c r="K15" t="s">
        <v>687</v>
      </c>
      <c r="L15">
        <v>1368</v>
      </c>
      <c r="N15">
        <v>1011</v>
      </c>
      <c r="O15" t="s">
        <v>677</v>
      </c>
      <c r="P15" t="s">
        <v>677</v>
      </c>
      <c r="Q15">
        <v>1</v>
      </c>
      <c r="X15">
        <v>0.1</v>
      </c>
      <c r="Y15">
        <v>0</v>
      </c>
      <c r="Z15">
        <v>640.84</v>
      </c>
      <c r="AA15">
        <v>533.01</v>
      </c>
      <c r="AB15">
        <v>0</v>
      </c>
      <c r="AC15">
        <v>0</v>
      </c>
      <c r="AD15">
        <v>1</v>
      </c>
      <c r="AE15">
        <v>0</v>
      </c>
      <c r="AF15" t="s">
        <v>42</v>
      </c>
      <c r="AG15">
        <v>0.13500000000000001</v>
      </c>
      <c r="AH15">
        <v>2</v>
      </c>
      <c r="AI15">
        <v>84445385</v>
      </c>
      <c r="AJ15">
        <v>14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84445400</v>
      </c>
      <c r="C16">
        <v>84445390</v>
      </c>
      <c r="D16">
        <v>80785603</v>
      </c>
      <c r="E16">
        <v>116</v>
      </c>
      <c r="F16">
        <v>1</v>
      </c>
      <c r="G16">
        <v>1</v>
      </c>
      <c r="H16">
        <v>1</v>
      </c>
      <c r="I16" t="s">
        <v>708</v>
      </c>
      <c r="J16" t="s">
        <v>3</v>
      </c>
      <c r="K16" t="s">
        <v>709</v>
      </c>
      <c r="L16">
        <v>1191</v>
      </c>
      <c r="N16">
        <v>1013</v>
      </c>
      <c r="O16" t="s">
        <v>671</v>
      </c>
      <c r="P16" t="s">
        <v>671</v>
      </c>
      <c r="Q16">
        <v>1</v>
      </c>
      <c r="X16">
        <v>7.42</v>
      </c>
      <c r="Y16">
        <v>0</v>
      </c>
      <c r="Z16">
        <v>0</v>
      </c>
      <c r="AA16">
        <v>0</v>
      </c>
      <c r="AB16">
        <v>556.88</v>
      </c>
      <c r="AC16">
        <v>0</v>
      </c>
      <c r="AD16">
        <v>1</v>
      </c>
      <c r="AE16">
        <v>1</v>
      </c>
      <c r="AF16" t="s">
        <v>54</v>
      </c>
      <c r="AG16">
        <v>7.0119000000000007</v>
      </c>
      <c r="AH16">
        <v>2</v>
      </c>
      <c r="AI16">
        <v>84445391</v>
      </c>
      <c r="AJ16">
        <v>15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84445401</v>
      </c>
      <c r="C17">
        <v>84445390</v>
      </c>
      <c r="D17">
        <v>80785766</v>
      </c>
      <c r="E17">
        <v>116</v>
      </c>
      <c r="F17">
        <v>1</v>
      </c>
      <c r="G17">
        <v>1</v>
      </c>
      <c r="H17">
        <v>1</v>
      </c>
      <c r="I17" t="s">
        <v>672</v>
      </c>
      <c r="J17" t="s">
        <v>3</v>
      </c>
      <c r="K17" t="s">
        <v>673</v>
      </c>
      <c r="L17">
        <v>1191</v>
      </c>
      <c r="N17">
        <v>1013</v>
      </c>
      <c r="O17" t="s">
        <v>671</v>
      </c>
      <c r="P17" t="s">
        <v>671</v>
      </c>
      <c r="Q17">
        <v>1</v>
      </c>
      <c r="X17">
        <v>1.02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54</v>
      </c>
      <c r="AG17">
        <v>0.96390000000000009</v>
      </c>
      <c r="AH17">
        <v>2</v>
      </c>
      <c r="AI17">
        <v>84445392</v>
      </c>
      <c r="AJ17">
        <v>16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84445402</v>
      </c>
      <c r="C18">
        <v>84445390</v>
      </c>
      <c r="D18">
        <v>80906756</v>
      </c>
      <c r="E18">
        <v>1</v>
      </c>
      <c r="F18">
        <v>1</v>
      </c>
      <c r="G18">
        <v>1</v>
      </c>
      <c r="H18">
        <v>2</v>
      </c>
      <c r="I18" t="s">
        <v>674</v>
      </c>
      <c r="J18" t="s">
        <v>675</v>
      </c>
      <c r="K18" t="s">
        <v>676</v>
      </c>
      <c r="L18">
        <v>1368</v>
      </c>
      <c r="N18">
        <v>1011</v>
      </c>
      <c r="O18" t="s">
        <v>677</v>
      </c>
      <c r="P18" t="s">
        <v>677</v>
      </c>
      <c r="Q18">
        <v>1</v>
      </c>
      <c r="X18">
        <v>0.61</v>
      </c>
      <c r="Y18">
        <v>0</v>
      </c>
      <c r="Z18">
        <v>1595.2</v>
      </c>
      <c r="AA18">
        <v>715.99</v>
      </c>
      <c r="AB18">
        <v>0</v>
      </c>
      <c r="AC18">
        <v>0</v>
      </c>
      <c r="AD18">
        <v>1</v>
      </c>
      <c r="AE18">
        <v>0</v>
      </c>
      <c r="AF18" t="s">
        <v>54</v>
      </c>
      <c r="AG18">
        <v>0.57645000000000002</v>
      </c>
      <c r="AH18">
        <v>2</v>
      </c>
      <c r="AI18">
        <v>84445393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84445403</v>
      </c>
      <c r="C19">
        <v>84445390</v>
      </c>
      <c r="D19">
        <v>80907648</v>
      </c>
      <c r="E19">
        <v>1</v>
      </c>
      <c r="F19">
        <v>1</v>
      </c>
      <c r="G19">
        <v>1</v>
      </c>
      <c r="H19">
        <v>2</v>
      </c>
      <c r="I19" t="s">
        <v>685</v>
      </c>
      <c r="J19" t="s">
        <v>686</v>
      </c>
      <c r="K19" t="s">
        <v>687</v>
      </c>
      <c r="L19">
        <v>1368</v>
      </c>
      <c r="N19">
        <v>1011</v>
      </c>
      <c r="O19" t="s">
        <v>677</v>
      </c>
      <c r="P19" t="s">
        <v>677</v>
      </c>
      <c r="Q19">
        <v>1</v>
      </c>
      <c r="X19">
        <v>0.41</v>
      </c>
      <c r="Y19">
        <v>0</v>
      </c>
      <c r="Z19">
        <v>640.84</v>
      </c>
      <c r="AA19">
        <v>533.01</v>
      </c>
      <c r="AB19">
        <v>0</v>
      </c>
      <c r="AC19">
        <v>0</v>
      </c>
      <c r="AD19">
        <v>1</v>
      </c>
      <c r="AE19">
        <v>0</v>
      </c>
      <c r="AF19" t="s">
        <v>54</v>
      </c>
      <c r="AG19">
        <v>0.38744999999999996</v>
      </c>
      <c r="AH19">
        <v>2</v>
      </c>
      <c r="AI19">
        <v>84445394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84445404</v>
      </c>
      <c r="C20">
        <v>84445390</v>
      </c>
      <c r="D20">
        <v>80855473</v>
      </c>
      <c r="E20">
        <v>1</v>
      </c>
      <c r="F20">
        <v>1</v>
      </c>
      <c r="G20">
        <v>1</v>
      </c>
      <c r="H20">
        <v>3</v>
      </c>
      <c r="I20" t="s">
        <v>710</v>
      </c>
      <c r="J20" t="s">
        <v>711</v>
      </c>
      <c r="K20" t="s">
        <v>712</v>
      </c>
      <c r="L20">
        <v>1346</v>
      </c>
      <c r="N20">
        <v>1009</v>
      </c>
      <c r="O20" t="s">
        <v>699</v>
      </c>
      <c r="P20" t="s">
        <v>699</v>
      </c>
      <c r="Q20">
        <v>1</v>
      </c>
      <c r="X20">
        <v>0.01</v>
      </c>
      <c r="Y20">
        <v>238.29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29</v>
      </c>
      <c r="AG20">
        <v>0</v>
      </c>
      <c r="AH20">
        <v>2</v>
      </c>
      <c r="AI20">
        <v>84445395</v>
      </c>
      <c r="AJ20">
        <v>19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84445405</v>
      </c>
      <c r="C21">
        <v>84445390</v>
      </c>
      <c r="D21">
        <v>80855480</v>
      </c>
      <c r="E21">
        <v>1</v>
      </c>
      <c r="F21">
        <v>1</v>
      </c>
      <c r="G21">
        <v>1</v>
      </c>
      <c r="H21">
        <v>3</v>
      </c>
      <c r="I21" t="s">
        <v>713</v>
      </c>
      <c r="J21" t="s">
        <v>714</v>
      </c>
      <c r="K21" t="s">
        <v>715</v>
      </c>
      <c r="L21">
        <v>1346</v>
      </c>
      <c r="N21">
        <v>1009</v>
      </c>
      <c r="O21" t="s">
        <v>699</v>
      </c>
      <c r="P21" t="s">
        <v>699</v>
      </c>
      <c r="Q21">
        <v>1</v>
      </c>
      <c r="X21">
        <v>0.03</v>
      </c>
      <c r="Y21">
        <v>58.53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29</v>
      </c>
      <c r="AG21">
        <v>0</v>
      </c>
      <c r="AH21">
        <v>2</v>
      </c>
      <c r="AI21">
        <v>84445396</v>
      </c>
      <c r="AJ21">
        <v>20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84445406</v>
      </c>
      <c r="C22">
        <v>84445390</v>
      </c>
      <c r="D22">
        <v>80858990</v>
      </c>
      <c r="E22">
        <v>1</v>
      </c>
      <c r="F22">
        <v>1</v>
      </c>
      <c r="G22">
        <v>1</v>
      </c>
      <c r="H22">
        <v>3</v>
      </c>
      <c r="I22" t="s">
        <v>759</v>
      </c>
      <c r="J22" t="s">
        <v>760</v>
      </c>
      <c r="K22" t="s">
        <v>761</v>
      </c>
      <c r="L22">
        <v>1346</v>
      </c>
      <c r="N22">
        <v>1009</v>
      </c>
      <c r="O22" t="s">
        <v>699</v>
      </c>
      <c r="P22" t="s">
        <v>699</v>
      </c>
      <c r="Q22">
        <v>1</v>
      </c>
      <c r="X22">
        <v>0</v>
      </c>
      <c r="Y22">
        <v>174.93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29</v>
      </c>
      <c r="AG22">
        <v>0</v>
      </c>
      <c r="AH22">
        <v>3</v>
      </c>
      <c r="AI22">
        <v>-1</v>
      </c>
      <c r="AJ22" t="s">
        <v>3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84445407</v>
      </c>
      <c r="C23">
        <v>84445390</v>
      </c>
      <c r="D23">
        <v>80860128</v>
      </c>
      <c r="E23">
        <v>1</v>
      </c>
      <c r="F23">
        <v>1</v>
      </c>
      <c r="G23">
        <v>1</v>
      </c>
      <c r="H23">
        <v>3</v>
      </c>
      <c r="I23" t="s">
        <v>716</v>
      </c>
      <c r="J23" t="s">
        <v>717</v>
      </c>
      <c r="K23" t="s">
        <v>718</v>
      </c>
      <c r="L23">
        <v>1346</v>
      </c>
      <c r="N23">
        <v>1009</v>
      </c>
      <c r="O23" t="s">
        <v>699</v>
      </c>
      <c r="P23" t="s">
        <v>699</v>
      </c>
      <c r="Q23">
        <v>1</v>
      </c>
      <c r="X23">
        <v>0.02</v>
      </c>
      <c r="Y23">
        <v>56.11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29</v>
      </c>
      <c r="AG23">
        <v>0</v>
      </c>
      <c r="AH23">
        <v>2</v>
      </c>
      <c r="AI23">
        <v>84445397</v>
      </c>
      <c r="AJ23">
        <v>21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84445408</v>
      </c>
      <c r="C24">
        <v>84445390</v>
      </c>
      <c r="D24">
        <v>80787947</v>
      </c>
      <c r="E24">
        <v>116</v>
      </c>
      <c r="F24">
        <v>1</v>
      </c>
      <c r="G24">
        <v>1</v>
      </c>
      <c r="H24">
        <v>3</v>
      </c>
      <c r="I24" t="s">
        <v>908</v>
      </c>
      <c r="J24" t="s">
        <v>3</v>
      </c>
      <c r="K24" t="s">
        <v>909</v>
      </c>
      <c r="L24">
        <v>1346</v>
      </c>
      <c r="N24">
        <v>1009</v>
      </c>
      <c r="O24" t="s">
        <v>699</v>
      </c>
      <c r="P24" t="s">
        <v>699</v>
      </c>
      <c r="Q24">
        <v>1</v>
      </c>
      <c r="X24">
        <v>0</v>
      </c>
      <c r="Y24">
        <v>0</v>
      </c>
      <c r="Z24">
        <v>0</v>
      </c>
      <c r="AA24">
        <v>0</v>
      </c>
      <c r="AB24">
        <v>0</v>
      </c>
      <c r="AC24">
        <v>1</v>
      </c>
      <c r="AD24">
        <v>0</v>
      </c>
      <c r="AE24">
        <v>0</v>
      </c>
      <c r="AF24" t="s">
        <v>29</v>
      </c>
      <c r="AG24">
        <v>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84445409</v>
      </c>
      <c r="C25">
        <v>84445390</v>
      </c>
      <c r="D25">
        <v>80788281</v>
      </c>
      <c r="E25">
        <v>116</v>
      </c>
      <c r="F25">
        <v>1</v>
      </c>
      <c r="G25">
        <v>1</v>
      </c>
      <c r="H25">
        <v>3</v>
      </c>
      <c r="I25" t="s">
        <v>910</v>
      </c>
      <c r="J25" t="s">
        <v>3</v>
      </c>
      <c r="K25" t="s">
        <v>911</v>
      </c>
      <c r="L25">
        <v>1348</v>
      </c>
      <c r="N25">
        <v>1009</v>
      </c>
      <c r="O25" t="s">
        <v>216</v>
      </c>
      <c r="P25" t="s">
        <v>216</v>
      </c>
      <c r="Q25">
        <v>1000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29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84445410</v>
      </c>
      <c r="C26">
        <v>84445390</v>
      </c>
      <c r="D26">
        <v>80876432</v>
      </c>
      <c r="E26">
        <v>1</v>
      </c>
      <c r="F26">
        <v>1</v>
      </c>
      <c r="G26">
        <v>1</v>
      </c>
      <c r="H26">
        <v>3</v>
      </c>
      <c r="I26" t="s">
        <v>533</v>
      </c>
      <c r="J26" t="s">
        <v>535</v>
      </c>
      <c r="K26" t="s">
        <v>534</v>
      </c>
      <c r="L26">
        <v>1348</v>
      </c>
      <c r="N26">
        <v>1009</v>
      </c>
      <c r="O26" t="s">
        <v>216</v>
      </c>
      <c r="P26" t="s">
        <v>216</v>
      </c>
      <c r="Q26">
        <v>1000</v>
      </c>
      <c r="X26">
        <v>1E-4</v>
      </c>
      <c r="Y26">
        <v>80020.98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29</v>
      </c>
      <c r="AG26">
        <v>0</v>
      </c>
      <c r="AH26">
        <v>2</v>
      </c>
      <c r="AI26">
        <v>84445398</v>
      </c>
      <c r="AJ26">
        <v>22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84445411</v>
      </c>
      <c r="C27">
        <v>84445390</v>
      </c>
      <c r="D27">
        <v>80876824</v>
      </c>
      <c r="E27">
        <v>1</v>
      </c>
      <c r="F27">
        <v>1</v>
      </c>
      <c r="G27">
        <v>1</v>
      </c>
      <c r="H27">
        <v>3</v>
      </c>
      <c r="I27" t="s">
        <v>719</v>
      </c>
      <c r="J27" t="s">
        <v>720</v>
      </c>
      <c r="K27" t="s">
        <v>721</v>
      </c>
      <c r="L27">
        <v>1346</v>
      </c>
      <c r="N27">
        <v>1009</v>
      </c>
      <c r="O27" t="s">
        <v>699</v>
      </c>
      <c r="P27" t="s">
        <v>699</v>
      </c>
      <c r="Q27">
        <v>1</v>
      </c>
      <c r="X27">
        <v>0.12</v>
      </c>
      <c r="Y27">
        <v>60.6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29</v>
      </c>
      <c r="AG27">
        <v>0</v>
      </c>
      <c r="AH27">
        <v>2</v>
      </c>
      <c r="AI27">
        <v>84445399</v>
      </c>
      <c r="AJ27">
        <v>23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84445412</v>
      </c>
      <c r="C28">
        <v>84445390</v>
      </c>
      <c r="D28">
        <v>80790569</v>
      </c>
      <c r="E28">
        <v>116</v>
      </c>
      <c r="F28">
        <v>1</v>
      </c>
      <c r="G28">
        <v>1</v>
      </c>
      <c r="H28">
        <v>3</v>
      </c>
      <c r="I28" t="s">
        <v>214</v>
      </c>
      <c r="J28" t="s">
        <v>3</v>
      </c>
      <c r="K28" t="s">
        <v>912</v>
      </c>
      <c r="L28">
        <v>1348</v>
      </c>
      <c r="N28">
        <v>1009</v>
      </c>
      <c r="O28" t="s">
        <v>216</v>
      </c>
      <c r="P28" t="s">
        <v>216</v>
      </c>
      <c r="Q28">
        <v>1000</v>
      </c>
      <c r="X28">
        <v>0</v>
      </c>
      <c r="Y28">
        <v>0</v>
      </c>
      <c r="Z28">
        <v>0</v>
      </c>
      <c r="AA28">
        <v>0</v>
      </c>
      <c r="AB28">
        <v>0</v>
      </c>
      <c r="AC28">
        <v>1</v>
      </c>
      <c r="AD28">
        <v>0</v>
      </c>
      <c r="AE28">
        <v>0</v>
      </c>
      <c r="AF28" t="s">
        <v>29</v>
      </c>
      <c r="AG28">
        <v>0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ROW(Source!A30)</f>
        <v>30</v>
      </c>
      <c r="B29">
        <v>84445413</v>
      </c>
      <c r="C29">
        <v>84445390</v>
      </c>
      <c r="D29">
        <v>80790600</v>
      </c>
      <c r="E29">
        <v>116</v>
      </c>
      <c r="F29">
        <v>1</v>
      </c>
      <c r="G29">
        <v>1</v>
      </c>
      <c r="H29">
        <v>3</v>
      </c>
      <c r="I29" t="s">
        <v>913</v>
      </c>
      <c r="J29" t="s">
        <v>3</v>
      </c>
      <c r="K29" t="s">
        <v>914</v>
      </c>
      <c r="L29">
        <v>1371</v>
      </c>
      <c r="N29">
        <v>1013</v>
      </c>
      <c r="O29" t="s">
        <v>40</v>
      </c>
      <c r="P29" t="s">
        <v>40</v>
      </c>
      <c r="Q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1</v>
      </c>
      <c r="AD29">
        <v>0</v>
      </c>
      <c r="AE29">
        <v>0</v>
      </c>
      <c r="AF29" t="s">
        <v>29</v>
      </c>
      <c r="AG29">
        <v>0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ROW(Source!A30)</f>
        <v>30</v>
      </c>
      <c r="B30">
        <v>84445414</v>
      </c>
      <c r="C30">
        <v>84445390</v>
      </c>
      <c r="D30">
        <v>80790609</v>
      </c>
      <c r="E30">
        <v>116</v>
      </c>
      <c r="F30">
        <v>1</v>
      </c>
      <c r="G30">
        <v>1</v>
      </c>
      <c r="H30">
        <v>3</v>
      </c>
      <c r="I30" t="s">
        <v>915</v>
      </c>
      <c r="J30" t="s">
        <v>3</v>
      </c>
      <c r="K30" t="s">
        <v>916</v>
      </c>
      <c r="L30">
        <v>1346</v>
      </c>
      <c r="N30">
        <v>1009</v>
      </c>
      <c r="O30" t="s">
        <v>699</v>
      </c>
      <c r="P30" t="s">
        <v>699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1</v>
      </c>
      <c r="AD30">
        <v>0</v>
      </c>
      <c r="AE30">
        <v>0</v>
      </c>
      <c r="AF30" t="s">
        <v>29</v>
      </c>
      <c r="AG30">
        <v>0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84445420</v>
      </c>
      <c r="C31">
        <v>84445415</v>
      </c>
      <c r="D31">
        <v>80785581</v>
      </c>
      <c r="E31">
        <v>116</v>
      </c>
      <c r="F31">
        <v>1</v>
      </c>
      <c r="G31">
        <v>1</v>
      </c>
      <c r="H31">
        <v>1</v>
      </c>
      <c r="I31" t="s">
        <v>722</v>
      </c>
      <c r="J31" t="s">
        <v>3</v>
      </c>
      <c r="K31" t="s">
        <v>723</v>
      </c>
      <c r="L31">
        <v>1191</v>
      </c>
      <c r="N31">
        <v>1013</v>
      </c>
      <c r="O31" t="s">
        <v>671</v>
      </c>
      <c r="P31" t="s">
        <v>671</v>
      </c>
      <c r="Q31">
        <v>1</v>
      </c>
      <c r="X31">
        <v>0.81</v>
      </c>
      <c r="Y31">
        <v>0</v>
      </c>
      <c r="Z31">
        <v>0</v>
      </c>
      <c r="AA31">
        <v>0</v>
      </c>
      <c r="AB31">
        <v>503.18</v>
      </c>
      <c r="AC31">
        <v>0</v>
      </c>
      <c r="AD31">
        <v>1</v>
      </c>
      <c r="AE31">
        <v>1</v>
      </c>
      <c r="AF31" t="s">
        <v>42</v>
      </c>
      <c r="AG31">
        <v>1.0935000000000001</v>
      </c>
      <c r="AH31">
        <v>2</v>
      </c>
      <c r="AI31">
        <v>84445416</v>
      </c>
      <c r="AJ31">
        <v>24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84445421</v>
      </c>
      <c r="C32">
        <v>84445415</v>
      </c>
      <c r="D32">
        <v>80785766</v>
      </c>
      <c r="E32">
        <v>116</v>
      </c>
      <c r="F32">
        <v>1</v>
      </c>
      <c r="G32">
        <v>1</v>
      </c>
      <c r="H32">
        <v>1</v>
      </c>
      <c r="I32" t="s">
        <v>672</v>
      </c>
      <c r="J32" t="s">
        <v>3</v>
      </c>
      <c r="K32" t="s">
        <v>673</v>
      </c>
      <c r="L32">
        <v>1191</v>
      </c>
      <c r="N32">
        <v>1013</v>
      </c>
      <c r="O32" t="s">
        <v>671</v>
      </c>
      <c r="P32" t="s">
        <v>671</v>
      </c>
      <c r="Q32">
        <v>1</v>
      </c>
      <c r="X32">
        <v>0.48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2</v>
      </c>
      <c r="AF32" t="s">
        <v>42</v>
      </c>
      <c r="AG32">
        <v>0.64800000000000002</v>
      </c>
      <c r="AH32">
        <v>2</v>
      </c>
      <c r="AI32">
        <v>84445417</v>
      </c>
      <c r="AJ32">
        <v>25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84445422</v>
      </c>
      <c r="C33">
        <v>84445415</v>
      </c>
      <c r="D33">
        <v>80906643</v>
      </c>
      <c r="E33">
        <v>1</v>
      </c>
      <c r="F33">
        <v>1</v>
      </c>
      <c r="G33">
        <v>1</v>
      </c>
      <c r="H33">
        <v>2</v>
      </c>
      <c r="I33" t="s">
        <v>724</v>
      </c>
      <c r="J33" t="s">
        <v>725</v>
      </c>
      <c r="K33" t="s">
        <v>726</v>
      </c>
      <c r="L33">
        <v>1368</v>
      </c>
      <c r="N33">
        <v>1011</v>
      </c>
      <c r="O33" t="s">
        <v>677</v>
      </c>
      <c r="P33" t="s">
        <v>677</v>
      </c>
      <c r="Q33">
        <v>1</v>
      </c>
      <c r="X33">
        <v>0.44</v>
      </c>
      <c r="Y33">
        <v>0</v>
      </c>
      <c r="Z33">
        <v>2088.77</v>
      </c>
      <c r="AA33">
        <v>612.57000000000005</v>
      </c>
      <c r="AB33">
        <v>0</v>
      </c>
      <c r="AC33">
        <v>0</v>
      </c>
      <c r="AD33">
        <v>1</v>
      </c>
      <c r="AE33">
        <v>0</v>
      </c>
      <c r="AF33" t="s">
        <v>42</v>
      </c>
      <c r="AG33">
        <v>0.59400000000000008</v>
      </c>
      <c r="AH33">
        <v>2</v>
      </c>
      <c r="AI33">
        <v>84445418</v>
      </c>
      <c r="AJ33">
        <v>26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84445423</v>
      </c>
      <c r="C34">
        <v>84445415</v>
      </c>
      <c r="D34">
        <v>80907648</v>
      </c>
      <c r="E34">
        <v>1</v>
      </c>
      <c r="F34">
        <v>1</v>
      </c>
      <c r="G34">
        <v>1</v>
      </c>
      <c r="H34">
        <v>2</v>
      </c>
      <c r="I34" t="s">
        <v>685</v>
      </c>
      <c r="J34" t="s">
        <v>686</v>
      </c>
      <c r="K34" t="s">
        <v>687</v>
      </c>
      <c r="L34">
        <v>1368</v>
      </c>
      <c r="N34">
        <v>1011</v>
      </c>
      <c r="O34" t="s">
        <v>677</v>
      </c>
      <c r="P34" t="s">
        <v>677</v>
      </c>
      <c r="Q34">
        <v>1</v>
      </c>
      <c r="X34">
        <v>0.04</v>
      </c>
      <c r="Y34">
        <v>0</v>
      </c>
      <c r="Z34">
        <v>640.84</v>
      </c>
      <c r="AA34">
        <v>533.01</v>
      </c>
      <c r="AB34">
        <v>0</v>
      </c>
      <c r="AC34">
        <v>0</v>
      </c>
      <c r="AD34">
        <v>1</v>
      </c>
      <c r="AE34">
        <v>0</v>
      </c>
      <c r="AF34" t="s">
        <v>42</v>
      </c>
      <c r="AG34">
        <v>5.4000000000000006E-2</v>
      </c>
      <c r="AH34">
        <v>2</v>
      </c>
      <c r="AI34">
        <v>84445419</v>
      </c>
      <c r="AJ34">
        <v>27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ROW(Source!A32)</f>
        <v>32</v>
      </c>
      <c r="B35">
        <v>84445430</v>
      </c>
      <c r="C35">
        <v>84445424</v>
      </c>
      <c r="D35">
        <v>80785581</v>
      </c>
      <c r="E35">
        <v>116</v>
      </c>
      <c r="F35">
        <v>1</v>
      </c>
      <c r="G35">
        <v>1</v>
      </c>
      <c r="H35">
        <v>1</v>
      </c>
      <c r="I35" t="s">
        <v>722</v>
      </c>
      <c r="J35" t="s">
        <v>3</v>
      </c>
      <c r="K35" t="s">
        <v>723</v>
      </c>
      <c r="L35">
        <v>1191</v>
      </c>
      <c r="N35">
        <v>1013</v>
      </c>
      <c r="O35" t="s">
        <v>671</v>
      </c>
      <c r="P35" t="s">
        <v>671</v>
      </c>
      <c r="Q35">
        <v>1</v>
      </c>
      <c r="X35">
        <v>1.75</v>
      </c>
      <c r="Y35">
        <v>0</v>
      </c>
      <c r="Z35">
        <v>0</v>
      </c>
      <c r="AA35">
        <v>0</v>
      </c>
      <c r="AB35">
        <v>503.18</v>
      </c>
      <c r="AC35">
        <v>0</v>
      </c>
      <c r="AD35">
        <v>1</v>
      </c>
      <c r="AE35">
        <v>1</v>
      </c>
      <c r="AF35" t="s">
        <v>42</v>
      </c>
      <c r="AG35">
        <v>2.3625000000000003</v>
      </c>
      <c r="AH35">
        <v>2</v>
      </c>
      <c r="AI35">
        <v>84445425</v>
      </c>
      <c r="AJ35">
        <v>28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ROW(Source!A32)</f>
        <v>32</v>
      </c>
      <c r="B36">
        <v>84445431</v>
      </c>
      <c r="C36">
        <v>84445424</v>
      </c>
      <c r="D36">
        <v>80785766</v>
      </c>
      <c r="E36">
        <v>116</v>
      </c>
      <c r="F36">
        <v>1</v>
      </c>
      <c r="G36">
        <v>1</v>
      </c>
      <c r="H36">
        <v>1</v>
      </c>
      <c r="I36" t="s">
        <v>672</v>
      </c>
      <c r="J36" t="s">
        <v>3</v>
      </c>
      <c r="K36" t="s">
        <v>673</v>
      </c>
      <c r="L36">
        <v>1191</v>
      </c>
      <c r="N36">
        <v>1013</v>
      </c>
      <c r="O36" t="s">
        <v>671</v>
      </c>
      <c r="P36" t="s">
        <v>671</v>
      </c>
      <c r="Q36">
        <v>1</v>
      </c>
      <c r="X36">
        <v>1.89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42</v>
      </c>
      <c r="AG36">
        <v>2.5514999999999999</v>
      </c>
      <c r="AH36">
        <v>2</v>
      </c>
      <c r="AI36">
        <v>84445426</v>
      </c>
      <c r="AJ36">
        <v>29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ROW(Source!A32)</f>
        <v>32</v>
      </c>
      <c r="B37">
        <v>84445432</v>
      </c>
      <c r="C37">
        <v>84445424</v>
      </c>
      <c r="D37">
        <v>80906643</v>
      </c>
      <c r="E37">
        <v>1</v>
      </c>
      <c r="F37">
        <v>1</v>
      </c>
      <c r="G37">
        <v>1</v>
      </c>
      <c r="H37">
        <v>2</v>
      </c>
      <c r="I37" t="s">
        <v>724</v>
      </c>
      <c r="J37" t="s">
        <v>725</v>
      </c>
      <c r="K37" t="s">
        <v>726</v>
      </c>
      <c r="L37">
        <v>1368</v>
      </c>
      <c r="N37">
        <v>1011</v>
      </c>
      <c r="O37" t="s">
        <v>677</v>
      </c>
      <c r="P37" t="s">
        <v>677</v>
      </c>
      <c r="Q37">
        <v>1</v>
      </c>
      <c r="X37">
        <v>0.96</v>
      </c>
      <c r="Y37">
        <v>0</v>
      </c>
      <c r="Z37">
        <v>2088.77</v>
      </c>
      <c r="AA37">
        <v>612.57000000000005</v>
      </c>
      <c r="AB37">
        <v>0</v>
      </c>
      <c r="AC37">
        <v>0</v>
      </c>
      <c r="AD37">
        <v>1</v>
      </c>
      <c r="AE37">
        <v>0</v>
      </c>
      <c r="AF37" t="s">
        <v>42</v>
      </c>
      <c r="AG37">
        <v>1.296</v>
      </c>
      <c r="AH37">
        <v>2</v>
      </c>
      <c r="AI37">
        <v>84445427</v>
      </c>
      <c r="AJ37">
        <v>30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ROW(Source!A32)</f>
        <v>32</v>
      </c>
      <c r="B38">
        <v>84445433</v>
      </c>
      <c r="C38">
        <v>84445424</v>
      </c>
      <c r="D38">
        <v>80906930</v>
      </c>
      <c r="E38">
        <v>1</v>
      </c>
      <c r="F38">
        <v>1</v>
      </c>
      <c r="G38">
        <v>1</v>
      </c>
      <c r="H38">
        <v>2</v>
      </c>
      <c r="I38" t="s">
        <v>705</v>
      </c>
      <c r="J38" t="s">
        <v>706</v>
      </c>
      <c r="K38" t="s">
        <v>707</v>
      </c>
      <c r="L38">
        <v>1368</v>
      </c>
      <c r="N38">
        <v>1011</v>
      </c>
      <c r="O38" t="s">
        <v>677</v>
      </c>
      <c r="P38" t="s">
        <v>677</v>
      </c>
      <c r="Q38">
        <v>1</v>
      </c>
      <c r="X38">
        <v>0.84</v>
      </c>
      <c r="Y38">
        <v>0</v>
      </c>
      <c r="Z38">
        <v>346.73</v>
      </c>
      <c r="AA38">
        <v>533.01</v>
      </c>
      <c r="AB38">
        <v>0</v>
      </c>
      <c r="AC38">
        <v>0</v>
      </c>
      <c r="AD38">
        <v>1</v>
      </c>
      <c r="AE38">
        <v>0</v>
      </c>
      <c r="AF38" t="s">
        <v>42</v>
      </c>
      <c r="AG38">
        <v>1.1340000000000001</v>
      </c>
      <c r="AH38">
        <v>2</v>
      </c>
      <c r="AI38">
        <v>84445428</v>
      </c>
      <c r="AJ38">
        <v>31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ROW(Source!A32)</f>
        <v>32</v>
      </c>
      <c r="B39">
        <v>84445434</v>
      </c>
      <c r="C39">
        <v>84445424</v>
      </c>
      <c r="D39">
        <v>80907648</v>
      </c>
      <c r="E39">
        <v>1</v>
      </c>
      <c r="F39">
        <v>1</v>
      </c>
      <c r="G39">
        <v>1</v>
      </c>
      <c r="H39">
        <v>2</v>
      </c>
      <c r="I39" t="s">
        <v>685</v>
      </c>
      <c r="J39" t="s">
        <v>686</v>
      </c>
      <c r="K39" t="s">
        <v>687</v>
      </c>
      <c r="L39">
        <v>1368</v>
      </c>
      <c r="N39">
        <v>1011</v>
      </c>
      <c r="O39" t="s">
        <v>677</v>
      </c>
      <c r="P39" t="s">
        <v>677</v>
      </c>
      <c r="Q39">
        <v>1</v>
      </c>
      <c r="X39">
        <v>0.09</v>
      </c>
      <c r="Y39">
        <v>0</v>
      </c>
      <c r="Z39">
        <v>640.84</v>
      </c>
      <c r="AA39">
        <v>533.01</v>
      </c>
      <c r="AB39">
        <v>0</v>
      </c>
      <c r="AC39">
        <v>0</v>
      </c>
      <c r="AD39">
        <v>1</v>
      </c>
      <c r="AE39">
        <v>0</v>
      </c>
      <c r="AF39" t="s">
        <v>42</v>
      </c>
      <c r="AG39">
        <v>0.1215</v>
      </c>
      <c r="AH39">
        <v>2</v>
      </c>
      <c r="AI39">
        <v>84445429</v>
      </c>
      <c r="AJ39">
        <v>32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ROW(Source!A33)</f>
        <v>33</v>
      </c>
      <c r="B40">
        <v>84445441</v>
      </c>
      <c r="C40">
        <v>84445435</v>
      </c>
      <c r="D40">
        <v>80785581</v>
      </c>
      <c r="E40">
        <v>116</v>
      </c>
      <c r="F40">
        <v>1</v>
      </c>
      <c r="G40">
        <v>1</v>
      </c>
      <c r="H40">
        <v>1</v>
      </c>
      <c r="I40" t="s">
        <v>722</v>
      </c>
      <c r="J40" t="s">
        <v>3</v>
      </c>
      <c r="K40" t="s">
        <v>723</v>
      </c>
      <c r="L40">
        <v>1191</v>
      </c>
      <c r="N40">
        <v>1013</v>
      </c>
      <c r="O40" t="s">
        <v>671</v>
      </c>
      <c r="P40" t="s">
        <v>671</v>
      </c>
      <c r="Q40">
        <v>1</v>
      </c>
      <c r="X40">
        <v>2.56</v>
      </c>
      <c r="Y40">
        <v>0</v>
      </c>
      <c r="Z40">
        <v>0</v>
      </c>
      <c r="AA40">
        <v>0</v>
      </c>
      <c r="AB40">
        <v>503.18</v>
      </c>
      <c r="AC40">
        <v>0</v>
      </c>
      <c r="AD40">
        <v>1</v>
      </c>
      <c r="AE40">
        <v>1</v>
      </c>
      <c r="AF40" t="s">
        <v>42</v>
      </c>
      <c r="AG40">
        <v>3.4560000000000004</v>
      </c>
      <c r="AH40">
        <v>2</v>
      </c>
      <c r="AI40">
        <v>84445436</v>
      </c>
      <c r="AJ40">
        <v>33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ROW(Source!A33)</f>
        <v>33</v>
      </c>
      <c r="B41">
        <v>84445442</v>
      </c>
      <c r="C41">
        <v>84445435</v>
      </c>
      <c r="D41">
        <v>80785766</v>
      </c>
      <c r="E41">
        <v>116</v>
      </c>
      <c r="F41">
        <v>1</v>
      </c>
      <c r="G41">
        <v>1</v>
      </c>
      <c r="H41">
        <v>1</v>
      </c>
      <c r="I41" t="s">
        <v>672</v>
      </c>
      <c r="J41" t="s">
        <v>3</v>
      </c>
      <c r="K41" t="s">
        <v>673</v>
      </c>
      <c r="L41">
        <v>1191</v>
      </c>
      <c r="N41">
        <v>1013</v>
      </c>
      <c r="O41" t="s">
        <v>671</v>
      </c>
      <c r="P41" t="s">
        <v>671</v>
      </c>
      <c r="Q41">
        <v>1</v>
      </c>
      <c r="X41">
        <v>2.75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42</v>
      </c>
      <c r="AG41">
        <v>3.7125000000000004</v>
      </c>
      <c r="AH41">
        <v>2</v>
      </c>
      <c r="AI41">
        <v>84445437</v>
      </c>
      <c r="AJ41">
        <v>34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ROW(Source!A33)</f>
        <v>33</v>
      </c>
      <c r="B42">
        <v>84445443</v>
      </c>
      <c r="C42">
        <v>84445435</v>
      </c>
      <c r="D42">
        <v>80906643</v>
      </c>
      <c r="E42">
        <v>1</v>
      </c>
      <c r="F42">
        <v>1</v>
      </c>
      <c r="G42">
        <v>1</v>
      </c>
      <c r="H42">
        <v>2</v>
      </c>
      <c r="I42" t="s">
        <v>724</v>
      </c>
      <c r="J42" t="s">
        <v>725</v>
      </c>
      <c r="K42" t="s">
        <v>726</v>
      </c>
      <c r="L42">
        <v>1368</v>
      </c>
      <c r="N42">
        <v>1011</v>
      </c>
      <c r="O42" t="s">
        <v>677</v>
      </c>
      <c r="P42" t="s">
        <v>677</v>
      </c>
      <c r="Q42">
        <v>1</v>
      </c>
      <c r="X42">
        <v>1.4</v>
      </c>
      <c r="Y42">
        <v>0</v>
      </c>
      <c r="Z42">
        <v>2088.77</v>
      </c>
      <c r="AA42">
        <v>612.57000000000005</v>
      </c>
      <c r="AB42">
        <v>0</v>
      </c>
      <c r="AC42">
        <v>0</v>
      </c>
      <c r="AD42">
        <v>1</v>
      </c>
      <c r="AE42">
        <v>0</v>
      </c>
      <c r="AF42" t="s">
        <v>42</v>
      </c>
      <c r="AG42">
        <v>1.89</v>
      </c>
      <c r="AH42">
        <v>2</v>
      </c>
      <c r="AI42">
        <v>84445438</v>
      </c>
      <c r="AJ42">
        <v>35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ROW(Source!A33)</f>
        <v>33</v>
      </c>
      <c r="B43">
        <v>84445444</v>
      </c>
      <c r="C43">
        <v>84445435</v>
      </c>
      <c r="D43">
        <v>80906930</v>
      </c>
      <c r="E43">
        <v>1</v>
      </c>
      <c r="F43">
        <v>1</v>
      </c>
      <c r="G43">
        <v>1</v>
      </c>
      <c r="H43">
        <v>2</v>
      </c>
      <c r="I43" t="s">
        <v>705</v>
      </c>
      <c r="J43" t="s">
        <v>706</v>
      </c>
      <c r="K43" t="s">
        <v>707</v>
      </c>
      <c r="L43">
        <v>1368</v>
      </c>
      <c r="N43">
        <v>1011</v>
      </c>
      <c r="O43" t="s">
        <v>677</v>
      </c>
      <c r="P43" t="s">
        <v>677</v>
      </c>
      <c r="Q43">
        <v>1</v>
      </c>
      <c r="X43">
        <v>1.23</v>
      </c>
      <c r="Y43">
        <v>0</v>
      </c>
      <c r="Z43">
        <v>346.73</v>
      </c>
      <c r="AA43">
        <v>533.01</v>
      </c>
      <c r="AB43">
        <v>0</v>
      </c>
      <c r="AC43">
        <v>0</v>
      </c>
      <c r="AD43">
        <v>1</v>
      </c>
      <c r="AE43">
        <v>0</v>
      </c>
      <c r="AF43" t="s">
        <v>42</v>
      </c>
      <c r="AG43">
        <v>1.6605000000000001</v>
      </c>
      <c r="AH43">
        <v>2</v>
      </c>
      <c r="AI43">
        <v>84445439</v>
      </c>
      <c r="AJ43">
        <v>36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ROW(Source!A33)</f>
        <v>33</v>
      </c>
      <c r="B44">
        <v>84445445</v>
      </c>
      <c r="C44">
        <v>84445435</v>
      </c>
      <c r="D44">
        <v>80907648</v>
      </c>
      <c r="E44">
        <v>1</v>
      </c>
      <c r="F44">
        <v>1</v>
      </c>
      <c r="G44">
        <v>1</v>
      </c>
      <c r="H44">
        <v>2</v>
      </c>
      <c r="I44" t="s">
        <v>685</v>
      </c>
      <c r="J44" t="s">
        <v>686</v>
      </c>
      <c r="K44" t="s">
        <v>687</v>
      </c>
      <c r="L44">
        <v>1368</v>
      </c>
      <c r="N44">
        <v>1011</v>
      </c>
      <c r="O44" t="s">
        <v>677</v>
      </c>
      <c r="P44" t="s">
        <v>677</v>
      </c>
      <c r="Q44">
        <v>1</v>
      </c>
      <c r="X44">
        <v>0.12</v>
      </c>
      <c r="Y44">
        <v>0</v>
      </c>
      <c r="Z44">
        <v>640.84</v>
      </c>
      <c r="AA44">
        <v>533.01</v>
      </c>
      <c r="AB44">
        <v>0</v>
      </c>
      <c r="AC44">
        <v>0</v>
      </c>
      <c r="AD44">
        <v>1</v>
      </c>
      <c r="AE44">
        <v>0</v>
      </c>
      <c r="AF44" t="s">
        <v>42</v>
      </c>
      <c r="AG44">
        <v>0.16200000000000001</v>
      </c>
      <c r="AH44">
        <v>2</v>
      </c>
      <c r="AI44">
        <v>84445440</v>
      </c>
      <c r="AJ44">
        <v>37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ROW(Source!A34)</f>
        <v>34</v>
      </c>
      <c r="B45">
        <v>84445452</v>
      </c>
      <c r="C45">
        <v>84445446</v>
      </c>
      <c r="D45">
        <v>80785581</v>
      </c>
      <c r="E45">
        <v>116</v>
      </c>
      <c r="F45">
        <v>1</v>
      </c>
      <c r="G45">
        <v>1</v>
      </c>
      <c r="H45">
        <v>1</v>
      </c>
      <c r="I45" t="s">
        <v>722</v>
      </c>
      <c r="J45" t="s">
        <v>3</v>
      </c>
      <c r="K45" t="s">
        <v>723</v>
      </c>
      <c r="L45">
        <v>1191</v>
      </c>
      <c r="N45">
        <v>1013</v>
      </c>
      <c r="O45" t="s">
        <v>671</v>
      </c>
      <c r="P45" t="s">
        <v>671</v>
      </c>
      <c r="Q45">
        <v>1</v>
      </c>
      <c r="X45">
        <v>2.64</v>
      </c>
      <c r="Y45">
        <v>0</v>
      </c>
      <c r="Z45">
        <v>0</v>
      </c>
      <c r="AA45">
        <v>0</v>
      </c>
      <c r="AB45">
        <v>503.18</v>
      </c>
      <c r="AC45">
        <v>0</v>
      </c>
      <c r="AD45">
        <v>1</v>
      </c>
      <c r="AE45">
        <v>1</v>
      </c>
      <c r="AF45" t="s">
        <v>42</v>
      </c>
      <c r="AG45">
        <v>3.5640000000000005</v>
      </c>
      <c r="AH45">
        <v>2</v>
      </c>
      <c r="AI45">
        <v>84445447</v>
      </c>
      <c r="AJ45">
        <v>38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ROW(Source!A34)</f>
        <v>34</v>
      </c>
      <c r="B46">
        <v>84445453</v>
      </c>
      <c r="C46">
        <v>84445446</v>
      </c>
      <c r="D46">
        <v>80785766</v>
      </c>
      <c r="E46">
        <v>116</v>
      </c>
      <c r="F46">
        <v>1</v>
      </c>
      <c r="G46">
        <v>1</v>
      </c>
      <c r="H46">
        <v>1</v>
      </c>
      <c r="I46" t="s">
        <v>672</v>
      </c>
      <c r="J46" t="s">
        <v>3</v>
      </c>
      <c r="K46" t="s">
        <v>673</v>
      </c>
      <c r="L46">
        <v>1191</v>
      </c>
      <c r="N46">
        <v>1013</v>
      </c>
      <c r="O46" t="s">
        <v>671</v>
      </c>
      <c r="P46" t="s">
        <v>671</v>
      </c>
      <c r="Q46">
        <v>1</v>
      </c>
      <c r="X46">
        <v>2.29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42</v>
      </c>
      <c r="AG46">
        <v>3.0915000000000004</v>
      </c>
      <c r="AH46">
        <v>2</v>
      </c>
      <c r="AI46">
        <v>84445448</v>
      </c>
      <c r="AJ46">
        <v>39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ROW(Source!A34)</f>
        <v>34</v>
      </c>
      <c r="B47">
        <v>84445454</v>
      </c>
      <c r="C47">
        <v>84445446</v>
      </c>
      <c r="D47">
        <v>80906643</v>
      </c>
      <c r="E47">
        <v>1</v>
      </c>
      <c r="F47">
        <v>1</v>
      </c>
      <c r="G47">
        <v>1</v>
      </c>
      <c r="H47">
        <v>2</v>
      </c>
      <c r="I47" t="s">
        <v>724</v>
      </c>
      <c r="J47" t="s">
        <v>725</v>
      </c>
      <c r="K47" t="s">
        <v>726</v>
      </c>
      <c r="L47">
        <v>1368</v>
      </c>
      <c r="N47">
        <v>1011</v>
      </c>
      <c r="O47" t="s">
        <v>677</v>
      </c>
      <c r="P47" t="s">
        <v>677</v>
      </c>
      <c r="Q47">
        <v>1</v>
      </c>
      <c r="X47">
        <v>1.44</v>
      </c>
      <c r="Y47">
        <v>0</v>
      </c>
      <c r="Z47">
        <v>2088.77</v>
      </c>
      <c r="AA47">
        <v>612.57000000000005</v>
      </c>
      <c r="AB47">
        <v>0</v>
      </c>
      <c r="AC47">
        <v>0</v>
      </c>
      <c r="AD47">
        <v>1</v>
      </c>
      <c r="AE47">
        <v>0</v>
      </c>
      <c r="AF47" t="s">
        <v>42</v>
      </c>
      <c r="AG47">
        <v>1.944</v>
      </c>
      <c r="AH47">
        <v>2</v>
      </c>
      <c r="AI47">
        <v>84445449</v>
      </c>
      <c r="AJ47">
        <v>40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ROW(Source!A34)</f>
        <v>34</v>
      </c>
      <c r="B48">
        <v>84445455</v>
      </c>
      <c r="C48">
        <v>84445446</v>
      </c>
      <c r="D48">
        <v>80906930</v>
      </c>
      <c r="E48">
        <v>1</v>
      </c>
      <c r="F48">
        <v>1</v>
      </c>
      <c r="G48">
        <v>1</v>
      </c>
      <c r="H48">
        <v>2</v>
      </c>
      <c r="I48" t="s">
        <v>705</v>
      </c>
      <c r="J48" t="s">
        <v>706</v>
      </c>
      <c r="K48" t="s">
        <v>707</v>
      </c>
      <c r="L48">
        <v>1368</v>
      </c>
      <c r="N48">
        <v>1011</v>
      </c>
      <c r="O48" t="s">
        <v>677</v>
      </c>
      <c r="P48" t="s">
        <v>677</v>
      </c>
      <c r="Q48">
        <v>1</v>
      </c>
      <c r="X48">
        <v>0.72</v>
      </c>
      <c r="Y48">
        <v>0</v>
      </c>
      <c r="Z48">
        <v>346.73</v>
      </c>
      <c r="AA48">
        <v>533.01</v>
      </c>
      <c r="AB48">
        <v>0</v>
      </c>
      <c r="AC48">
        <v>0</v>
      </c>
      <c r="AD48">
        <v>1</v>
      </c>
      <c r="AE48">
        <v>0</v>
      </c>
      <c r="AF48" t="s">
        <v>42</v>
      </c>
      <c r="AG48">
        <v>0.97199999999999998</v>
      </c>
      <c r="AH48">
        <v>2</v>
      </c>
      <c r="AI48">
        <v>84445450</v>
      </c>
      <c r="AJ48">
        <v>41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ROW(Source!A34)</f>
        <v>34</v>
      </c>
      <c r="B49">
        <v>84445456</v>
      </c>
      <c r="C49">
        <v>84445446</v>
      </c>
      <c r="D49">
        <v>80907648</v>
      </c>
      <c r="E49">
        <v>1</v>
      </c>
      <c r="F49">
        <v>1</v>
      </c>
      <c r="G49">
        <v>1</v>
      </c>
      <c r="H49">
        <v>2</v>
      </c>
      <c r="I49" t="s">
        <v>685</v>
      </c>
      <c r="J49" t="s">
        <v>686</v>
      </c>
      <c r="K49" t="s">
        <v>687</v>
      </c>
      <c r="L49">
        <v>1368</v>
      </c>
      <c r="N49">
        <v>1011</v>
      </c>
      <c r="O49" t="s">
        <v>677</v>
      </c>
      <c r="P49" t="s">
        <v>677</v>
      </c>
      <c r="Q49">
        <v>1</v>
      </c>
      <c r="X49">
        <v>0.13</v>
      </c>
      <c r="Y49">
        <v>0</v>
      </c>
      <c r="Z49">
        <v>640.84</v>
      </c>
      <c r="AA49">
        <v>533.01</v>
      </c>
      <c r="AB49">
        <v>0</v>
      </c>
      <c r="AC49">
        <v>0</v>
      </c>
      <c r="AD49">
        <v>1</v>
      </c>
      <c r="AE49">
        <v>0</v>
      </c>
      <c r="AF49" t="s">
        <v>42</v>
      </c>
      <c r="AG49">
        <v>0.17550000000000002</v>
      </c>
      <c r="AH49">
        <v>2</v>
      </c>
      <c r="AI49">
        <v>84445451</v>
      </c>
      <c r="AJ49">
        <v>42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ROW(Source!A35)</f>
        <v>35</v>
      </c>
      <c r="B50">
        <v>84445462</v>
      </c>
      <c r="C50">
        <v>84445457</v>
      </c>
      <c r="D50">
        <v>80785553</v>
      </c>
      <c r="E50">
        <v>116</v>
      </c>
      <c r="F50">
        <v>1</v>
      </c>
      <c r="G50">
        <v>1</v>
      </c>
      <c r="H50">
        <v>1</v>
      </c>
      <c r="I50" t="s">
        <v>728</v>
      </c>
      <c r="J50" t="s">
        <v>3</v>
      </c>
      <c r="K50" t="s">
        <v>729</v>
      </c>
      <c r="L50">
        <v>1191</v>
      </c>
      <c r="N50">
        <v>1013</v>
      </c>
      <c r="O50" t="s">
        <v>671</v>
      </c>
      <c r="P50" t="s">
        <v>671</v>
      </c>
      <c r="Q50">
        <v>1</v>
      </c>
      <c r="X50">
        <v>0.2</v>
      </c>
      <c r="Y50">
        <v>0</v>
      </c>
      <c r="Z50">
        <v>0</v>
      </c>
      <c r="AA50">
        <v>0</v>
      </c>
      <c r="AB50">
        <v>453.46</v>
      </c>
      <c r="AC50">
        <v>0</v>
      </c>
      <c r="AD50">
        <v>1</v>
      </c>
      <c r="AE50">
        <v>1</v>
      </c>
      <c r="AF50" t="s">
        <v>42</v>
      </c>
      <c r="AG50">
        <v>0.27</v>
      </c>
      <c r="AH50">
        <v>2</v>
      </c>
      <c r="AI50">
        <v>84445458</v>
      </c>
      <c r="AJ50">
        <v>43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ROW(Source!A35)</f>
        <v>35</v>
      </c>
      <c r="B51">
        <v>84445463</v>
      </c>
      <c r="C51">
        <v>84445457</v>
      </c>
      <c r="D51">
        <v>80785766</v>
      </c>
      <c r="E51">
        <v>116</v>
      </c>
      <c r="F51">
        <v>1</v>
      </c>
      <c r="G51">
        <v>1</v>
      </c>
      <c r="H51">
        <v>1</v>
      </c>
      <c r="I51" t="s">
        <v>672</v>
      </c>
      <c r="J51" t="s">
        <v>3</v>
      </c>
      <c r="K51" t="s">
        <v>673</v>
      </c>
      <c r="L51">
        <v>1191</v>
      </c>
      <c r="N51">
        <v>1013</v>
      </c>
      <c r="O51" t="s">
        <v>671</v>
      </c>
      <c r="P51" t="s">
        <v>671</v>
      </c>
      <c r="Q51">
        <v>1</v>
      </c>
      <c r="X51">
        <v>0.11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2</v>
      </c>
      <c r="AF51" t="s">
        <v>42</v>
      </c>
      <c r="AG51">
        <v>0.14850000000000002</v>
      </c>
      <c r="AH51">
        <v>2</v>
      </c>
      <c r="AI51">
        <v>84445459</v>
      </c>
      <c r="AJ51">
        <v>44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ROW(Source!A35)</f>
        <v>35</v>
      </c>
      <c r="B52">
        <v>84445464</v>
      </c>
      <c r="C52">
        <v>84445457</v>
      </c>
      <c r="D52">
        <v>80907713</v>
      </c>
      <c r="E52">
        <v>1</v>
      </c>
      <c r="F52">
        <v>1</v>
      </c>
      <c r="G52">
        <v>1</v>
      </c>
      <c r="H52">
        <v>2</v>
      </c>
      <c r="I52" t="s">
        <v>730</v>
      </c>
      <c r="J52" t="s">
        <v>731</v>
      </c>
      <c r="K52" t="s">
        <v>732</v>
      </c>
      <c r="L52">
        <v>1368</v>
      </c>
      <c r="N52">
        <v>1011</v>
      </c>
      <c r="O52" t="s">
        <v>677</v>
      </c>
      <c r="P52" t="s">
        <v>677</v>
      </c>
      <c r="Q52">
        <v>1</v>
      </c>
      <c r="X52">
        <v>0.11</v>
      </c>
      <c r="Y52">
        <v>0</v>
      </c>
      <c r="Z52">
        <v>14.91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42</v>
      </c>
      <c r="AG52">
        <v>0.14850000000000002</v>
      </c>
      <c r="AH52">
        <v>2</v>
      </c>
      <c r="AI52">
        <v>84445460</v>
      </c>
      <c r="AJ52">
        <v>45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ROW(Source!A35)</f>
        <v>35</v>
      </c>
      <c r="B53">
        <v>84445465</v>
      </c>
      <c r="C53">
        <v>84445457</v>
      </c>
      <c r="D53">
        <v>80907731</v>
      </c>
      <c r="E53">
        <v>1</v>
      </c>
      <c r="F53">
        <v>1</v>
      </c>
      <c r="G53">
        <v>1</v>
      </c>
      <c r="H53">
        <v>2</v>
      </c>
      <c r="I53" t="s">
        <v>733</v>
      </c>
      <c r="J53" t="s">
        <v>734</v>
      </c>
      <c r="K53" t="s">
        <v>735</v>
      </c>
      <c r="L53">
        <v>1368</v>
      </c>
      <c r="N53">
        <v>1011</v>
      </c>
      <c r="O53" t="s">
        <v>677</v>
      </c>
      <c r="P53" t="s">
        <v>677</v>
      </c>
      <c r="Q53">
        <v>1</v>
      </c>
      <c r="X53">
        <v>0.11</v>
      </c>
      <c r="Y53">
        <v>0</v>
      </c>
      <c r="Z53">
        <v>487.94</v>
      </c>
      <c r="AA53">
        <v>533.01</v>
      </c>
      <c r="AB53">
        <v>0</v>
      </c>
      <c r="AC53">
        <v>0</v>
      </c>
      <c r="AD53">
        <v>1</v>
      </c>
      <c r="AE53">
        <v>0</v>
      </c>
      <c r="AF53" t="s">
        <v>42</v>
      </c>
      <c r="AG53">
        <v>0.14850000000000002</v>
      </c>
      <c r="AH53">
        <v>2</v>
      </c>
      <c r="AI53">
        <v>84445461</v>
      </c>
      <c r="AJ53">
        <v>46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ROW(Source!A36)</f>
        <v>36</v>
      </c>
      <c r="B54">
        <v>84445472</v>
      </c>
      <c r="C54">
        <v>84445466</v>
      </c>
      <c r="D54">
        <v>80785553</v>
      </c>
      <c r="E54">
        <v>116</v>
      </c>
      <c r="F54">
        <v>1</v>
      </c>
      <c r="G54">
        <v>1</v>
      </c>
      <c r="H54">
        <v>1</v>
      </c>
      <c r="I54" t="s">
        <v>728</v>
      </c>
      <c r="J54" t="s">
        <v>3</v>
      </c>
      <c r="K54" t="s">
        <v>729</v>
      </c>
      <c r="L54">
        <v>1191</v>
      </c>
      <c r="N54">
        <v>1013</v>
      </c>
      <c r="O54" t="s">
        <v>671</v>
      </c>
      <c r="P54" t="s">
        <v>671</v>
      </c>
      <c r="Q54">
        <v>1</v>
      </c>
      <c r="X54">
        <v>0.44</v>
      </c>
      <c r="Y54">
        <v>0</v>
      </c>
      <c r="Z54">
        <v>0</v>
      </c>
      <c r="AA54">
        <v>0</v>
      </c>
      <c r="AB54">
        <v>453.46</v>
      </c>
      <c r="AC54">
        <v>0</v>
      </c>
      <c r="AD54">
        <v>1</v>
      </c>
      <c r="AE54">
        <v>1</v>
      </c>
      <c r="AF54" t="s">
        <v>42</v>
      </c>
      <c r="AG54">
        <v>0.59400000000000008</v>
      </c>
      <c r="AH54">
        <v>2</v>
      </c>
      <c r="AI54">
        <v>84445467</v>
      </c>
      <c r="AJ54">
        <v>47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ROW(Source!A36)</f>
        <v>36</v>
      </c>
      <c r="B55">
        <v>84445473</v>
      </c>
      <c r="C55">
        <v>84445466</v>
      </c>
      <c r="D55">
        <v>80785766</v>
      </c>
      <c r="E55">
        <v>116</v>
      </c>
      <c r="F55">
        <v>1</v>
      </c>
      <c r="G55">
        <v>1</v>
      </c>
      <c r="H55">
        <v>1</v>
      </c>
      <c r="I55" t="s">
        <v>672</v>
      </c>
      <c r="J55" t="s">
        <v>3</v>
      </c>
      <c r="K55" t="s">
        <v>673</v>
      </c>
      <c r="L55">
        <v>1191</v>
      </c>
      <c r="N55">
        <v>1013</v>
      </c>
      <c r="O55" t="s">
        <v>671</v>
      </c>
      <c r="P55" t="s">
        <v>671</v>
      </c>
      <c r="Q55">
        <v>1</v>
      </c>
      <c r="X55">
        <v>0.48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42</v>
      </c>
      <c r="AG55">
        <v>0.64800000000000002</v>
      </c>
      <c r="AH55">
        <v>2</v>
      </c>
      <c r="AI55">
        <v>84445468</v>
      </c>
      <c r="AJ55">
        <v>48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ROW(Source!A36)</f>
        <v>36</v>
      </c>
      <c r="B56">
        <v>84445474</v>
      </c>
      <c r="C56">
        <v>84445466</v>
      </c>
      <c r="D56">
        <v>80906756</v>
      </c>
      <c r="E56">
        <v>1</v>
      </c>
      <c r="F56">
        <v>1</v>
      </c>
      <c r="G56">
        <v>1</v>
      </c>
      <c r="H56">
        <v>2</v>
      </c>
      <c r="I56" t="s">
        <v>674</v>
      </c>
      <c r="J56" t="s">
        <v>675</v>
      </c>
      <c r="K56" t="s">
        <v>676</v>
      </c>
      <c r="L56">
        <v>1368</v>
      </c>
      <c r="N56">
        <v>1011</v>
      </c>
      <c r="O56" t="s">
        <v>677</v>
      </c>
      <c r="P56" t="s">
        <v>677</v>
      </c>
      <c r="Q56">
        <v>1</v>
      </c>
      <c r="X56">
        <v>0.24</v>
      </c>
      <c r="Y56">
        <v>0</v>
      </c>
      <c r="Z56">
        <v>1595.2</v>
      </c>
      <c r="AA56">
        <v>715.99</v>
      </c>
      <c r="AB56">
        <v>0</v>
      </c>
      <c r="AC56">
        <v>0</v>
      </c>
      <c r="AD56">
        <v>1</v>
      </c>
      <c r="AE56">
        <v>0</v>
      </c>
      <c r="AF56" t="s">
        <v>42</v>
      </c>
      <c r="AG56">
        <v>0.32400000000000001</v>
      </c>
      <c r="AH56">
        <v>2</v>
      </c>
      <c r="AI56">
        <v>84445469</v>
      </c>
      <c r="AJ56">
        <v>49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ROW(Source!A36)</f>
        <v>36</v>
      </c>
      <c r="B57">
        <v>84445475</v>
      </c>
      <c r="C57">
        <v>84445466</v>
      </c>
      <c r="D57">
        <v>80907713</v>
      </c>
      <c r="E57">
        <v>1</v>
      </c>
      <c r="F57">
        <v>1</v>
      </c>
      <c r="G57">
        <v>1</v>
      </c>
      <c r="H57">
        <v>2</v>
      </c>
      <c r="I57" t="s">
        <v>730</v>
      </c>
      <c r="J57" t="s">
        <v>731</v>
      </c>
      <c r="K57" t="s">
        <v>732</v>
      </c>
      <c r="L57">
        <v>1368</v>
      </c>
      <c r="N57">
        <v>1011</v>
      </c>
      <c r="O57" t="s">
        <v>677</v>
      </c>
      <c r="P57" t="s">
        <v>677</v>
      </c>
      <c r="Q57">
        <v>1</v>
      </c>
      <c r="X57">
        <v>0.24</v>
      </c>
      <c r="Y57">
        <v>0</v>
      </c>
      <c r="Z57">
        <v>14.91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42</v>
      </c>
      <c r="AG57">
        <v>0.32400000000000001</v>
      </c>
      <c r="AH57">
        <v>2</v>
      </c>
      <c r="AI57">
        <v>84445470</v>
      </c>
      <c r="AJ57">
        <v>50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ROW(Source!A36)</f>
        <v>36</v>
      </c>
      <c r="B58">
        <v>84445476</v>
      </c>
      <c r="C58">
        <v>84445466</v>
      </c>
      <c r="D58">
        <v>80907731</v>
      </c>
      <c r="E58">
        <v>1</v>
      </c>
      <c r="F58">
        <v>1</v>
      </c>
      <c r="G58">
        <v>1</v>
      </c>
      <c r="H58">
        <v>2</v>
      </c>
      <c r="I58" t="s">
        <v>733</v>
      </c>
      <c r="J58" t="s">
        <v>734</v>
      </c>
      <c r="K58" t="s">
        <v>735</v>
      </c>
      <c r="L58">
        <v>1368</v>
      </c>
      <c r="N58">
        <v>1011</v>
      </c>
      <c r="O58" t="s">
        <v>677</v>
      </c>
      <c r="P58" t="s">
        <v>677</v>
      </c>
      <c r="Q58">
        <v>1</v>
      </c>
      <c r="X58">
        <v>0.24</v>
      </c>
      <c r="Y58">
        <v>0</v>
      </c>
      <c r="Z58">
        <v>487.94</v>
      </c>
      <c r="AA58">
        <v>533.01</v>
      </c>
      <c r="AB58">
        <v>0</v>
      </c>
      <c r="AC58">
        <v>0</v>
      </c>
      <c r="AD58">
        <v>1</v>
      </c>
      <c r="AE58">
        <v>0</v>
      </c>
      <c r="AF58" t="s">
        <v>42</v>
      </c>
      <c r="AG58">
        <v>0.32400000000000001</v>
      </c>
      <c r="AH58">
        <v>2</v>
      </c>
      <c r="AI58">
        <v>84445471</v>
      </c>
      <c r="AJ58">
        <v>51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ROW(Source!A37)</f>
        <v>37</v>
      </c>
      <c r="B59">
        <v>84445483</v>
      </c>
      <c r="C59">
        <v>84445477</v>
      </c>
      <c r="D59">
        <v>80785553</v>
      </c>
      <c r="E59">
        <v>116</v>
      </c>
      <c r="F59">
        <v>1</v>
      </c>
      <c r="G59">
        <v>1</v>
      </c>
      <c r="H59">
        <v>1</v>
      </c>
      <c r="I59" t="s">
        <v>728</v>
      </c>
      <c r="J59" t="s">
        <v>3</v>
      </c>
      <c r="K59" t="s">
        <v>729</v>
      </c>
      <c r="L59">
        <v>1191</v>
      </c>
      <c r="N59">
        <v>1013</v>
      </c>
      <c r="O59" t="s">
        <v>671</v>
      </c>
      <c r="P59" t="s">
        <v>671</v>
      </c>
      <c r="Q59">
        <v>1</v>
      </c>
      <c r="X59">
        <v>0.41</v>
      </c>
      <c r="Y59">
        <v>0</v>
      </c>
      <c r="Z59">
        <v>0</v>
      </c>
      <c r="AA59">
        <v>0</v>
      </c>
      <c r="AB59">
        <v>453.46</v>
      </c>
      <c r="AC59">
        <v>0</v>
      </c>
      <c r="AD59">
        <v>1</v>
      </c>
      <c r="AE59">
        <v>1</v>
      </c>
      <c r="AF59" t="s">
        <v>42</v>
      </c>
      <c r="AG59">
        <v>0.55349999999999999</v>
      </c>
      <c r="AH59">
        <v>2</v>
      </c>
      <c r="AI59">
        <v>84445478</v>
      </c>
      <c r="AJ59">
        <v>52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ROW(Source!A37)</f>
        <v>37</v>
      </c>
      <c r="B60">
        <v>84445484</v>
      </c>
      <c r="C60">
        <v>84445477</v>
      </c>
      <c r="D60">
        <v>80785766</v>
      </c>
      <c r="E60">
        <v>116</v>
      </c>
      <c r="F60">
        <v>1</v>
      </c>
      <c r="G60">
        <v>1</v>
      </c>
      <c r="H60">
        <v>1</v>
      </c>
      <c r="I60" t="s">
        <v>672</v>
      </c>
      <c r="J60" t="s">
        <v>3</v>
      </c>
      <c r="K60" t="s">
        <v>673</v>
      </c>
      <c r="L60">
        <v>1191</v>
      </c>
      <c r="N60">
        <v>1013</v>
      </c>
      <c r="O60" t="s">
        <v>671</v>
      </c>
      <c r="P60" t="s">
        <v>671</v>
      </c>
      <c r="Q60">
        <v>1</v>
      </c>
      <c r="X60">
        <v>0.44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42</v>
      </c>
      <c r="AG60">
        <v>0.59400000000000008</v>
      </c>
      <c r="AH60">
        <v>2</v>
      </c>
      <c r="AI60">
        <v>84445479</v>
      </c>
      <c r="AJ60">
        <v>53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ROW(Source!A37)</f>
        <v>37</v>
      </c>
      <c r="B61">
        <v>84445485</v>
      </c>
      <c r="C61">
        <v>84445477</v>
      </c>
      <c r="D61">
        <v>80906756</v>
      </c>
      <c r="E61">
        <v>1</v>
      </c>
      <c r="F61">
        <v>1</v>
      </c>
      <c r="G61">
        <v>1</v>
      </c>
      <c r="H61">
        <v>2</v>
      </c>
      <c r="I61" t="s">
        <v>674</v>
      </c>
      <c r="J61" t="s">
        <v>675</v>
      </c>
      <c r="K61" t="s">
        <v>676</v>
      </c>
      <c r="L61">
        <v>1368</v>
      </c>
      <c r="N61">
        <v>1011</v>
      </c>
      <c r="O61" t="s">
        <v>677</v>
      </c>
      <c r="P61" t="s">
        <v>677</v>
      </c>
      <c r="Q61">
        <v>1</v>
      </c>
      <c r="X61">
        <v>0.22</v>
      </c>
      <c r="Y61">
        <v>0</v>
      </c>
      <c r="Z61">
        <v>1595.2</v>
      </c>
      <c r="AA61">
        <v>715.99</v>
      </c>
      <c r="AB61">
        <v>0</v>
      </c>
      <c r="AC61">
        <v>0</v>
      </c>
      <c r="AD61">
        <v>1</v>
      </c>
      <c r="AE61">
        <v>0</v>
      </c>
      <c r="AF61" t="s">
        <v>42</v>
      </c>
      <c r="AG61">
        <v>0.29700000000000004</v>
      </c>
      <c r="AH61">
        <v>2</v>
      </c>
      <c r="AI61">
        <v>84445480</v>
      </c>
      <c r="AJ61">
        <v>54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ROW(Source!A37)</f>
        <v>37</v>
      </c>
      <c r="B62">
        <v>84445486</v>
      </c>
      <c r="C62">
        <v>84445477</v>
      </c>
      <c r="D62">
        <v>80907713</v>
      </c>
      <c r="E62">
        <v>1</v>
      </c>
      <c r="F62">
        <v>1</v>
      </c>
      <c r="G62">
        <v>1</v>
      </c>
      <c r="H62">
        <v>2</v>
      </c>
      <c r="I62" t="s">
        <v>730</v>
      </c>
      <c r="J62" t="s">
        <v>731</v>
      </c>
      <c r="K62" t="s">
        <v>732</v>
      </c>
      <c r="L62">
        <v>1368</v>
      </c>
      <c r="N62">
        <v>1011</v>
      </c>
      <c r="O62" t="s">
        <v>677</v>
      </c>
      <c r="P62" t="s">
        <v>677</v>
      </c>
      <c r="Q62">
        <v>1</v>
      </c>
      <c r="X62">
        <v>0.22</v>
      </c>
      <c r="Y62">
        <v>0</v>
      </c>
      <c r="Z62">
        <v>14.91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42</v>
      </c>
      <c r="AG62">
        <v>0.29700000000000004</v>
      </c>
      <c r="AH62">
        <v>2</v>
      </c>
      <c r="AI62">
        <v>84445481</v>
      </c>
      <c r="AJ62">
        <v>55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ROW(Source!A37)</f>
        <v>37</v>
      </c>
      <c r="B63">
        <v>84445487</v>
      </c>
      <c r="C63">
        <v>84445477</v>
      </c>
      <c r="D63">
        <v>80907731</v>
      </c>
      <c r="E63">
        <v>1</v>
      </c>
      <c r="F63">
        <v>1</v>
      </c>
      <c r="G63">
        <v>1</v>
      </c>
      <c r="H63">
        <v>2</v>
      </c>
      <c r="I63" t="s">
        <v>733</v>
      </c>
      <c r="J63" t="s">
        <v>734</v>
      </c>
      <c r="K63" t="s">
        <v>735</v>
      </c>
      <c r="L63">
        <v>1368</v>
      </c>
      <c r="N63">
        <v>1011</v>
      </c>
      <c r="O63" t="s">
        <v>677</v>
      </c>
      <c r="P63" t="s">
        <v>677</v>
      </c>
      <c r="Q63">
        <v>1</v>
      </c>
      <c r="X63">
        <v>0.22</v>
      </c>
      <c r="Y63">
        <v>0</v>
      </c>
      <c r="Z63">
        <v>487.94</v>
      </c>
      <c r="AA63">
        <v>533.01</v>
      </c>
      <c r="AB63">
        <v>0</v>
      </c>
      <c r="AC63">
        <v>0</v>
      </c>
      <c r="AD63">
        <v>1</v>
      </c>
      <c r="AE63">
        <v>0</v>
      </c>
      <c r="AF63" t="s">
        <v>42</v>
      </c>
      <c r="AG63">
        <v>0.29700000000000004</v>
      </c>
      <c r="AH63">
        <v>2</v>
      </c>
      <c r="AI63">
        <v>84445482</v>
      </c>
      <c r="AJ63">
        <v>56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ROW(Source!A38)</f>
        <v>38</v>
      </c>
      <c r="B64">
        <v>84445493</v>
      </c>
      <c r="C64">
        <v>84445488</v>
      </c>
      <c r="D64">
        <v>80785553</v>
      </c>
      <c r="E64">
        <v>116</v>
      </c>
      <c r="F64">
        <v>1</v>
      </c>
      <c r="G64">
        <v>1</v>
      </c>
      <c r="H64">
        <v>1</v>
      </c>
      <c r="I64" t="s">
        <v>728</v>
      </c>
      <c r="J64" t="s">
        <v>3</v>
      </c>
      <c r="K64" t="s">
        <v>729</v>
      </c>
      <c r="L64">
        <v>1191</v>
      </c>
      <c r="N64">
        <v>1013</v>
      </c>
      <c r="O64" t="s">
        <v>671</v>
      </c>
      <c r="P64" t="s">
        <v>671</v>
      </c>
      <c r="Q64">
        <v>1</v>
      </c>
      <c r="X64">
        <v>0.25</v>
      </c>
      <c r="Y64">
        <v>0</v>
      </c>
      <c r="Z64">
        <v>0</v>
      </c>
      <c r="AA64">
        <v>0</v>
      </c>
      <c r="AB64">
        <v>453.46</v>
      </c>
      <c r="AC64">
        <v>0</v>
      </c>
      <c r="AD64">
        <v>1</v>
      </c>
      <c r="AE64">
        <v>1</v>
      </c>
      <c r="AF64" t="s">
        <v>42</v>
      </c>
      <c r="AG64">
        <v>0.33750000000000002</v>
      </c>
      <c r="AH64">
        <v>2</v>
      </c>
      <c r="AI64">
        <v>84445489</v>
      </c>
      <c r="AJ64">
        <v>57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ROW(Source!A38)</f>
        <v>38</v>
      </c>
      <c r="B65">
        <v>84445494</v>
      </c>
      <c r="C65">
        <v>84445488</v>
      </c>
      <c r="D65">
        <v>80785766</v>
      </c>
      <c r="E65">
        <v>116</v>
      </c>
      <c r="F65">
        <v>1</v>
      </c>
      <c r="G65">
        <v>1</v>
      </c>
      <c r="H65">
        <v>1</v>
      </c>
      <c r="I65" t="s">
        <v>672</v>
      </c>
      <c r="J65" t="s">
        <v>3</v>
      </c>
      <c r="K65" t="s">
        <v>673</v>
      </c>
      <c r="L65">
        <v>1191</v>
      </c>
      <c r="N65">
        <v>1013</v>
      </c>
      <c r="O65" t="s">
        <v>671</v>
      </c>
      <c r="P65" t="s">
        <v>671</v>
      </c>
      <c r="Q65">
        <v>1</v>
      </c>
      <c r="X65">
        <v>0.14000000000000001</v>
      </c>
      <c r="Y65">
        <v>0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2</v>
      </c>
      <c r="AF65" t="s">
        <v>42</v>
      </c>
      <c r="AG65">
        <v>0.18900000000000003</v>
      </c>
      <c r="AH65">
        <v>2</v>
      </c>
      <c r="AI65">
        <v>84445490</v>
      </c>
      <c r="AJ65">
        <v>58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ROW(Source!A38)</f>
        <v>38</v>
      </c>
      <c r="B66">
        <v>84445495</v>
      </c>
      <c r="C66">
        <v>84445488</v>
      </c>
      <c r="D66">
        <v>80907713</v>
      </c>
      <c r="E66">
        <v>1</v>
      </c>
      <c r="F66">
        <v>1</v>
      </c>
      <c r="G66">
        <v>1</v>
      </c>
      <c r="H66">
        <v>2</v>
      </c>
      <c r="I66" t="s">
        <v>730</v>
      </c>
      <c r="J66" t="s">
        <v>731</v>
      </c>
      <c r="K66" t="s">
        <v>732</v>
      </c>
      <c r="L66">
        <v>1368</v>
      </c>
      <c r="N66">
        <v>1011</v>
      </c>
      <c r="O66" t="s">
        <v>677</v>
      </c>
      <c r="P66" t="s">
        <v>677</v>
      </c>
      <c r="Q66">
        <v>1</v>
      </c>
      <c r="X66">
        <v>0.14000000000000001</v>
      </c>
      <c r="Y66">
        <v>0</v>
      </c>
      <c r="Z66">
        <v>14.91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42</v>
      </c>
      <c r="AG66">
        <v>0.18900000000000003</v>
      </c>
      <c r="AH66">
        <v>2</v>
      </c>
      <c r="AI66">
        <v>84445491</v>
      </c>
      <c r="AJ66">
        <v>59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ROW(Source!A38)</f>
        <v>38</v>
      </c>
      <c r="B67">
        <v>84445496</v>
      </c>
      <c r="C67">
        <v>84445488</v>
      </c>
      <c r="D67">
        <v>80907731</v>
      </c>
      <c r="E67">
        <v>1</v>
      </c>
      <c r="F67">
        <v>1</v>
      </c>
      <c r="G67">
        <v>1</v>
      </c>
      <c r="H67">
        <v>2</v>
      </c>
      <c r="I67" t="s">
        <v>733</v>
      </c>
      <c r="J67" t="s">
        <v>734</v>
      </c>
      <c r="K67" t="s">
        <v>735</v>
      </c>
      <c r="L67">
        <v>1368</v>
      </c>
      <c r="N67">
        <v>1011</v>
      </c>
      <c r="O67" t="s">
        <v>677</v>
      </c>
      <c r="P67" t="s">
        <v>677</v>
      </c>
      <c r="Q67">
        <v>1</v>
      </c>
      <c r="X67">
        <v>0.14000000000000001</v>
      </c>
      <c r="Y67">
        <v>0</v>
      </c>
      <c r="Z67">
        <v>487.94</v>
      </c>
      <c r="AA67">
        <v>533.01</v>
      </c>
      <c r="AB67">
        <v>0</v>
      </c>
      <c r="AC67">
        <v>0</v>
      </c>
      <c r="AD67">
        <v>1</v>
      </c>
      <c r="AE67">
        <v>0</v>
      </c>
      <c r="AF67" t="s">
        <v>42</v>
      </c>
      <c r="AG67">
        <v>0.18900000000000003</v>
      </c>
      <c r="AH67">
        <v>2</v>
      </c>
      <c r="AI67">
        <v>84445492</v>
      </c>
      <c r="AJ67">
        <v>60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ROW(Source!A39)</f>
        <v>39</v>
      </c>
      <c r="B68">
        <v>84445502</v>
      </c>
      <c r="C68">
        <v>84445497</v>
      </c>
      <c r="D68">
        <v>80785553</v>
      </c>
      <c r="E68">
        <v>116</v>
      </c>
      <c r="F68">
        <v>1</v>
      </c>
      <c r="G68">
        <v>1</v>
      </c>
      <c r="H68">
        <v>1</v>
      </c>
      <c r="I68" t="s">
        <v>728</v>
      </c>
      <c r="J68" t="s">
        <v>3</v>
      </c>
      <c r="K68" t="s">
        <v>729</v>
      </c>
      <c r="L68">
        <v>1191</v>
      </c>
      <c r="N68">
        <v>1013</v>
      </c>
      <c r="O68" t="s">
        <v>671</v>
      </c>
      <c r="P68" t="s">
        <v>671</v>
      </c>
      <c r="Q68">
        <v>1</v>
      </c>
      <c r="X68">
        <v>0.3</v>
      </c>
      <c r="Y68">
        <v>0</v>
      </c>
      <c r="Z68">
        <v>0</v>
      </c>
      <c r="AA68">
        <v>0</v>
      </c>
      <c r="AB68">
        <v>453.46</v>
      </c>
      <c r="AC68">
        <v>0</v>
      </c>
      <c r="AD68">
        <v>1</v>
      </c>
      <c r="AE68">
        <v>1</v>
      </c>
      <c r="AF68" t="s">
        <v>42</v>
      </c>
      <c r="AG68">
        <v>0.40500000000000003</v>
      </c>
      <c r="AH68">
        <v>2</v>
      </c>
      <c r="AI68">
        <v>84445498</v>
      </c>
      <c r="AJ68">
        <v>61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ROW(Source!A39)</f>
        <v>39</v>
      </c>
      <c r="B69">
        <v>84445503</v>
      </c>
      <c r="C69">
        <v>84445497</v>
      </c>
      <c r="D69">
        <v>80785766</v>
      </c>
      <c r="E69">
        <v>116</v>
      </c>
      <c r="F69">
        <v>1</v>
      </c>
      <c r="G69">
        <v>1</v>
      </c>
      <c r="H69">
        <v>1</v>
      </c>
      <c r="I69" t="s">
        <v>672</v>
      </c>
      <c r="J69" t="s">
        <v>3</v>
      </c>
      <c r="K69" t="s">
        <v>673</v>
      </c>
      <c r="L69">
        <v>1191</v>
      </c>
      <c r="N69">
        <v>1013</v>
      </c>
      <c r="O69" t="s">
        <v>671</v>
      </c>
      <c r="P69" t="s">
        <v>671</v>
      </c>
      <c r="Q69">
        <v>1</v>
      </c>
      <c r="X69">
        <v>0.16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2</v>
      </c>
      <c r="AF69" t="s">
        <v>42</v>
      </c>
      <c r="AG69">
        <v>0.21600000000000003</v>
      </c>
      <c r="AH69">
        <v>2</v>
      </c>
      <c r="AI69">
        <v>84445499</v>
      </c>
      <c r="AJ69">
        <v>62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ROW(Source!A39)</f>
        <v>39</v>
      </c>
      <c r="B70">
        <v>84445504</v>
      </c>
      <c r="C70">
        <v>84445497</v>
      </c>
      <c r="D70">
        <v>80907713</v>
      </c>
      <c r="E70">
        <v>1</v>
      </c>
      <c r="F70">
        <v>1</v>
      </c>
      <c r="G70">
        <v>1</v>
      </c>
      <c r="H70">
        <v>2</v>
      </c>
      <c r="I70" t="s">
        <v>730</v>
      </c>
      <c r="J70" t="s">
        <v>731</v>
      </c>
      <c r="K70" t="s">
        <v>732</v>
      </c>
      <c r="L70">
        <v>1368</v>
      </c>
      <c r="N70">
        <v>1011</v>
      </c>
      <c r="O70" t="s">
        <v>677</v>
      </c>
      <c r="P70" t="s">
        <v>677</v>
      </c>
      <c r="Q70">
        <v>1</v>
      </c>
      <c r="X70">
        <v>0.16</v>
      </c>
      <c r="Y70">
        <v>0</v>
      </c>
      <c r="Z70">
        <v>14.91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42</v>
      </c>
      <c r="AG70">
        <v>0.21600000000000003</v>
      </c>
      <c r="AH70">
        <v>2</v>
      </c>
      <c r="AI70">
        <v>84445500</v>
      </c>
      <c r="AJ70">
        <v>63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ROW(Source!A39)</f>
        <v>39</v>
      </c>
      <c r="B71">
        <v>84445505</v>
      </c>
      <c r="C71">
        <v>84445497</v>
      </c>
      <c r="D71">
        <v>80907731</v>
      </c>
      <c r="E71">
        <v>1</v>
      </c>
      <c r="F71">
        <v>1</v>
      </c>
      <c r="G71">
        <v>1</v>
      </c>
      <c r="H71">
        <v>2</v>
      </c>
      <c r="I71" t="s">
        <v>733</v>
      </c>
      <c r="J71" t="s">
        <v>734</v>
      </c>
      <c r="K71" t="s">
        <v>735</v>
      </c>
      <c r="L71">
        <v>1368</v>
      </c>
      <c r="N71">
        <v>1011</v>
      </c>
      <c r="O71" t="s">
        <v>677</v>
      </c>
      <c r="P71" t="s">
        <v>677</v>
      </c>
      <c r="Q71">
        <v>1</v>
      </c>
      <c r="X71">
        <v>0.16</v>
      </c>
      <c r="Y71">
        <v>0</v>
      </c>
      <c r="Z71">
        <v>487.94</v>
      </c>
      <c r="AA71">
        <v>533.01</v>
      </c>
      <c r="AB71">
        <v>0</v>
      </c>
      <c r="AC71">
        <v>0</v>
      </c>
      <c r="AD71">
        <v>1</v>
      </c>
      <c r="AE71">
        <v>0</v>
      </c>
      <c r="AF71" t="s">
        <v>42</v>
      </c>
      <c r="AG71">
        <v>0.21600000000000003</v>
      </c>
      <c r="AH71">
        <v>2</v>
      </c>
      <c r="AI71">
        <v>84445501</v>
      </c>
      <c r="AJ71">
        <v>64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ROW(Source!A40)</f>
        <v>40</v>
      </c>
      <c r="B72">
        <v>84445517</v>
      </c>
      <c r="C72">
        <v>84445506</v>
      </c>
      <c r="D72">
        <v>80785724</v>
      </c>
      <c r="E72">
        <v>116</v>
      </c>
      <c r="F72">
        <v>1</v>
      </c>
      <c r="G72">
        <v>1</v>
      </c>
      <c r="H72">
        <v>1</v>
      </c>
      <c r="I72" t="s">
        <v>736</v>
      </c>
      <c r="J72" t="s">
        <v>3</v>
      </c>
      <c r="K72" t="s">
        <v>737</v>
      </c>
      <c r="L72">
        <v>1369</v>
      </c>
      <c r="N72">
        <v>1013</v>
      </c>
      <c r="O72" t="s">
        <v>738</v>
      </c>
      <c r="P72" t="s">
        <v>738</v>
      </c>
      <c r="Q72">
        <v>1</v>
      </c>
      <c r="X72">
        <v>0.99</v>
      </c>
      <c r="Y72">
        <v>0</v>
      </c>
      <c r="Z72">
        <v>0</v>
      </c>
      <c r="AA72">
        <v>0</v>
      </c>
      <c r="AB72">
        <v>433.57</v>
      </c>
      <c r="AC72">
        <v>0</v>
      </c>
      <c r="AD72">
        <v>1</v>
      </c>
      <c r="AE72">
        <v>1</v>
      </c>
      <c r="AF72" t="s">
        <v>42</v>
      </c>
      <c r="AG72">
        <v>1.3365</v>
      </c>
      <c r="AH72">
        <v>2</v>
      </c>
      <c r="AI72">
        <v>84445507</v>
      </c>
      <c r="AJ72">
        <v>65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ROW(Source!A40)</f>
        <v>40</v>
      </c>
      <c r="B73">
        <v>84445518</v>
      </c>
      <c r="C73">
        <v>84445506</v>
      </c>
      <c r="D73">
        <v>80785726</v>
      </c>
      <c r="E73">
        <v>116</v>
      </c>
      <c r="F73">
        <v>1</v>
      </c>
      <c r="G73">
        <v>1</v>
      </c>
      <c r="H73">
        <v>1</v>
      </c>
      <c r="I73" t="s">
        <v>739</v>
      </c>
      <c r="J73" t="s">
        <v>3</v>
      </c>
      <c r="K73" t="s">
        <v>740</v>
      </c>
      <c r="L73">
        <v>1369</v>
      </c>
      <c r="N73">
        <v>1013</v>
      </c>
      <c r="O73" t="s">
        <v>738</v>
      </c>
      <c r="P73" t="s">
        <v>738</v>
      </c>
      <c r="Q73">
        <v>1</v>
      </c>
      <c r="X73">
        <v>47.29</v>
      </c>
      <c r="Y73">
        <v>0</v>
      </c>
      <c r="Z73">
        <v>0</v>
      </c>
      <c r="AA73">
        <v>0</v>
      </c>
      <c r="AB73">
        <v>473.35</v>
      </c>
      <c r="AC73">
        <v>0</v>
      </c>
      <c r="AD73">
        <v>1</v>
      </c>
      <c r="AE73">
        <v>1</v>
      </c>
      <c r="AF73" t="s">
        <v>42</v>
      </c>
      <c r="AG73">
        <v>63.841500000000003</v>
      </c>
      <c r="AH73">
        <v>2</v>
      </c>
      <c r="AI73">
        <v>84445508</v>
      </c>
      <c r="AJ73">
        <v>66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ROW(Source!A40)</f>
        <v>40</v>
      </c>
      <c r="B74">
        <v>84445519</v>
      </c>
      <c r="C74">
        <v>84445506</v>
      </c>
      <c r="D74">
        <v>80785730</v>
      </c>
      <c r="E74">
        <v>116</v>
      </c>
      <c r="F74">
        <v>1</v>
      </c>
      <c r="G74">
        <v>1</v>
      </c>
      <c r="H74">
        <v>1</v>
      </c>
      <c r="I74" t="s">
        <v>741</v>
      </c>
      <c r="J74" t="s">
        <v>3</v>
      </c>
      <c r="K74" t="s">
        <v>742</v>
      </c>
      <c r="L74">
        <v>1369</v>
      </c>
      <c r="N74">
        <v>1013</v>
      </c>
      <c r="O74" t="s">
        <v>738</v>
      </c>
      <c r="P74" t="s">
        <v>738</v>
      </c>
      <c r="Q74">
        <v>1</v>
      </c>
      <c r="X74">
        <v>23.42</v>
      </c>
      <c r="Y74">
        <v>0</v>
      </c>
      <c r="Z74">
        <v>0</v>
      </c>
      <c r="AA74">
        <v>0</v>
      </c>
      <c r="AB74">
        <v>533.01</v>
      </c>
      <c r="AC74">
        <v>0</v>
      </c>
      <c r="AD74">
        <v>1</v>
      </c>
      <c r="AE74">
        <v>1</v>
      </c>
      <c r="AF74" t="s">
        <v>42</v>
      </c>
      <c r="AG74">
        <v>31.617000000000004</v>
      </c>
      <c r="AH74">
        <v>2</v>
      </c>
      <c r="AI74">
        <v>84445509</v>
      </c>
      <c r="AJ74">
        <v>67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ROW(Source!A40)</f>
        <v>40</v>
      </c>
      <c r="B75">
        <v>84445520</v>
      </c>
      <c r="C75">
        <v>84445506</v>
      </c>
      <c r="D75">
        <v>80785734</v>
      </c>
      <c r="E75">
        <v>116</v>
      </c>
      <c r="F75">
        <v>1</v>
      </c>
      <c r="G75">
        <v>1</v>
      </c>
      <c r="H75">
        <v>1</v>
      </c>
      <c r="I75" t="s">
        <v>743</v>
      </c>
      <c r="J75" t="s">
        <v>3</v>
      </c>
      <c r="K75" t="s">
        <v>744</v>
      </c>
      <c r="L75">
        <v>1369</v>
      </c>
      <c r="N75">
        <v>1013</v>
      </c>
      <c r="O75" t="s">
        <v>738</v>
      </c>
      <c r="P75" t="s">
        <v>738</v>
      </c>
      <c r="Q75">
        <v>1</v>
      </c>
      <c r="X75">
        <v>23.42</v>
      </c>
      <c r="Y75">
        <v>0</v>
      </c>
      <c r="Z75">
        <v>0</v>
      </c>
      <c r="AA75">
        <v>0</v>
      </c>
      <c r="AB75">
        <v>612.57000000000005</v>
      </c>
      <c r="AC75">
        <v>0</v>
      </c>
      <c r="AD75">
        <v>1</v>
      </c>
      <c r="AE75">
        <v>1</v>
      </c>
      <c r="AF75" t="s">
        <v>42</v>
      </c>
      <c r="AG75">
        <v>31.617000000000004</v>
      </c>
      <c r="AH75">
        <v>2</v>
      </c>
      <c r="AI75">
        <v>84445510</v>
      </c>
      <c r="AJ75">
        <v>68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ROW(Source!A40)</f>
        <v>40</v>
      </c>
      <c r="B76">
        <v>84445521</v>
      </c>
      <c r="C76">
        <v>84445506</v>
      </c>
      <c r="D76">
        <v>80785766</v>
      </c>
      <c r="E76">
        <v>116</v>
      </c>
      <c r="F76">
        <v>1</v>
      </c>
      <c r="G76">
        <v>1</v>
      </c>
      <c r="H76">
        <v>1</v>
      </c>
      <c r="I76" t="s">
        <v>672</v>
      </c>
      <c r="J76" t="s">
        <v>3</v>
      </c>
      <c r="K76" t="s">
        <v>673</v>
      </c>
      <c r="L76">
        <v>1191</v>
      </c>
      <c r="N76">
        <v>1013</v>
      </c>
      <c r="O76" t="s">
        <v>671</v>
      </c>
      <c r="P76" t="s">
        <v>671</v>
      </c>
      <c r="Q76">
        <v>1</v>
      </c>
      <c r="X76">
        <v>24.89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42</v>
      </c>
      <c r="AG76">
        <v>33.601500000000001</v>
      </c>
      <c r="AH76">
        <v>2</v>
      </c>
      <c r="AI76">
        <v>84445511</v>
      </c>
      <c r="AJ76">
        <v>69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ROW(Source!A40)</f>
        <v>40</v>
      </c>
      <c r="B77">
        <v>84445522</v>
      </c>
      <c r="C77">
        <v>84445506</v>
      </c>
      <c r="D77">
        <v>80906756</v>
      </c>
      <c r="E77">
        <v>1</v>
      </c>
      <c r="F77">
        <v>1</v>
      </c>
      <c r="G77">
        <v>1</v>
      </c>
      <c r="H77">
        <v>2</v>
      </c>
      <c r="I77" t="s">
        <v>674</v>
      </c>
      <c r="J77" t="s">
        <v>675</v>
      </c>
      <c r="K77" t="s">
        <v>676</v>
      </c>
      <c r="L77">
        <v>1368</v>
      </c>
      <c r="N77">
        <v>1011</v>
      </c>
      <c r="O77" t="s">
        <v>677</v>
      </c>
      <c r="P77" t="s">
        <v>677</v>
      </c>
      <c r="Q77">
        <v>1</v>
      </c>
      <c r="X77">
        <v>0.75</v>
      </c>
      <c r="Y77">
        <v>0</v>
      </c>
      <c r="Z77">
        <v>1595.2</v>
      </c>
      <c r="AA77">
        <v>715.99</v>
      </c>
      <c r="AB77">
        <v>0</v>
      </c>
      <c r="AC77">
        <v>0</v>
      </c>
      <c r="AD77">
        <v>1</v>
      </c>
      <c r="AE77">
        <v>0</v>
      </c>
      <c r="AF77" t="s">
        <v>42</v>
      </c>
      <c r="AG77">
        <v>1.0125000000000002</v>
      </c>
      <c r="AH77">
        <v>2</v>
      </c>
      <c r="AI77">
        <v>84445512</v>
      </c>
      <c r="AJ77">
        <v>70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ROW(Source!A40)</f>
        <v>40</v>
      </c>
      <c r="B78">
        <v>84445523</v>
      </c>
      <c r="C78">
        <v>84445506</v>
      </c>
      <c r="D78">
        <v>80906890</v>
      </c>
      <c r="E78">
        <v>1</v>
      </c>
      <c r="F78">
        <v>1</v>
      </c>
      <c r="G78">
        <v>1</v>
      </c>
      <c r="H78">
        <v>2</v>
      </c>
      <c r="I78" t="s">
        <v>745</v>
      </c>
      <c r="J78" t="s">
        <v>746</v>
      </c>
      <c r="K78" t="s">
        <v>747</v>
      </c>
      <c r="L78">
        <v>1368</v>
      </c>
      <c r="N78">
        <v>1011</v>
      </c>
      <c r="O78" t="s">
        <v>677</v>
      </c>
      <c r="P78" t="s">
        <v>677</v>
      </c>
      <c r="Q78">
        <v>1</v>
      </c>
      <c r="X78">
        <v>0.81</v>
      </c>
      <c r="Y78">
        <v>0</v>
      </c>
      <c r="Z78">
        <v>11.45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42</v>
      </c>
      <c r="AG78">
        <v>1.0935000000000001</v>
      </c>
      <c r="AH78">
        <v>2</v>
      </c>
      <c r="AI78">
        <v>84445513</v>
      </c>
      <c r="AJ78">
        <v>71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ROW(Source!A40)</f>
        <v>40</v>
      </c>
      <c r="B79">
        <v>84445524</v>
      </c>
      <c r="C79">
        <v>84445506</v>
      </c>
      <c r="D79">
        <v>80906930</v>
      </c>
      <c r="E79">
        <v>1</v>
      </c>
      <c r="F79">
        <v>1</v>
      </c>
      <c r="G79">
        <v>1</v>
      </c>
      <c r="H79">
        <v>2</v>
      </c>
      <c r="I79" t="s">
        <v>705</v>
      </c>
      <c r="J79" t="s">
        <v>706</v>
      </c>
      <c r="K79" t="s">
        <v>707</v>
      </c>
      <c r="L79">
        <v>1368</v>
      </c>
      <c r="N79">
        <v>1011</v>
      </c>
      <c r="O79" t="s">
        <v>677</v>
      </c>
      <c r="P79" t="s">
        <v>677</v>
      </c>
      <c r="Q79">
        <v>1</v>
      </c>
      <c r="X79">
        <v>22.74</v>
      </c>
      <c r="Y79">
        <v>0</v>
      </c>
      <c r="Z79">
        <v>346.73</v>
      </c>
      <c r="AA79">
        <v>533.01</v>
      </c>
      <c r="AB79">
        <v>0</v>
      </c>
      <c r="AC79">
        <v>0</v>
      </c>
      <c r="AD79">
        <v>1</v>
      </c>
      <c r="AE79">
        <v>0</v>
      </c>
      <c r="AF79" t="s">
        <v>42</v>
      </c>
      <c r="AG79">
        <v>30.699000000000002</v>
      </c>
      <c r="AH79">
        <v>2</v>
      </c>
      <c r="AI79">
        <v>84445514</v>
      </c>
      <c r="AJ79">
        <v>72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ROW(Source!A40)</f>
        <v>40</v>
      </c>
      <c r="B80">
        <v>84445525</v>
      </c>
      <c r="C80">
        <v>84445506</v>
      </c>
      <c r="D80">
        <v>80907648</v>
      </c>
      <c r="E80">
        <v>1</v>
      </c>
      <c r="F80">
        <v>1</v>
      </c>
      <c r="G80">
        <v>1</v>
      </c>
      <c r="H80">
        <v>2</v>
      </c>
      <c r="I80" t="s">
        <v>685</v>
      </c>
      <c r="J80" t="s">
        <v>686</v>
      </c>
      <c r="K80" t="s">
        <v>687</v>
      </c>
      <c r="L80">
        <v>1368</v>
      </c>
      <c r="N80">
        <v>1011</v>
      </c>
      <c r="O80" t="s">
        <v>677</v>
      </c>
      <c r="P80" t="s">
        <v>677</v>
      </c>
      <c r="Q80">
        <v>1</v>
      </c>
      <c r="X80">
        <v>0.59</v>
      </c>
      <c r="Y80">
        <v>0</v>
      </c>
      <c r="Z80">
        <v>640.84</v>
      </c>
      <c r="AA80">
        <v>533.01</v>
      </c>
      <c r="AB80">
        <v>0</v>
      </c>
      <c r="AC80">
        <v>0</v>
      </c>
      <c r="AD80">
        <v>1</v>
      </c>
      <c r="AE80">
        <v>0</v>
      </c>
      <c r="AF80" t="s">
        <v>42</v>
      </c>
      <c r="AG80">
        <v>0.79649999999999999</v>
      </c>
      <c r="AH80">
        <v>2</v>
      </c>
      <c r="AI80">
        <v>84445515</v>
      </c>
      <c r="AJ80">
        <v>73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ROW(Source!A40)</f>
        <v>40</v>
      </c>
      <c r="B81">
        <v>84445526</v>
      </c>
      <c r="C81">
        <v>84445506</v>
      </c>
      <c r="D81">
        <v>80907845</v>
      </c>
      <c r="E81">
        <v>1</v>
      </c>
      <c r="F81">
        <v>1</v>
      </c>
      <c r="G81">
        <v>1</v>
      </c>
      <c r="H81">
        <v>2</v>
      </c>
      <c r="I81" t="s">
        <v>748</v>
      </c>
      <c r="J81" t="s">
        <v>749</v>
      </c>
      <c r="K81" t="s">
        <v>750</v>
      </c>
      <c r="L81">
        <v>1368</v>
      </c>
      <c r="N81">
        <v>1011</v>
      </c>
      <c r="O81" t="s">
        <v>677</v>
      </c>
      <c r="P81" t="s">
        <v>677</v>
      </c>
      <c r="Q81">
        <v>1</v>
      </c>
      <c r="X81">
        <v>0.81</v>
      </c>
      <c r="Y81">
        <v>0</v>
      </c>
      <c r="Z81">
        <v>210.38</v>
      </c>
      <c r="AA81">
        <v>533.01</v>
      </c>
      <c r="AB81">
        <v>0</v>
      </c>
      <c r="AC81">
        <v>0</v>
      </c>
      <c r="AD81">
        <v>1</v>
      </c>
      <c r="AE81">
        <v>0</v>
      </c>
      <c r="AF81" t="s">
        <v>42</v>
      </c>
      <c r="AG81">
        <v>1.0935000000000001</v>
      </c>
      <c r="AH81">
        <v>2</v>
      </c>
      <c r="AI81">
        <v>84445516</v>
      </c>
      <c r="AJ81">
        <v>74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ROW(Source!A40)</f>
        <v>40</v>
      </c>
      <c r="B82">
        <v>84445527</v>
      </c>
      <c r="C82">
        <v>84445506</v>
      </c>
      <c r="D82">
        <v>80790399</v>
      </c>
      <c r="E82">
        <v>116</v>
      </c>
      <c r="F82">
        <v>1</v>
      </c>
      <c r="G82">
        <v>1</v>
      </c>
      <c r="H82">
        <v>3</v>
      </c>
      <c r="I82" t="s">
        <v>917</v>
      </c>
      <c r="J82" t="s">
        <v>3</v>
      </c>
      <c r="K82" t="s">
        <v>918</v>
      </c>
      <c r="L82">
        <v>1371</v>
      </c>
      <c r="N82">
        <v>1013</v>
      </c>
      <c r="O82" t="s">
        <v>40</v>
      </c>
      <c r="P82" t="s">
        <v>40</v>
      </c>
      <c r="Q82">
        <v>1</v>
      </c>
      <c r="X82">
        <v>0</v>
      </c>
      <c r="Y82">
        <v>0</v>
      </c>
      <c r="Z82">
        <v>0</v>
      </c>
      <c r="AA82">
        <v>0</v>
      </c>
      <c r="AB82">
        <v>0</v>
      </c>
      <c r="AC82">
        <v>1</v>
      </c>
      <c r="AD82">
        <v>0</v>
      </c>
      <c r="AE82">
        <v>0</v>
      </c>
      <c r="AF82" t="s">
        <v>3</v>
      </c>
      <c r="AG82">
        <v>0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ROW(Source!A40)</f>
        <v>40</v>
      </c>
      <c r="B83">
        <v>84445528</v>
      </c>
      <c r="C83">
        <v>84445506</v>
      </c>
      <c r="D83">
        <v>80790407</v>
      </c>
      <c r="E83">
        <v>116</v>
      </c>
      <c r="F83">
        <v>1</v>
      </c>
      <c r="G83">
        <v>1</v>
      </c>
      <c r="H83">
        <v>3</v>
      </c>
      <c r="I83" t="s">
        <v>919</v>
      </c>
      <c r="J83" t="s">
        <v>3</v>
      </c>
      <c r="K83" t="s">
        <v>920</v>
      </c>
      <c r="L83">
        <v>1371</v>
      </c>
      <c r="N83">
        <v>1013</v>
      </c>
      <c r="O83" t="s">
        <v>40</v>
      </c>
      <c r="P83" t="s">
        <v>40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1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ROW(Source!A40)</f>
        <v>40</v>
      </c>
      <c r="B84">
        <v>84445529</v>
      </c>
      <c r="C84">
        <v>84445506</v>
      </c>
      <c r="D84">
        <v>80790564</v>
      </c>
      <c r="E84">
        <v>116</v>
      </c>
      <c r="F84">
        <v>1</v>
      </c>
      <c r="G84">
        <v>1</v>
      </c>
      <c r="H84">
        <v>3</v>
      </c>
      <c r="I84" t="s">
        <v>921</v>
      </c>
      <c r="J84" t="s">
        <v>3</v>
      </c>
      <c r="K84" t="s">
        <v>922</v>
      </c>
      <c r="L84">
        <v>1477</v>
      </c>
      <c r="N84">
        <v>1013</v>
      </c>
      <c r="O84" t="s">
        <v>91</v>
      </c>
      <c r="P84" t="s">
        <v>93</v>
      </c>
      <c r="Q84">
        <v>1</v>
      </c>
      <c r="X84">
        <v>0</v>
      </c>
      <c r="Y84">
        <v>0</v>
      </c>
      <c r="Z84">
        <v>0</v>
      </c>
      <c r="AA84">
        <v>0</v>
      </c>
      <c r="AB84">
        <v>0</v>
      </c>
      <c r="AC84">
        <v>1</v>
      </c>
      <c r="AD84">
        <v>0</v>
      </c>
      <c r="AE84">
        <v>0</v>
      </c>
      <c r="AF84" t="s">
        <v>3</v>
      </c>
      <c r="AG84">
        <v>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ROW(Source!A41)</f>
        <v>41</v>
      </c>
      <c r="B85">
        <v>84445540</v>
      </c>
      <c r="C85">
        <v>84445530</v>
      </c>
      <c r="D85">
        <v>80785601</v>
      </c>
      <c r="E85">
        <v>116</v>
      </c>
      <c r="F85">
        <v>1</v>
      </c>
      <c r="G85">
        <v>1</v>
      </c>
      <c r="H85">
        <v>1</v>
      </c>
      <c r="I85" t="s">
        <v>751</v>
      </c>
      <c r="J85" t="s">
        <v>3</v>
      </c>
      <c r="K85" t="s">
        <v>752</v>
      </c>
      <c r="L85">
        <v>1191</v>
      </c>
      <c r="N85">
        <v>1013</v>
      </c>
      <c r="O85" t="s">
        <v>671</v>
      </c>
      <c r="P85" t="s">
        <v>671</v>
      </c>
      <c r="Q85">
        <v>1</v>
      </c>
      <c r="X85">
        <v>2.06</v>
      </c>
      <c r="Y85">
        <v>0</v>
      </c>
      <c r="Z85">
        <v>0</v>
      </c>
      <c r="AA85">
        <v>0</v>
      </c>
      <c r="AB85">
        <v>548.91999999999996</v>
      </c>
      <c r="AC85">
        <v>0</v>
      </c>
      <c r="AD85">
        <v>1</v>
      </c>
      <c r="AE85">
        <v>1</v>
      </c>
      <c r="AF85" t="s">
        <v>42</v>
      </c>
      <c r="AG85">
        <v>2.7810000000000001</v>
      </c>
      <c r="AH85">
        <v>2</v>
      </c>
      <c r="AI85">
        <v>84445531</v>
      </c>
      <c r="AJ85">
        <v>75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ROW(Source!A41)</f>
        <v>41</v>
      </c>
      <c r="B86">
        <v>84445541</v>
      </c>
      <c r="C86">
        <v>84445530</v>
      </c>
      <c r="D86">
        <v>80785766</v>
      </c>
      <c r="E86">
        <v>116</v>
      </c>
      <c r="F86">
        <v>1</v>
      </c>
      <c r="G86">
        <v>1</v>
      </c>
      <c r="H86">
        <v>1</v>
      </c>
      <c r="I86" t="s">
        <v>672</v>
      </c>
      <c r="J86" t="s">
        <v>3</v>
      </c>
      <c r="K86" t="s">
        <v>673</v>
      </c>
      <c r="L86">
        <v>1191</v>
      </c>
      <c r="N86">
        <v>1013</v>
      </c>
      <c r="O86" t="s">
        <v>671</v>
      </c>
      <c r="P86" t="s">
        <v>671</v>
      </c>
      <c r="Q86">
        <v>1</v>
      </c>
      <c r="X86">
        <v>0.18</v>
      </c>
      <c r="Y86">
        <v>0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2</v>
      </c>
      <c r="AF86" t="s">
        <v>42</v>
      </c>
      <c r="AG86">
        <v>0.24299999999999999</v>
      </c>
      <c r="AH86">
        <v>2</v>
      </c>
      <c r="AI86">
        <v>84445532</v>
      </c>
      <c r="AJ86">
        <v>76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ROW(Source!A41)</f>
        <v>41</v>
      </c>
      <c r="B87">
        <v>84445542</v>
      </c>
      <c r="C87">
        <v>84445530</v>
      </c>
      <c r="D87">
        <v>80906756</v>
      </c>
      <c r="E87">
        <v>1</v>
      </c>
      <c r="F87">
        <v>1</v>
      </c>
      <c r="G87">
        <v>1</v>
      </c>
      <c r="H87">
        <v>2</v>
      </c>
      <c r="I87" t="s">
        <v>674</v>
      </c>
      <c r="J87" t="s">
        <v>675</v>
      </c>
      <c r="K87" t="s">
        <v>676</v>
      </c>
      <c r="L87">
        <v>1368</v>
      </c>
      <c r="N87">
        <v>1011</v>
      </c>
      <c r="O87" t="s">
        <v>677</v>
      </c>
      <c r="P87" t="s">
        <v>677</v>
      </c>
      <c r="Q87">
        <v>1</v>
      </c>
      <c r="X87">
        <v>0.09</v>
      </c>
      <c r="Y87">
        <v>0</v>
      </c>
      <c r="Z87">
        <v>1595.2</v>
      </c>
      <c r="AA87">
        <v>715.99</v>
      </c>
      <c r="AB87">
        <v>0</v>
      </c>
      <c r="AC87">
        <v>0</v>
      </c>
      <c r="AD87">
        <v>1</v>
      </c>
      <c r="AE87">
        <v>0</v>
      </c>
      <c r="AF87" t="s">
        <v>42</v>
      </c>
      <c r="AG87">
        <v>0.1215</v>
      </c>
      <c r="AH87">
        <v>2</v>
      </c>
      <c r="AI87">
        <v>84445533</v>
      </c>
      <c r="AJ87">
        <v>77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ROW(Source!A41)</f>
        <v>41</v>
      </c>
      <c r="B88">
        <v>84445543</v>
      </c>
      <c r="C88">
        <v>84445530</v>
      </c>
      <c r="D88">
        <v>80907648</v>
      </c>
      <c r="E88">
        <v>1</v>
      </c>
      <c r="F88">
        <v>1</v>
      </c>
      <c r="G88">
        <v>1</v>
      </c>
      <c r="H88">
        <v>2</v>
      </c>
      <c r="I88" t="s">
        <v>685</v>
      </c>
      <c r="J88" t="s">
        <v>686</v>
      </c>
      <c r="K88" t="s">
        <v>687</v>
      </c>
      <c r="L88">
        <v>1368</v>
      </c>
      <c r="N88">
        <v>1011</v>
      </c>
      <c r="O88" t="s">
        <v>677</v>
      </c>
      <c r="P88" t="s">
        <v>677</v>
      </c>
      <c r="Q88">
        <v>1</v>
      </c>
      <c r="X88">
        <v>0.09</v>
      </c>
      <c r="Y88">
        <v>0</v>
      </c>
      <c r="Z88">
        <v>640.84</v>
      </c>
      <c r="AA88">
        <v>533.01</v>
      </c>
      <c r="AB88">
        <v>0</v>
      </c>
      <c r="AC88">
        <v>0</v>
      </c>
      <c r="AD88">
        <v>1</v>
      </c>
      <c r="AE88">
        <v>0</v>
      </c>
      <c r="AF88" t="s">
        <v>42</v>
      </c>
      <c r="AG88">
        <v>0.1215</v>
      </c>
      <c r="AH88">
        <v>2</v>
      </c>
      <c r="AI88">
        <v>84445534</v>
      </c>
      <c r="AJ88">
        <v>78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ROW(Source!A41)</f>
        <v>41</v>
      </c>
      <c r="B89">
        <v>84445544</v>
      </c>
      <c r="C89">
        <v>84445530</v>
      </c>
      <c r="D89">
        <v>80907843</v>
      </c>
      <c r="E89">
        <v>1</v>
      </c>
      <c r="F89">
        <v>1</v>
      </c>
      <c r="G89">
        <v>1</v>
      </c>
      <c r="H89">
        <v>2</v>
      </c>
      <c r="I89" t="s">
        <v>753</v>
      </c>
      <c r="J89" t="s">
        <v>754</v>
      </c>
      <c r="K89" t="s">
        <v>755</v>
      </c>
      <c r="L89">
        <v>1368</v>
      </c>
      <c r="N89">
        <v>1011</v>
      </c>
      <c r="O89" t="s">
        <v>677</v>
      </c>
      <c r="P89" t="s">
        <v>677</v>
      </c>
      <c r="Q89">
        <v>1</v>
      </c>
      <c r="X89">
        <v>0.66</v>
      </c>
      <c r="Y89">
        <v>0</v>
      </c>
      <c r="Z89">
        <v>32.869999999999997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42</v>
      </c>
      <c r="AG89">
        <v>0.89100000000000013</v>
      </c>
      <c r="AH89">
        <v>2</v>
      </c>
      <c r="AI89">
        <v>84445535</v>
      </c>
      <c r="AJ89">
        <v>79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ROW(Source!A41)</f>
        <v>41</v>
      </c>
      <c r="B90">
        <v>84445545</v>
      </c>
      <c r="C90">
        <v>84445530</v>
      </c>
      <c r="D90">
        <v>80858278</v>
      </c>
      <c r="E90">
        <v>1</v>
      </c>
      <c r="F90">
        <v>1</v>
      </c>
      <c r="G90">
        <v>1</v>
      </c>
      <c r="H90">
        <v>3</v>
      </c>
      <c r="I90" t="s">
        <v>756</v>
      </c>
      <c r="J90" t="s">
        <v>757</v>
      </c>
      <c r="K90" t="s">
        <v>758</v>
      </c>
      <c r="L90">
        <v>1346</v>
      </c>
      <c r="N90">
        <v>1009</v>
      </c>
      <c r="O90" t="s">
        <v>699</v>
      </c>
      <c r="P90" t="s">
        <v>699</v>
      </c>
      <c r="Q90">
        <v>1</v>
      </c>
      <c r="X90">
        <v>0.15</v>
      </c>
      <c r="Y90">
        <v>155.63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3</v>
      </c>
      <c r="AG90">
        <v>0.15</v>
      </c>
      <c r="AH90">
        <v>2</v>
      </c>
      <c r="AI90">
        <v>84445536</v>
      </c>
      <c r="AJ90">
        <v>80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ROW(Source!A41)</f>
        <v>41</v>
      </c>
      <c r="B91">
        <v>84445546</v>
      </c>
      <c r="C91">
        <v>84445530</v>
      </c>
      <c r="D91">
        <v>80858990</v>
      </c>
      <c r="E91">
        <v>1</v>
      </c>
      <c r="F91">
        <v>1</v>
      </c>
      <c r="G91">
        <v>1</v>
      </c>
      <c r="H91">
        <v>3</v>
      </c>
      <c r="I91" t="s">
        <v>759</v>
      </c>
      <c r="J91" t="s">
        <v>760</v>
      </c>
      <c r="K91" t="s">
        <v>761</v>
      </c>
      <c r="L91">
        <v>1346</v>
      </c>
      <c r="N91">
        <v>1009</v>
      </c>
      <c r="O91" t="s">
        <v>699</v>
      </c>
      <c r="P91" t="s">
        <v>699</v>
      </c>
      <c r="Q91">
        <v>1</v>
      </c>
      <c r="X91">
        <v>0.17</v>
      </c>
      <c r="Y91">
        <v>174.93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0.17</v>
      </c>
      <c r="AH91">
        <v>2</v>
      </c>
      <c r="AI91">
        <v>84445537</v>
      </c>
      <c r="AJ91">
        <v>81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ROW(Source!A41)</f>
        <v>41</v>
      </c>
      <c r="B92">
        <v>84445547</v>
      </c>
      <c r="C92">
        <v>84445530</v>
      </c>
      <c r="D92">
        <v>80864205</v>
      </c>
      <c r="E92">
        <v>1</v>
      </c>
      <c r="F92">
        <v>1</v>
      </c>
      <c r="G92">
        <v>1</v>
      </c>
      <c r="H92">
        <v>3</v>
      </c>
      <c r="I92" t="s">
        <v>762</v>
      </c>
      <c r="J92" t="s">
        <v>763</v>
      </c>
      <c r="K92" t="s">
        <v>764</v>
      </c>
      <c r="L92">
        <v>1348</v>
      </c>
      <c r="N92">
        <v>1009</v>
      </c>
      <c r="O92" t="s">
        <v>216</v>
      </c>
      <c r="P92" t="s">
        <v>216</v>
      </c>
      <c r="Q92">
        <v>1000</v>
      </c>
      <c r="X92">
        <v>1.4999999999999999E-2</v>
      </c>
      <c r="Y92">
        <v>105278.81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1.4999999999999999E-2</v>
      </c>
      <c r="AH92">
        <v>2</v>
      </c>
      <c r="AI92">
        <v>84445538</v>
      </c>
      <c r="AJ92">
        <v>82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ROW(Source!A41)</f>
        <v>41</v>
      </c>
      <c r="B93">
        <v>84445548</v>
      </c>
      <c r="C93">
        <v>84445530</v>
      </c>
      <c r="D93">
        <v>80876400</v>
      </c>
      <c r="E93">
        <v>1</v>
      </c>
      <c r="F93">
        <v>1</v>
      </c>
      <c r="G93">
        <v>1</v>
      </c>
      <c r="H93">
        <v>3</v>
      </c>
      <c r="I93" t="s">
        <v>765</v>
      </c>
      <c r="J93" t="s">
        <v>766</v>
      </c>
      <c r="K93" t="s">
        <v>767</v>
      </c>
      <c r="L93">
        <v>1346</v>
      </c>
      <c r="N93">
        <v>1009</v>
      </c>
      <c r="O93" t="s">
        <v>699</v>
      </c>
      <c r="P93" t="s">
        <v>699</v>
      </c>
      <c r="Q93">
        <v>1</v>
      </c>
      <c r="X93">
        <v>0.03</v>
      </c>
      <c r="Y93">
        <v>79.88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0.03</v>
      </c>
      <c r="AH93">
        <v>2</v>
      </c>
      <c r="AI93">
        <v>84445539</v>
      </c>
      <c r="AJ93">
        <v>83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ROW(Source!A41)</f>
        <v>41</v>
      </c>
      <c r="B94">
        <v>84445549</v>
      </c>
      <c r="C94">
        <v>84445530</v>
      </c>
      <c r="D94">
        <v>80791558</v>
      </c>
      <c r="E94">
        <v>116</v>
      </c>
      <c r="F94">
        <v>1</v>
      </c>
      <c r="G94">
        <v>1</v>
      </c>
      <c r="H94">
        <v>3</v>
      </c>
      <c r="I94" t="s">
        <v>235</v>
      </c>
      <c r="J94" t="s">
        <v>3</v>
      </c>
      <c r="K94" t="s">
        <v>236</v>
      </c>
      <c r="L94">
        <v>3277935</v>
      </c>
      <c r="N94">
        <v>1013</v>
      </c>
      <c r="O94" t="s">
        <v>237</v>
      </c>
      <c r="P94" t="s">
        <v>237</v>
      </c>
      <c r="Q94">
        <v>1</v>
      </c>
      <c r="X94">
        <v>2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 t="s">
        <v>3</v>
      </c>
      <c r="AG94">
        <v>2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ROW(Source!A42)</f>
        <v>42</v>
      </c>
      <c r="B95">
        <v>84445563</v>
      </c>
      <c r="C95">
        <v>84445550</v>
      </c>
      <c r="D95">
        <v>80785577</v>
      </c>
      <c r="E95">
        <v>116</v>
      </c>
      <c r="F95">
        <v>1</v>
      </c>
      <c r="G95">
        <v>1</v>
      </c>
      <c r="H95">
        <v>1</v>
      </c>
      <c r="I95" t="s">
        <v>768</v>
      </c>
      <c r="J95" t="s">
        <v>3</v>
      </c>
      <c r="K95" t="s">
        <v>769</v>
      </c>
      <c r="L95">
        <v>1191</v>
      </c>
      <c r="N95">
        <v>1013</v>
      </c>
      <c r="O95" t="s">
        <v>671</v>
      </c>
      <c r="P95" t="s">
        <v>671</v>
      </c>
      <c r="Q95">
        <v>1</v>
      </c>
      <c r="X95">
        <v>15</v>
      </c>
      <c r="Y95">
        <v>0</v>
      </c>
      <c r="Z95">
        <v>0</v>
      </c>
      <c r="AA95">
        <v>0</v>
      </c>
      <c r="AB95">
        <v>491.25</v>
      </c>
      <c r="AC95">
        <v>0</v>
      </c>
      <c r="AD95">
        <v>1</v>
      </c>
      <c r="AE95">
        <v>1</v>
      </c>
      <c r="AF95" t="s">
        <v>42</v>
      </c>
      <c r="AG95">
        <v>20.25</v>
      </c>
      <c r="AH95">
        <v>2</v>
      </c>
      <c r="AI95">
        <v>84445551</v>
      </c>
      <c r="AJ95">
        <v>84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ROW(Source!A42)</f>
        <v>42</v>
      </c>
      <c r="B96">
        <v>84445564</v>
      </c>
      <c r="C96">
        <v>84445550</v>
      </c>
      <c r="D96">
        <v>80785766</v>
      </c>
      <c r="E96">
        <v>116</v>
      </c>
      <c r="F96">
        <v>1</v>
      </c>
      <c r="G96">
        <v>1</v>
      </c>
      <c r="H96">
        <v>1</v>
      </c>
      <c r="I96" t="s">
        <v>672</v>
      </c>
      <c r="J96" t="s">
        <v>3</v>
      </c>
      <c r="K96" t="s">
        <v>673</v>
      </c>
      <c r="L96">
        <v>1191</v>
      </c>
      <c r="N96">
        <v>1013</v>
      </c>
      <c r="O96" t="s">
        <v>671</v>
      </c>
      <c r="P96" t="s">
        <v>671</v>
      </c>
      <c r="Q96">
        <v>1</v>
      </c>
      <c r="X96">
        <v>1.86</v>
      </c>
      <c r="Y96">
        <v>0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2</v>
      </c>
      <c r="AF96" t="s">
        <v>42</v>
      </c>
      <c r="AG96">
        <v>2.5110000000000001</v>
      </c>
      <c r="AH96">
        <v>2</v>
      </c>
      <c r="AI96">
        <v>84445552</v>
      </c>
      <c r="AJ96">
        <v>85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ROW(Source!A42)</f>
        <v>42</v>
      </c>
      <c r="B97">
        <v>84445565</v>
      </c>
      <c r="C97">
        <v>84445550</v>
      </c>
      <c r="D97">
        <v>80907497</v>
      </c>
      <c r="E97">
        <v>1</v>
      </c>
      <c r="F97">
        <v>1</v>
      </c>
      <c r="G97">
        <v>1</v>
      </c>
      <c r="H97">
        <v>2</v>
      </c>
      <c r="I97" t="s">
        <v>770</v>
      </c>
      <c r="J97" t="s">
        <v>771</v>
      </c>
      <c r="K97" t="s">
        <v>772</v>
      </c>
      <c r="L97">
        <v>1368</v>
      </c>
      <c r="N97">
        <v>1011</v>
      </c>
      <c r="O97" t="s">
        <v>677</v>
      </c>
      <c r="P97" t="s">
        <v>677</v>
      </c>
      <c r="Q97">
        <v>1</v>
      </c>
      <c r="X97">
        <v>1.86</v>
      </c>
      <c r="Y97">
        <v>0</v>
      </c>
      <c r="Z97">
        <v>995.51</v>
      </c>
      <c r="AA97">
        <v>612.57000000000005</v>
      </c>
      <c r="AB97">
        <v>0</v>
      </c>
      <c r="AC97">
        <v>0</v>
      </c>
      <c r="AD97">
        <v>1</v>
      </c>
      <c r="AE97">
        <v>0</v>
      </c>
      <c r="AF97" t="s">
        <v>42</v>
      </c>
      <c r="AG97">
        <v>2.5110000000000001</v>
      </c>
      <c r="AH97">
        <v>2</v>
      </c>
      <c r="AI97">
        <v>84445553</v>
      </c>
      <c r="AJ97">
        <v>86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ROW(Source!A42)</f>
        <v>42</v>
      </c>
      <c r="B98">
        <v>84445566</v>
      </c>
      <c r="C98">
        <v>84445550</v>
      </c>
      <c r="D98">
        <v>80857768</v>
      </c>
      <c r="E98">
        <v>1</v>
      </c>
      <c r="F98">
        <v>1</v>
      </c>
      <c r="G98">
        <v>1</v>
      </c>
      <c r="H98">
        <v>3</v>
      </c>
      <c r="I98" t="s">
        <v>773</v>
      </c>
      <c r="J98" t="s">
        <v>774</v>
      </c>
      <c r="K98" t="s">
        <v>775</v>
      </c>
      <c r="L98">
        <v>1301</v>
      </c>
      <c r="N98">
        <v>1003</v>
      </c>
      <c r="O98" t="s">
        <v>393</v>
      </c>
      <c r="P98" t="s">
        <v>393</v>
      </c>
      <c r="Q98">
        <v>1</v>
      </c>
      <c r="X98">
        <v>0.03</v>
      </c>
      <c r="Y98">
        <v>14.43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0.03</v>
      </c>
      <c r="AH98">
        <v>2</v>
      </c>
      <c r="AI98">
        <v>84445554</v>
      </c>
      <c r="AJ98">
        <v>87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ROW(Source!A42)</f>
        <v>42</v>
      </c>
      <c r="B99">
        <v>84445567</v>
      </c>
      <c r="C99">
        <v>84445550</v>
      </c>
      <c r="D99">
        <v>80858005</v>
      </c>
      <c r="E99">
        <v>1</v>
      </c>
      <c r="F99">
        <v>1</v>
      </c>
      <c r="G99">
        <v>1</v>
      </c>
      <c r="H99">
        <v>3</v>
      </c>
      <c r="I99" t="s">
        <v>776</v>
      </c>
      <c r="J99" t="s">
        <v>777</v>
      </c>
      <c r="K99" t="s">
        <v>778</v>
      </c>
      <c r="L99">
        <v>1455</v>
      </c>
      <c r="N99">
        <v>1013</v>
      </c>
      <c r="O99" t="s">
        <v>339</v>
      </c>
      <c r="P99" t="s">
        <v>339</v>
      </c>
      <c r="Q99">
        <v>1</v>
      </c>
      <c r="X99">
        <v>2E-3</v>
      </c>
      <c r="Y99">
        <v>78.97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3</v>
      </c>
      <c r="AG99">
        <v>2E-3</v>
      </c>
      <c r="AH99">
        <v>2</v>
      </c>
      <c r="AI99">
        <v>84445555</v>
      </c>
      <c r="AJ99">
        <v>88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ROW(Source!A42)</f>
        <v>42</v>
      </c>
      <c r="B100">
        <v>84445568</v>
      </c>
      <c r="C100">
        <v>84445550</v>
      </c>
      <c r="D100">
        <v>80858990</v>
      </c>
      <c r="E100">
        <v>1</v>
      </c>
      <c r="F100">
        <v>1</v>
      </c>
      <c r="G100">
        <v>1</v>
      </c>
      <c r="H100">
        <v>3</v>
      </c>
      <c r="I100" t="s">
        <v>759</v>
      </c>
      <c r="J100" t="s">
        <v>760</v>
      </c>
      <c r="K100" t="s">
        <v>761</v>
      </c>
      <c r="L100">
        <v>1346</v>
      </c>
      <c r="N100">
        <v>1009</v>
      </c>
      <c r="O100" t="s">
        <v>699</v>
      </c>
      <c r="P100" t="s">
        <v>699</v>
      </c>
      <c r="Q100">
        <v>1</v>
      </c>
      <c r="X100">
        <v>0.17</v>
      </c>
      <c r="Y100">
        <v>174.93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0.17</v>
      </c>
      <c r="AH100">
        <v>2</v>
      </c>
      <c r="AI100">
        <v>84445556</v>
      </c>
      <c r="AJ100">
        <v>89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ROW(Source!A42)</f>
        <v>42</v>
      </c>
      <c r="B101">
        <v>84445569</v>
      </c>
      <c r="C101">
        <v>84445550</v>
      </c>
      <c r="D101">
        <v>80864299</v>
      </c>
      <c r="E101">
        <v>1</v>
      </c>
      <c r="F101">
        <v>1</v>
      </c>
      <c r="G101">
        <v>1</v>
      </c>
      <c r="H101">
        <v>3</v>
      </c>
      <c r="I101" t="s">
        <v>779</v>
      </c>
      <c r="J101" t="s">
        <v>780</v>
      </c>
      <c r="K101" t="s">
        <v>781</v>
      </c>
      <c r="L101">
        <v>1371</v>
      </c>
      <c r="N101">
        <v>1013</v>
      </c>
      <c r="O101" t="s">
        <v>40</v>
      </c>
      <c r="P101" t="s">
        <v>40</v>
      </c>
      <c r="Q101">
        <v>1</v>
      </c>
      <c r="X101">
        <v>0.2</v>
      </c>
      <c r="Y101">
        <v>654.4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0</v>
      </c>
      <c r="AF101" t="s">
        <v>3</v>
      </c>
      <c r="AG101">
        <v>0.2</v>
      </c>
      <c r="AH101">
        <v>2</v>
      </c>
      <c r="AI101">
        <v>84445557</v>
      </c>
      <c r="AJ101">
        <v>90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ROW(Source!A42)</f>
        <v>42</v>
      </c>
      <c r="B102">
        <v>84445570</v>
      </c>
      <c r="C102">
        <v>84445550</v>
      </c>
      <c r="D102">
        <v>80865992</v>
      </c>
      <c r="E102">
        <v>1</v>
      </c>
      <c r="F102">
        <v>1</v>
      </c>
      <c r="G102">
        <v>1</v>
      </c>
      <c r="H102">
        <v>3</v>
      </c>
      <c r="I102" t="s">
        <v>782</v>
      </c>
      <c r="J102" t="s">
        <v>783</v>
      </c>
      <c r="K102" t="s">
        <v>784</v>
      </c>
      <c r="L102">
        <v>1302</v>
      </c>
      <c r="N102">
        <v>1003</v>
      </c>
      <c r="O102" t="s">
        <v>692</v>
      </c>
      <c r="P102" t="s">
        <v>692</v>
      </c>
      <c r="Q102">
        <v>10</v>
      </c>
      <c r="X102">
        <v>10.5</v>
      </c>
      <c r="Y102">
        <v>695.12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10.5</v>
      </c>
      <c r="AH102">
        <v>2</v>
      </c>
      <c r="AI102">
        <v>84445558</v>
      </c>
      <c r="AJ102">
        <v>91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ROW(Source!A42)</f>
        <v>42</v>
      </c>
      <c r="B103">
        <v>84445571</v>
      </c>
      <c r="C103">
        <v>84445550</v>
      </c>
      <c r="D103">
        <v>80883673</v>
      </c>
      <c r="E103">
        <v>1</v>
      </c>
      <c r="F103">
        <v>1</v>
      </c>
      <c r="G103">
        <v>1</v>
      </c>
      <c r="H103">
        <v>3</v>
      </c>
      <c r="I103" t="s">
        <v>785</v>
      </c>
      <c r="J103" t="s">
        <v>786</v>
      </c>
      <c r="K103" t="s">
        <v>787</v>
      </c>
      <c r="L103">
        <v>1348</v>
      </c>
      <c r="N103">
        <v>1009</v>
      </c>
      <c r="O103" t="s">
        <v>216</v>
      </c>
      <c r="P103" t="s">
        <v>216</v>
      </c>
      <c r="Q103">
        <v>1000</v>
      </c>
      <c r="X103">
        <v>6.6E-3</v>
      </c>
      <c r="Y103">
        <v>390295.8</v>
      </c>
      <c r="Z103">
        <v>0</v>
      </c>
      <c r="AA103">
        <v>0</v>
      </c>
      <c r="AB103">
        <v>0</v>
      </c>
      <c r="AC103">
        <v>0</v>
      </c>
      <c r="AD103">
        <v>1</v>
      </c>
      <c r="AE103">
        <v>0</v>
      </c>
      <c r="AF103" t="s">
        <v>3</v>
      </c>
      <c r="AG103">
        <v>6.6E-3</v>
      </c>
      <c r="AH103">
        <v>2</v>
      </c>
      <c r="AI103">
        <v>84445559</v>
      </c>
      <c r="AJ103">
        <v>92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ROW(Source!A42)</f>
        <v>42</v>
      </c>
      <c r="B104">
        <v>84445572</v>
      </c>
      <c r="C104">
        <v>84445550</v>
      </c>
      <c r="D104">
        <v>80883855</v>
      </c>
      <c r="E104">
        <v>1</v>
      </c>
      <c r="F104">
        <v>1</v>
      </c>
      <c r="G104">
        <v>1</v>
      </c>
      <c r="H104">
        <v>3</v>
      </c>
      <c r="I104" t="s">
        <v>788</v>
      </c>
      <c r="J104" t="s">
        <v>789</v>
      </c>
      <c r="K104" t="s">
        <v>790</v>
      </c>
      <c r="L104">
        <v>1371</v>
      </c>
      <c r="N104">
        <v>1013</v>
      </c>
      <c r="O104" t="s">
        <v>40</v>
      </c>
      <c r="P104" t="s">
        <v>40</v>
      </c>
      <c r="Q104">
        <v>1</v>
      </c>
      <c r="X104">
        <v>2.5830000000000002</v>
      </c>
      <c r="Y104">
        <v>230.49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2.5830000000000002</v>
      </c>
      <c r="AH104">
        <v>2</v>
      </c>
      <c r="AI104">
        <v>84445560</v>
      </c>
      <c r="AJ104">
        <v>93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ROW(Source!A42)</f>
        <v>42</v>
      </c>
      <c r="B105">
        <v>84445573</v>
      </c>
      <c r="C105">
        <v>84445550</v>
      </c>
      <c r="D105">
        <v>80892603</v>
      </c>
      <c r="E105">
        <v>1</v>
      </c>
      <c r="F105">
        <v>1</v>
      </c>
      <c r="G105">
        <v>1</v>
      </c>
      <c r="H105">
        <v>3</v>
      </c>
      <c r="I105" t="s">
        <v>791</v>
      </c>
      <c r="J105" t="s">
        <v>792</v>
      </c>
      <c r="K105" t="s">
        <v>793</v>
      </c>
      <c r="L105">
        <v>1425</v>
      </c>
      <c r="N105">
        <v>1013</v>
      </c>
      <c r="O105" t="s">
        <v>243</v>
      </c>
      <c r="P105" t="s">
        <v>243</v>
      </c>
      <c r="Q105">
        <v>1</v>
      </c>
      <c r="X105">
        <v>1.7999999999999999E-2</v>
      </c>
      <c r="Y105">
        <v>23270.560000000001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F105" t="s">
        <v>3</v>
      </c>
      <c r="AG105">
        <v>1.7999999999999999E-2</v>
      </c>
      <c r="AH105">
        <v>2</v>
      </c>
      <c r="AI105">
        <v>84445561</v>
      </c>
      <c r="AJ105">
        <v>94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ROW(Source!A42)</f>
        <v>42</v>
      </c>
      <c r="B106">
        <v>84445574</v>
      </c>
      <c r="C106">
        <v>84445550</v>
      </c>
      <c r="D106">
        <v>80892697</v>
      </c>
      <c r="E106">
        <v>1</v>
      </c>
      <c r="F106">
        <v>1</v>
      </c>
      <c r="G106">
        <v>1</v>
      </c>
      <c r="H106">
        <v>3</v>
      </c>
      <c r="I106" t="s">
        <v>794</v>
      </c>
      <c r="J106" t="s">
        <v>795</v>
      </c>
      <c r="K106" t="s">
        <v>796</v>
      </c>
      <c r="L106">
        <v>1425</v>
      </c>
      <c r="N106">
        <v>1013</v>
      </c>
      <c r="O106" t="s">
        <v>243</v>
      </c>
      <c r="P106" t="s">
        <v>243</v>
      </c>
      <c r="Q106">
        <v>1</v>
      </c>
      <c r="X106">
        <v>2.53E-2</v>
      </c>
      <c r="Y106">
        <v>260.02999999999997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3</v>
      </c>
      <c r="AG106">
        <v>2.53E-2</v>
      </c>
      <c r="AH106">
        <v>2</v>
      </c>
      <c r="AI106">
        <v>84445562</v>
      </c>
      <c r="AJ106">
        <v>95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ROW(Source!A42)</f>
        <v>42</v>
      </c>
      <c r="B107">
        <v>84445575</v>
      </c>
      <c r="C107">
        <v>84445550</v>
      </c>
      <c r="D107">
        <v>80791558</v>
      </c>
      <c r="E107">
        <v>116</v>
      </c>
      <c r="F107">
        <v>1</v>
      </c>
      <c r="G107">
        <v>1</v>
      </c>
      <c r="H107">
        <v>3</v>
      </c>
      <c r="I107" t="s">
        <v>235</v>
      </c>
      <c r="J107" t="s">
        <v>3</v>
      </c>
      <c r="K107" t="s">
        <v>236</v>
      </c>
      <c r="L107">
        <v>3277935</v>
      </c>
      <c r="N107">
        <v>1013</v>
      </c>
      <c r="O107" t="s">
        <v>237</v>
      </c>
      <c r="P107" t="s">
        <v>237</v>
      </c>
      <c r="Q107">
        <v>1</v>
      </c>
      <c r="X107">
        <v>2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3</v>
      </c>
      <c r="AG107">
        <v>2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ROW(Source!A78)</f>
        <v>78</v>
      </c>
      <c r="B108">
        <v>84445582</v>
      </c>
      <c r="C108">
        <v>84445576</v>
      </c>
      <c r="D108">
        <v>80785553</v>
      </c>
      <c r="E108">
        <v>116</v>
      </c>
      <c r="F108">
        <v>1</v>
      </c>
      <c r="G108">
        <v>1</v>
      </c>
      <c r="H108">
        <v>1</v>
      </c>
      <c r="I108" t="s">
        <v>728</v>
      </c>
      <c r="J108" t="s">
        <v>3</v>
      </c>
      <c r="K108" t="s">
        <v>729</v>
      </c>
      <c r="L108">
        <v>1191</v>
      </c>
      <c r="N108">
        <v>1013</v>
      </c>
      <c r="O108" t="s">
        <v>671</v>
      </c>
      <c r="P108" t="s">
        <v>671</v>
      </c>
      <c r="Q108">
        <v>1</v>
      </c>
      <c r="X108">
        <v>0.44</v>
      </c>
      <c r="Y108">
        <v>0</v>
      </c>
      <c r="Z108">
        <v>0</v>
      </c>
      <c r="AA108">
        <v>0</v>
      </c>
      <c r="AB108">
        <v>453.46</v>
      </c>
      <c r="AC108">
        <v>0</v>
      </c>
      <c r="AD108">
        <v>1</v>
      </c>
      <c r="AE108">
        <v>1</v>
      </c>
      <c r="AF108" t="s">
        <v>42</v>
      </c>
      <c r="AG108">
        <v>0.59400000000000008</v>
      </c>
      <c r="AH108">
        <v>2</v>
      </c>
      <c r="AI108">
        <v>84445577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ROW(Source!A78)</f>
        <v>78</v>
      </c>
      <c r="B109">
        <v>84445583</v>
      </c>
      <c r="C109">
        <v>84445576</v>
      </c>
      <c r="D109">
        <v>80785766</v>
      </c>
      <c r="E109">
        <v>116</v>
      </c>
      <c r="F109">
        <v>1</v>
      </c>
      <c r="G109">
        <v>1</v>
      </c>
      <c r="H109">
        <v>1</v>
      </c>
      <c r="I109" t="s">
        <v>672</v>
      </c>
      <c r="J109" t="s">
        <v>3</v>
      </c>
      <c r="K109" t="s">
        <v>673</v>
      </c>
      <c r="L109">
        <v>1191</v>
      </c>
      <c r="N109">
        <v>1013</v>
      </c>
      <c r="O109" t="s">
        <v>671</v>
      </c>
      <c r="P109" t="s">
        <v>671</v>
      </c>
      <c r="Q109">
        <v>1</v>
      </c>
      <c r="X109">
        <v>0.48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E109">
        <v>2</v>
      </c>
      <c r="AF109" t="s">
        <v>42</v>
      </c>
      <c r="AG109">
        <v>0.64800000000000002</v>
      </c>
      <c r="AH109">
        <v>2</v>
      </c>
      <c r="AI109">
        <v>84445578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ROW(Source!A78)</f>
        <v>78</v>
      </c>
      <c r="B110">
        <v>84445584</v>
      </c>
      <c r="C110">
        <v>84445576</v>
      </c>
      <c r="D110">
        <v>80906756</v>
      </c>
      <c r="E110">
        <v>1</v>
      </c>
      <c r="F110">
        <v>1</v>
      </c>
      <c r="G110">
        <v>1</v>
      </c>
      <c r="H110">
        <v>2</v>
      </c>
      <c r="I110" t="s">
        <v>674</v>
      </c>
      <c r="J110" t="s">
        <v>675</v>
      </c>
      <c r="K110" t="s">
        <v>676</v>
      </c>
      <c r="L110">
        <v>1368</v>
      </c>
      <c r="N110">
        <v>1011</v>
      </c>
      <c r="O110" t="s">
        <v>677</v>
      </c>
      <c r="P110" t="s">
        <v>677</v>
      </c>
      <c r="Q110">
        <v>1</v>
      </c>
      <c r="X110">
        <v>0.24</v>
      </c>
      <c r="Y110">
        <v>0</v>
      </c>
      <c r="Z110">
        <v>1595.2</v>
      </c>
      <c r="AA110">
        <v>715.99</v>
      </c>
      <c r="AB110">
        <v>0</v>
      </c>
      <c r="AC110">
        <v>0</v>
      </c>
      <c r="AD110">
        <v>1</v>
      </c>
      <c r="AE110">
        <v>0</v>
      </c>
      <c r="AF110" t="s">
        <v>42</v>
      </c>
      <c r="AG110">
        <v>0.32400000000000001</v>
      </c>
      <c r="AH110">
        <v>2</v>
      </c>
      <c r="AI110">
        <v>84445579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ROW(Source!A78)</f>
        <v>78</v>
      </c>
      <c r="B111">
        <v>84445585</v>
      </c>
      <c r="C111">
        <v>84445576</v>
      </c>
      <c r="D111">
        <v>80907713</v>
      </c>
      <c r="E111">
        <v>1</v>
      </c>
      <c r="F111">
        <v>1</v>
      </c>
      <c r="G111">
        <v>1</v>
      </c>
      <c r="H111">
        <v>2</v>
      </c>
      <c r="I111" t="s">
        <v>730</v>
      </c>
      <c r="J111" t="s">
        <v>731</v>
      </c>
      <c r="K111" t="s">
        <v>732</v>
      </c>
      <c r="L111">
        <v>1368</v>
      </c>
      <c r="N111">
        <v>1011</v>
      </c>
      <c r="O111" t="s">
        <v>677</v>
      </c>
      <c r="P111" t="s">
        <v>677</v>
      </c>
      <c r="Q111">
        <v>1</v>
      </c>
      <c r="X111">
        <v>0.24</v>
      </c>
      <c r="Y111">
        <v>0</v>
      </c>
      <c r="Z111">
        <v>14.91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42</v>
      </c>
      <c r="AG111">
        <v>0.32400000000000001</v>
      </c>
      <c r="AH111">
        <v>2</v>
      </c>
      <c r="AI111">
        <v>84445580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ROW(Source!A78)</f>
        <v>78</v>
      </c>
      <c r="B112">
        <v>84445586</v>
      </c>
      <c r="C112">
        <v>84445576</v>
      </c>
      <c r="D112">
        <v>80907731</v>
      </c>
      <c r="E112">
        <v>1</v>
      </c>
      <c r="F112">
        <v>1</v>
      </c>
      <c r="G112">
        <v>1</v>
      </c>
      <c r="H112">
        <v>2</v>
      </c>
      <c r="I112" t="s">
        <v>733</v>
      </c>
      <c r="J112" t="s">
        <v>734</v>
      </c>
      <c r="K112" t="s">
        <v>735</v>
      </c>
      <c r="L112">
        <v>1368</v>
      </c>
      <c r="N112">
        <v>1011</v>
      </c>
      <c r="O112" t="s">
        <v>677</v>
      </c>
      <c r="P112" t="s">
        <v>677</v>
      </c>
      <c r="Q112">
        <v>1</v>
      </c>
      <c r="X112">
        <v>0.24</v>
      </c>
      <c r="Y112">
        <v>0</v>
      </c>
      <c r="Z112">
        <v>487.94</v>
      </c>
      <c r="AA112">
        <v>533.01</v>
      </c>
      <c r="AB112">
        <v>0</v>
      </c>
      <c r="AC112">
        <v>0</v>
      </c>
      <c r="AD112">
        <v>1</v>
      </c>
      <c r="AE112">
        <v>0</v>
      </c>
      <c r="AF112" t="s">
        <v>42</v>
      </c>
      <c r="AG112">
        <v>0.32400000000000001</v>
      </c>
      <c r="AH112">
        <v>2</v>
      </c>
      <c r="AI112">
        <v>84445581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ROW(Source!A79)</f>
        <v>79</v>
      </c>
      <c r="B113">
        <v>84445593</v>
      </c>
      <c r="C113">
        <v>84445587</v>
      </c>
      <c r="D113">
        <v>80785553</v>
      </c>
      <c r="E113">
        <v>116</v>
      </c>
      <c r="F113">
        <v>1</v>
      </c>
      <c r="G113">
        <v>1</v>
      </c>
      <c r="H113">
        <v>1</v>
      </c>
      <c r="I113" t="s">
        <v>728</v>
      </c>
      <c r="J113" t="s">
        <v>3</v>
      </c>
      <c r="K113" t="s">
        <v>729</v>
      </c>
      <c r="L113">
        <v>1191</v>
      </c>
      <c r="N113">
        <v>1013</v>
      </c>
      <c r="O113" t="s">
        <v>671</v>
      </c>
      <c r="P113" t="s">
        <v>671</v>
      </c>
      <c r="Q113">
        <v>1</v>
      </c>
      <c r="X113">
        <v>0.41</v>
      </c>
      <c r="Y113">
        <v>0</v>
      </c>
      <c r="Z113">
        <v>0</v>
      </c>
      <c r="AA113">
        <v>0</v>
      </c>
      <c r="AB113">
        <v>453.46</v>
      </c>
      <c r="AC113">
        <v>0</v>
      </c>
      <c r="AD113">
        <v>1</v>
      </c>
      <c r="AE113">
        <v>1</v>
      </c>
      <c r="AF113" t="s">
        <v>42</v>
      </c>
      <c r="AG113">
        <v>0.55349999999999999</v>
      </c>
      <c r="AH113">
        <v>2</v>
      </c>
      <c r="AI113">
        <v>84445588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ROW(Source!A79)</f>
        <v>79</v>
      </c>
      <c r="B114">
        <v>84445594</v>
      </c>
      <c r="C114">
        <v>84445587</v>
      </c>
      <c r="D114">
        <v>80785766</v>
      </c>
      <c r="E114">
        <v>116</v>
      </c>
      <c r="F114">
        <v>1</v>
      </c>
      <c r="G114">
        <v>1</v>
      </c>
      <c r="H114">
        <v>1</v>
      </c>
      <c r="I114" t="s">
        <v>672</v>
      </c>
      <c r="J114" t="s">
        <v>3</v>
      </c>
      <c r="K114" t="s">
        <v>673</v>
      </c>
      <c r="L114">
        <v>1191</v>
      </c>
      <c r="N114">
        <v>1013</v>
      </c>
      <c r="O114" t="s">
        <v>671</v>
      </c>
      <c r="P114" t="s">
        <v>671</v>
      </c>
      <c r="Q114">
        <v>1</v>
      </c>
      <c r="X114">
        <v>0.44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2</v>
      </c>
      <c r="AF114" t="s">
        <v>42</v>
      </c>
      <c r="AG114">
        <v>0.59400000000000008</v>
      </c>
      <c r="AH114">
        <v>2</v>
      </c>
      <c r="AI114">
        <v>84445589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ROW(Source!A79)</f>
        <v>79</v>
      </c>
      <c r="B115">
        <v>84445595</v>
      </c>
      <c r="C115">
        <v>84445587</v>
      </c>
      <c r="D115">
        <v>80906756</v>
      </c>
      <c r="E115">
        <v>1</v>
      </c>
      <c r="F115">
        <v>1</v>
      </c>
      <c r="G115">
        <v>1</v>
      </c>
      <c r="H115">
        <v>2</v>
      </c>
      <c r="I115" t="s">
        <v>674</v>
      </c>
      <c r="J115" t="s">
        <v>675</v>
      </c>
      <c r="K115" t="s">
        <v>676</v>
      </c>
      <c r="L115">
        <v>1368</v>
      </c>
      <c r="N115">
        <v>1011</v>
      </c>
      <c r="O115" t="s">
        <v>677</v>
      </c>
      <c r="P115" t="s">
        <v>677</v>
      </c>
      <c r="Q115">
        <v>1</v>
      </c>
      <c r="X115">
        <v>0.22</v>
      </c>
      <c r="Y115">
        <v>0</v>
      </c>
      <c r="Z115">
        <v>1595.2</v>
      </c>
      <c r="AA115">
        <v>715.99</v>
      </c>
      <c r="AB115">
        <v>0</v>
      </c>
      <c r="AC115">
        <v>0</v>
      </c>
      <c r="AD115">
        <v>1</v>
      </c>
      <c r="AE115">
        <v>0</v>
      </c>
      <c r="AF115" t="s">
        <v>42</v>
      </c>
      <c r="AG115">
        <v>0.29700000000000004</v>
      </c>
      <c r="AH115">
        <v>2</v>
      </c>
      <c r="AI115">
        <v>84445590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ROW(Source!A79)</f>
        <v>79</v>
      </c>
      <c r="B116">
        <v>84445596</v>
      </c>
      <c r="C116">
        <v>84445587</v>
      </c>
      <c r="D116">
        <v>80907713</v>
      </c>
      <c r="E116">
        <v>1</v>
      </c>
      <c r="F116">
        <v>1</v>
      </c>
      <c r="G116">
        <v>1</v>
      </c>
      <c r="H116">
        <v>2</v>
      </c>
      <c r="I116" t="s">
        <v>730</v>
      </c>
      <c r="J116" t="s">
        <v>731</v>
      </c>
      <c r="K116" t="s">
        <v>732</v>
      </c>
      <c r="L116">
        <v>1368</v>
      </c>
      <c r="N116">
        <v>1011</v>
      </c>
      <c r="O116" t="s">
        <v>677</v>
      </c>
      <c r="P116" t="s">
        <v>677</v>
      </c>
      <c r="Q116">
        <v>1</v>
      </c>
      <c r="X116">
        <v>0.22</v>
      </c>
      <c r="Y116">
        <v>0</v>
      </c>
      <c r="Z116">
        <v>14.91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42</v>
      </c>
      <c r="AG116">
        <v>0.29700000000000004</v>
      </c>
      <c r="AH116">
        <v>2</v>
      </c>
      <c r="AI116">
        <v>84445591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ROW(Source!A79)</f>
        <v>79</v>
      </c>
      <c r="B117">
        <v>84445597</v>
      </c>
      <c r="C117">
        <v>84445587</v>
      </c>
      <c r="D117">
        <v>80907731</v>
      </c>
      <c r="E117">
        <v>1</v>
      </c>
      <c r="F117">
        <v>1</v>
      </c>
      <c r="G117">
        <v>1</v>
      </c>
      <c r="H117">
        <v>2</v>
      </c>
      <c r="I117" t="s">
        <v>733</v>
      </c>
      <c r="J117" t="s">
        <v>734</v>
      </c>
      <c r="K117" t="s">
        <v>735</v>
      </c>
      <c r="L117">
        <v>1368</v>
      </c>
      <c r="N117">
        <v>1011</v>
      </c>
      <c r="O117" t="s">
        <v>677</v>
      </c>
      <c r="P117" t="s">
        <v>677</v>
      </c>
      <c r="Q117">
        <v>1</v>
      </c>
      <c r="X117">
        <v>0.22</v>
      </c>
      <c r="Y117">
        <v>0</v>
      </c>
      <c r="Z117">
        <v>487.94</v>
      </c>
      <c r="AA117">
        <v>533.01</v>
      </c>
      <c r="AB117">
        <v>0</v>
      </c>
      <c r="AC117">
        <v>0</v>
      </c>
      <c r="AD117">
        <v>1</v>
      </c>
      <c r="AE117">
        <v>0</v>
      </c>
      <c r="AF117" t="s">
        <v>42</v>
      </c>
      <c r="AG117">
        <v>0.29700000000000004</v>
      </c>
      <c r="AH117">
        <v>2</v>
      </c>
      <c r="AI117">
        <v>84445592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ROW(Source!A80)</f>
        <v>80</v>
      </c>
      <c r="B118">
        <v>84445603</v>
      </c>
      <c r="C118">
        <v>84445598</v>
      </c>
      <c r="D118">
        <v>80785553</v>
      </c>
      <c r="E118">
        <v>116</v>
      </c>
      <c r="F118">
        <v>1</v>
      </c>
      <c r="G118">
        <v>1</v>
      </c>
      <c r="H118">
        <v>1</v>
      </c>
      <c r="I118" t="s">
        <v>728</v>
      </c>
      <c r="J118" t="s">
        <v>3</v>
      </c>
      <c r="K118" t="s">
        <v>729</v>
      </c>
      <c r="L118">
        <v>1191</v>
      </c>
      <c r="N118">
        <v>1013</v>
      </c>
      <c r="O118" t="s">
        <v>671</v>
      </c>
      <c r="P118" t="s">
        <v>671</v>
      </c>
      <c r="Q118">
        <v>1</v>
      </c>
      <c r="X118">
        <v>0.25</v>
      </c>
      <c r="Y118">
        <v>0</v>
      </c>
      <c r="Z118">
        <v>0</v>
      </c>
      <c r="AA118">
        <v>0</v>
      </c>
      <c r="AB118">
        <v>453.46</v>
      </c>
      <c r="AC118">
        <v>0</v>
      </c>
      <c r="AD118">
        <v>1</v>
      </c>
      <c r="AE118">
        <v>1</v>
      </c>
      <c r="AF118" t="s">
        <v>42</v>
      </c>
      <c r="AG118">
        <v>0.33750000000000002</v>
      </c>
      <c r="AH118">
        <v>2</v>
      </c>
      <c r="AI118">
        <v>84445599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ROW(Source!A80)</f>
        <v>80</v>
      </c>
      <c r="B119">
        <v>84445604</v>
      </c>
      <c r="C119">
        <v>84445598</v>
      </c>
      <c r="D119">
        <v>80785766</v>
      </c>
      <c r="E119">
        <v>116</v>
      </c>
      <c r="F119">
        <v>1</v>
      </c>
      <c r="G119">
        <v>1</v>
      </c>
      <c r="H119">
        <v>1</v>
      </c>
      <c r="I119" t="s">
        <v>672</v>
      </c>
      <c r="J119" t="s">
        <v>3</v>
      </c>
      <c r="K119" t="s">
        <v>673</v>
      </c>
      <c r="L119">
        <v>1191</v>
      </c>
      <c r="N119">
        <v>1013</v>
      </c>
      <c r="O119" t="s">
        <v>671</v>
      </c>
      <c r="P119" t="s">
        <v>671</v>
      </c>
      <c r="Q119">
        <v>1</v>
      </c>
      <c r="X119">
        <v>0.14000000000000001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2</v>
      </c>
      <c r="AF119" t="s">
        <v>42</v>
      </c>
      <c r="AG119">
        <v>0.18900000000000003</v>
      </c>
      <c r="AH119">
        <v>2</v>
      </c>
      <c r="AI119">
        <v>84445600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ROW(Source!A80)</f>
        <v>80</v>
      </c>
      <c r="B120">
        <v>84445605</v>
      </c>
      <c r="C120">
        <v>84445598</v>
      </c>
      <c r="D120">
        <v>80907713</v>
      </c>
      <c r="E120">
        <v>1</v>
      </c>
      <c r="F120">
        <v>1</v>
      </c>
      <c r="G120">
        <v>1</v>
      </c>
      <c r="H120">
        <v>2</v>
      </c>
      <c r="I120" t="s">
        <v>730</v>
      </c>
      <c r="J120" t="s">
        <v>731</v>
      </c>
      <c r="K120" t="s">
        <v>732</v>
      </c>
      <c r="L120">
        <v>1368</v>
      </c>
      <c r="N120">
        <v>1011</v>
      </c>
      <c r="O120" t="s">
        <v>677</v>
      </c>
      <c r="P120" t="s">
        <v>677</v>
      </c>
      <c r="Q120">
        <v>1</v>
      </c>
      <c r="X120">
        <v>0.14000000000000001</v>
      </c>
      <c r="Y120">
        <v>0</v>
      </c>
      <c r="Z120">
        <v>14.91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42</v>
      </c>
      <c r="AG120">
        <v>0.18900000000000003</v>
      </c>
      <c r="AH120">
        <v>2</v>
      </c>
      <c r="AI120">
        <v>84445601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ROW(Source!A80)</f>
        <v>80</v>
      </c>
      <c r="B121">
        <v>84445606</v>
      </c>
      <c r="C121">
        <v>84445598</v>
      </c>
      <c r="D121">
        <v>80907731</v>
      </c>
      <c r="E121">
        <v>1</v>
      </c>
      <c r="F121">
        <v>1</v>
      </c>
      <c r="G121">
        <v>1</v>
      </c>
      <c r="H121">
        <v>2</v>
      </c>
      <c r="I121" t="s">
        <v>733</v>
      </c>
      <c r="J121" t="s">
        <v>734</v>
      </c>
      <c r="K121" t="s">
        <v>735</v>
      </c>
      <c r="L121">
        <v>1368</v>
      </c>
      <c r="N121">
        <v>1011</v>
      </c>
      <c r="O121" t="s">
        <v>677</v>
      </c>
      <c r="P121" t="s">
        <v>677</v>
      </c>
      <c r="Q121">
        <v>1</v>
      </c>
      <c r="X121">
        <v>0.14000000000000001</v>
      </c>
      <c r="Y121">
        <v>0</v>
      </c>
      <c r="Z121">
        <v>487.94</v>
      </c>
      <c r="AA121">
        <v>533.01</v>
      </c>
      <c r="AB121">
        <v>0</v>
      </c>
      <c r="AC121">
        <v>0</v>
      </c>
      <c r="AD121">
        <v>1</v>
      </c>
      <c r="AE121">
        <v>0</v>
      </c>
      <c r="AF121" t="s">
        <v>42</v>
      </c>
      <c r="AG121">
        <v>0.18900000000000003</v>
      </c>
      <c r="AH121">
        <v>2</v>
      </c>
      <c r="AI121">
        <v>84445602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ROW(Source!A81)</f>
        <v>81</v>
      </c>
      <c r="B122">
        <v>84445612</v>
      </c>
      <c r="C122">
        <v>84445607</v>
      </c>
      <c r="D122">
        <v>80785553</v>
      </c>
      <c r="E122">
        <v>116</v>
      </c>
      <c r="F122">
        <v>1</v>
      </c>
      <c r="G122">
        <v>1</v>
      </c>
      <c r="H122">
        <v>1</v>
      </c>
      <c r="I122" t="s">
        <v>728</v>
      </c>
      <c r="J122" t="s">
        <v>3</v>
      </c>
      <c r="K122" t="s">
        <v>729</v>
      </c>
      <c r="L122">
        <v>1191</v>
      </c>
      <c r="N122">
        <v>1013</v>
      </c>
      <c r="O122" t="s">
        <v>671</v>
      </c>
      <c r="P122" t="s">
        <v>671</v>
      </c>
      <c r="Q122">
        <v>1</v>
      </c>
      <c r="X122">
        <v>0.3</v>
      </c>
      <c r="Y122">
        <v>0</v>
      </c>
      <c r="Z122">
        <v>0</v>
      </c>
      <c r="AA122">
        <v>0</v>
      </c>
      <c r="AB122">
        <v>453.46</v>
      </c>
      <c r="AC122">
        <v>0</v>
      </c>
      <c r="AD122">
        <v>1</v>
      </c>
      <c r="AE122">
        <v>1</v>
      </c>
      <c r="AF122" t="s">
        <v>42</v>
      </c>
      <c r="AG122">
        <v>0.40500000000000003</v>
      </c>
      <c r="AH122">
        <v>2</v>
      </c>
      <c r="AI122">
        <v>84445608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ROW(Source!A81)</f>
        <v>81</v>
      </c>
      <c r="B123">
        <v>84445613</v>
      </c>
      <c r="C123">
        <v>84445607</v>
      </c>
      <c r="D123">
        <v>80785766</v>
      </c>
      <c r="E123">
        <v>116</v>
      </c>
      <c r="F123">
        <v>1</v>
      </c>
      <c r="G123">
        <v>1</v>
      </c>
      <c r="H123">
        <v>1</v>
      </c>
      <c r="I123" t="s">
        <v>672</v>
      </c>
      <c r="J123" t="s">
        <v>3</v>
      </c>
      <c r="K123" t="s">
        <v>673</v>
      </c>
      <c r="L123">
        <v>1191</v>
      </c>
      <c r="N123">
        <v>1013</v>
      </c>
      <c r="O123" t="s">
        <v>671</v>
      </c>
      <c r="P123" t="s">
        <v>671</v>
      </c>
      <c r="Q123">
        <v>1</v>
      </c>
      <c r="X123">
        <v>0.16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42</v>
      </c>
      <c r="AG123">
        <v>0.21600000000000003</v>
      </c>
      <c r="AH123">
        <v>2</v>
      </c>
      <c r="AI123">
        <v>84445609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ROW(Source!A81)</f>
        <v>81</v>
      </c>
      <c r="B124">
        <v>84445614</v>
      </c>
      <c r="C124">
        <v>84445607</v>
      </c>
      <c r="D124">
        <v>80907713</v>
      </c>
      <c r="E124">
        <v>1</v>
      </c>
      <c r="F124">
        <v>1</v>
      </c>
      <c r="G124">
        <v>1</v>
      </c>
      <c r="H124">
        <v>2</v>
      </c>
      <c r="I124" t="s">
        <v>730</v>
      </c>
      <c r="J124" t="s">
        <v>731</v>
      </c>
      <c r="K124" t="s">
        <v>732</v>
      </c>
      <c r="L124">
        <v>1368</v>
      </c>
      <c r="N124">
        <v>1011</v>
      </c>
      <c r="O124" t="s">
        <v>677</v>
      </c>
      <c r="P124" t="s">
        <v>677</v>
      </c>
      <c r="Q124">
        <v>1</v>
      </c>
      <c r="X124">
        <v>0.16</v>
      </c>
      <c r="Y124">
        <v>0</v>
      </c>
      <c r="Z124">
        <v>14.91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42</v>
      </c>
      <c r="AG124">
        <v>0.21600000000000003</v>
      </c>
      <c r="AH124">
        <v>2</v>
      </c>
      <c r="AI124">
        <v>84445610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ROW(Source!A81)</f>
        <v>81</v>
      </c>
      <c r="B125">
        <v>84445615</v>
      </c>
      <c r="C125">
        <v>84445607</v>
      </c>
      <c r="D125">
        <v>80907731</v>
      </c>
      <c r="E125">
        <v>1</v>
      </c>
      <c r="F125">
        <v>1</v>
      </c>
      <c r="G125">
        <v>1</v>
      </c>
      <c r="H125">
        <v>2</v>
      </c>
      <c r="I125" t="s">
        <v>733</v>
      </c>
      <c r="J125" t="s">
        <v>734</v>
      </c>
      <c r="K125" t="s">
        <v>735</v>
      </c>
      <c r="L125">
        <v>1368</v>
      </c>
      <c r="N125">
        <v>1011</v>
      </c>
      <c r="O125" t="s">
        <v>677</v>
      </c>
      <c r="P125" t="s">
        <v>677</v>
      </c>
      <c r="Q125">
        <v>1</v>
      </c>
      <c r="X125">
        <v>0.16</v>
      </c>
      <c r="Y125">
        <v>0</v>
      </c>
      <c r="Z125">
        <v>487.94</v>
      </c>
      <c r="AA125">
        <v>533.01</v>
      </c>
      <c r="AB125">
        <v>0</v>
      </c>
      <c r="AC125">
        <v>0</v>
      </c>
      <c r="AD125">
        <v>1</v>
      </c>
      <c r="AE125">
        <v>0</v>
      </c>
      <c r="AF125" t="s">
        <v>42</v>
      </c>
      <c r="AG125">
        <v>0.21600000000000003</v>
      </c>
      <c r="AH125">
        <v>2</v>
      </c>
      <c r="AI125">
        <v>84445611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ROW(Source!A82)</f>
        <v>82</v>
      </c>
      <c r="B126">
        <v>84445627</v>
      </c>
      <c r="C126">
        <v>84445616</v>
      </c>
      <c r="D126">
        <v>80785577</v>
      </c>
      <c r="E126">
        <v>116</v>
      </c>
      <c r="F126">
        <v>1</v>
      </c>
      <c r="G126">
        <v>1</v>
      </c>
      <c r="H126">
        <v>1</v>
      </c>
      <c r="I126" t="s">
        <v>768</v>
      </c>
      <c r="J126" t="s">
        <v>3</v>
      </c>
      <c r="K126" t="s">
        <v>769</v>
      </c>
      <c r="L126">
        <v>1191</v>
      </c>
      <c r="N126">
        <v>1013</v>
      </c>
      <c r="O126" t="s">
        <v>671</v>
      </c>
      <c r="P126" t="s">
        <v>671</v>
      </c>
      <c r="Q126">
        <v>1</v>
      </c>
      <c r="X126">
        <v>3.06</v>
      </c>
      <c r="Y126">
        <v>0</v>
      </c>
      <c r="Z126">
        <v>0</v>
      </c>
      <c r="AA126">
        <v>0</v>
      </c>
      <c r="AB126">
        <v>491.25</v>
      </c>
      <c r="AC126">
        <v>0</v>
      </c>
      <c r="AD126">
        <v>1</v>
      </c>
      <c r="AE126">
        <v>1</v>
      </c>
      <c r="AF126" t="s">
        <v>42</v>
      </c>
      <c r="AG126">
        <v>4.1310000000000002</v>
      </c>
      <c r="AH126">
        <v>2</v>
      </c>
      <c r="AI126">
        <v>84445617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ROW(Source!A82)</f>
        <v>82</v>
      </c>
      <c r="B127">
        <v>84445628</v>
      </c>
      <c r="C127">
        <v>84445616</v>
      </c>
      <c r="D127">
        <v>80785766</v>
      </c>
      <c r="E127">
        <v>116</v>
      </c>
      <c r="F127">
        <v>1</v>
      </c>
      <c r="G127">
        <v>1</v>
      </c>
      <c r="H127">
        <v>1</v>
      </c>
      <c r="I127" t="s">
        <v>672</v>
      </c>
      <c r="J127" t="s">
        <v>3</v>
      </c>
      <c r="K127" t="s">
        <v>673</v>
      </c>
      <c r="L127">
        <v>1191</v>
      </c>
      <c r="N127">
        <v>1013</v>
      </c>
      <c r="O127" t="s">
        <v>671</v>
      </c>
      <c r="P127" t="s">
        <v>671</v>
      </c>
      <c r="Q127">
        <v>1</v>
      </c>
      <c r="X127">
        <v>0.87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2</v>
      </c>
      <c r="AF127" t="s">
        <v>42</v>
      </c>
      <c r="AG127">
        <v>1.1745000000000001</v>
      </c>
      <c r="AH127">
        <v>2</v>
      </c>
      <c r="AI127">
        <v>84445618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ROW(Source!A82)</f>
        <v>82</v>
      </c>
      <c r="B128">
        <v>84445629</v>
      </c>
      <c r="C128">
        <v>84445616</v>
      </c>
      <c r="D128">
        <v>80906643</v>
      </c>
      <c r="E128">
        <v>1</v>
      </c>
      <c r="F128">
        <v>1</v>
      </c>
      <c r="G128">
        <v>1</v>
      </c>
      <c r="H128">
        <v>2</v>
      </c>
      <c r="I128" t="s">
        <v>724</v>
      </c>
      <c r="J128" t="s">
        <v>725</v>
      </c>
      <c r="K128" t="s">
        <v>726</v>
      </c>
      <c r="L128">
        <v>1368</v>
      </c>
      <c r="N128">
        <v>1011</v>
      </c>
      <c r="O128" t="s">
        <v>677</v>
      </c>
      <c r="P128" t="s">
        <v>677</v>
      </c>
      <c r="Q128">
        <v>1</v>
      </c>
      <c r="X128">
        <v>0.68</v>
      </c>
      <c r="Y128">
        <v>0</v>
      </c>
      <c r="Z128">
        <v>2088.77</v>
      </c>
      <c r="AA128">
        <v>612.57000000000005</v>
      </c>
      <c r="AB128">
        <v>0</v>
      </c>
      <c r="AC128">
        <v>0</v>
      </c>
      <c r="AD128">
        <v>1</v>
      </c>
      <c r="AE128">
        <v>0</v>
      </c>
      <c r="AF128" t="s">
        <v>42</v>
      </c>
      <c r="AG128">
        <v>0.91800000000000015</v>
      </c>
      <c r="AH128">
        <v>2</v>
      </c>
      <c r="AI128">
        <v>84445619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ROW(Source!A82)</f>
        <v>82</v>
      </c>
      <c r="B129">
        <v>84445630</v>
      </c>
      <c r="C129">
        <v>84445616</v>
      </c>
      <c r="D129">
        <v>80907648</v>
      </c>
      <c r="E129">
        <v>1</v>
      </c>
      <c r="F129">
        <v>1</v>
      </c>
      <c r="G129">
        <v>1</v>
      </c>
      <c r="H129">
        <v>2</v>
      </c>
      <c r="I129" t="s">
        <v>685</v>
      </c>
      <c r="J129" t="s">
        <v>686</v>
      </c>
      <c r="K129" t="s">
        <v>687</v>
      </c>
      <c r="L129">
        <v>1368</v>
      </c>
      <c r="N129">
        <v>1011</v>
      </c>
      <c r="O129" t="s">
        <v>677</v>
      </c>
      <c r="P129" t="s">
        <v>677</v>
      </c>
      <c r="Q129">
        <v>1</v>
      </c>
      <c r="X129">
        <v>0.19</v>
      </c>
      <c r="Y129">
        <v>0</v>
      </c>
      <c r="Z129">
        <v>640.84</v>
      </c>
      <c r="AA129">
        <v>533.01</v>
      </c>
      <c r="AB129">
        <v>0</v>
      </c>
      <c r="AC129">
        <v>0</v>
      </c>
      <c r="AD129">
        <v>1</v>
      </c>
      <c r="AE129">
        <v>0</v>
      </c>
      <c r="AF129" t="s">
        <v>42</v>
      </c>
      <c r="AG129">
        <v>0.25650000000000001</v>
      </c>
      <c r="AH129">
        <v>2</v>
      </c>
      <c r="AI129">
        <v>84445620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ROW(Source!A82)</f>
        <v>82</v>
      </c>
      <c r="B130">
        <v>84445631</v>
      </c>
      <c r="C130">
        <v>84445616</v>
      </c>
      <c r="D130">
        <v>80855473</v>
      </c>
      <c r="E130">
        <v>1</v>
      </c>
      <c r="F130">
        <v>1</v>
      </c>
      <c r="G130">
        <v>1</v>
      </c>
      <c r="H130">
        <v>3</v>
      </c>
      <c r="I130" t="s">
        <v>710</v>
      </c>
      <c r="J130" t="s">
        <v>711</v>
      </c>
      <c r="K130" t="s">
        <v>712</v>
      </c>
      <c r="L130">
        <v>1346</v>
      </c>
      <c r="N130">
        <v>1009</v>
      </c>
      <c r="O130" t="s">
        <v>699</v>
      </c>
      <c r="P130" t="s">
        <v>699</v>
      </c>
      <c r="Q130">
        <v>1</v>
      </c>
      <c r="X130">
        <v>0.1</v>
      </c>
      <c r="Y130">
        <v>238.29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0.1</v>
      </c>
      <c r="AH130">
        <v>2</v>
      </c>
      <c r="AI130">
        <v>84445621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ROW(Source!A82)</f>
        <v>82</v>
      </c>
      <c r="B131">
        <v>84445632</v>
      </c>
      <c r="C131">
        <v>84445616</v>
      </c>
      <c r="D131">
        <v>80855480</v>
      </c>
      <c r="E131">
        <v>1</v>
      </c>
      <c r="F131">
        <v>1</v>
      </c>
      <c r="G131">
        <v>1</v>
      </c>
      <c r="H131">
        <v>3</v>
      </c>
      <c r="I131" t="s">
        <v>713</v>
      </c>
      <c r="J131" t="s">
        <v>714</v>
      </c>
      <c r="K131" t="s">
        <v>715</v>
      </c>
      <c r="L131">
        <v>1346</v>
      </c>
      <c r="N131">
        <v>1009</v>
      </c>
      <c r="O131" t="s">
        <v>699</v>
      </c>
      <c r="P131" t="s">
        <v>699</v>
      </c>
      <c r="Q131">
        <v>1</v>
      </c>
      <c r="X131">
        <v>0.03</v>
      </c>
      <c r="Y131">
        <v>58.53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0.03</v>
      </c>
      <c r="AH131">
        <v>2</v>
      </c>
      <c r="AI131">
        <v>84445622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ROW(Source!A82)</f>
        <v>82</v>
      </c>
      <c r="B132">
        <v>84445633</v>
      </c>
      <c r="C132">
        <v>84445616</v>
      </c>
      <c r="D132">
        <v>80858990</v>
      </c>
      <c r="E132">
        <v>1</v>
      </c>
      <c r="F132">
        <v>1</v>
      </c>
      <c r="G132">
        <v>1</v>
      </c>
      <c r="H132">
        <v>3</v>
      </c>
      <c r="I132" t="s">
        <v>759</v>
      </c>
      <c r="J132" t="s">
        <v>760</v>
      </c>
      <c r="K132" t="s">
        <v>761</v>
      </c>
      <c r="L132">
        <v>1346</v>
      </c>
      <c r="N132">
        <v>1009</v>
      </c>
      <c r="O132" t="s">
        <v>699</v>
      </c>
      <c r="P132" t="s">
        <v>699</v>
      </c>
      <c r="Q132">
        <v>1</v>
      </c>
      <c r="X132">
        <v>0</v>
      </c>
      <c r="Y132">
        <v>174.93</v>
      </c>
      <c r="Z132">
        <v>0</v>
      </c>
      <c r="AA132">
        <v>0</v>
      </c>
      <c r="AB132">
        <v>0</v>
      </c>
      <c r="AC132">
        <v>1</v>
      </c>
      <c r="AD132">
        <v>0</v>
      </c>
      <c r="AE132">
        <v>0</v>
      </c>
      <c r="AF132" t="s">
        <v>3</v>
      </c>
      <c r="AG132">
        <v>0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ROW(Source!A82)</f>
        <v>82</v>
      </c>
      <c r="B133">
        <v>84445634</v>
      </c>
      <c r="C133">
        <v>84445616</v>
      </c>
      <c r="D133">
        <v>80860128</v>
      </c>
      <c r="E133">
        <v>1</v>
      </c>
      <c r="F133">
        <v>1</v>
      </c>
      <c r="G133">
        <v>1</v>
      </c>
      <c r="H133">
        <v>3</v>
      </c>
      <c r="I133" t="s">
        <v>716</v>
      </c>
      <c r="J133" t="s">
        <v>717</v>
      </c>
      <c r="K133" t="s">
        <v>718</v>
      </c>
      <c r="L133">
        <v>1346</v>
      </c>
      <c r="N133">
        <v>1009</v>
      </c>
      <c r="O133" t="s">
        <v>699</v>
      </c>
      <c r="P133" t="s">
        <v>699</v>
      </c>
      <c r="Q133">
        <v>1</v>
      </c>
      <c r="X133">
        <v>0.02</v>
      </c>
      <c r="Y133">
        <v>56.11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0.02</v>
      </c>
      <c r="AH133">
        <v>2</v>
      </c>
      <c r="AI133">
        <v>84445623</v>
      </c>
      <c r="AJ133">
        <v>120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ROW(Source!A82)</f>
        <v>82</v>
      </c>
      <c r="B134">
        <v>84445635</v>
      </c>
      <c r="C134">
        <v>84445616</v>
      </c>
      <c r="D134">
        <v>80787126</v>
      </c>
      <c r="E134">
        <v>116</v>
      </c>
      <c r="F134">
        <v>1</v>
      </c>
      <c r="G134">
        <v>1</v>
      </c>
      <c r="H134">
        <v>3</v>
      </c>
      <c r="I134" t="s">
        <v>923</v>
      </c>
      <c r="J134" t="s">
        <v>3</v>
      </c>
      <c r="K134" t="s">
        <v>924</v>
      </c>
      <c r="L134">
        <v>1371</v>
      </c>
      <c r="N134">
        <v>1013</v>
      </c>
      <c r="O134" t="s">
        <v>40</v>
      </c>
      <c r="P134" t="s">
        <v>40</v>
      </c>
      <c r="Q134">
        <v>1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1</v>
      </c>
      <c r="AD134">
        <v>0</v>
      </c>
      <c r="AE134">
        <v>0</v>
      </c>
      <c r="AF134" t="s">
        <v>3</v>
      </c>
      <c r="AG134">
        <v>0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ROW(Source!A82)</f>
        <v>82</v>
      </c>
      <c r="B135">
        <v>84445636</v>
      </c>
      <c r="C135">
        <v>84445616</v>
      </c>
      <c r="D135">
        <v>80787803</v>
      </c>
      <c r="E135">
        <v>116</v>
      </c>
      <c r="F135">
        <v>1</v>
      </c>
      <c r="G135">
        <v>1</v>
      </c>
      <c r="H135">
        <v>3</v>
      </c>
      <c r="I135" t="s">
        <v>925</v>
      </c>
      <c r="J135" t="s">
        <v>3</v>
      </c>
      <c r="K135" t="s">
        <v>926</v>
      </c>
      <c r="L135">
        <v>1348</v>
      </c>
      <c r="N135">
        <v>1009</v>
      </c>
      <c r="O135" t="s">
        <v>216</v>
      </c>
      <c r="P135" t="s">
        <v>216</v>
      </c>
      <c r="Q135">
        <v>1000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1</v>
      </c>
      <c r="AD135">
        <v>0</v>
      </c>
      <c r="AE135">
        <v>0</v>
      </c>
      <c r="AF135" t="s">
        <v>3</v>
      </c>
      <c r="AG135">
        <v>0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ROW(Source!A82)</f>
        <v>82</v>
      </c>
      <c r="B136">
        <v>84445637</v>
      </c>
      <c r="C136">
        <v>84445616</v>
      </c>
      <c r="D136">
        <v>80787947</v>
      </c>
      <c r="E136">
        <v>116</v>
      </c>
      <c r="F136">
        <v>1</v>
      </c>
      <c r="G136">
        <v>1</v>
      </c>
      <c r="H136">
        <v>3</v>
      </c>
      <c r="I136" t="s">
        <v>908</v>
      </c>
      <c r="J136" t="s">
        <v>3</v>
      </c>
      <c r="K136" t="s">
        <v>909</v>
      </c>
      <c r="L136">
        <v>1346</v>
      </c>
      <c r="N136">
        <v>1009</v>
      </c>
      <c r="O136" t="s">
        <v>699</v>
      </c>
      <c r="P136" t="s">
        <v>699</v>
      </c>
      <c r="Q136">
        <v>1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1</v>
      </c>
      <c r="AD136">
        <v>0</v>
      </c>
      <c r="AE136">
        <v>0</v>
      </c>
      <c r="AF136" t="s">
        <v>3</v>
      </c>
      <c r="AG136">
        <v>0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ROW(Source!A82)</f>
        <v>82</v>
      </c>
      <c r="B137">
        <v>84445638</v>
      </c>
      <c r="C137">
        <v>84445616</v>
      </c>
      <c r="D137">
        <v>80788281</v>
      </c>
      <c r="E137">
        <v>116</v>
      </c>
      <c r="F137">
        <v>1</v>
      </c>
      <c r="G137">
        <v>1</v>
      </c>
      <c r="H137">
        <v>3</v>
      </c>
      <c r="I137" t="s">
        <v>910</v>
      </c>
      <c r="J137" t="s">
        <v>3</v>
      </c>
      <c r="K137" t="s">
        <v>911</v>
      </c>
      <c r="L137">
        <v>1348</v>
      </c>
      <c r="N137">
        <v>1009</v>
      </c>
      <c r="O137" t="s">
        <v>216</v>
      </c>
      <c r="P137" t="s">
        <v>216</v>
      </c>
      <c r="Q137">
        <v>1000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1</v>
      </c>
      <c r="AD137">
        <v>0</v>
      </c>
      <c r="AE137">
        <v>0</v>
      </c>
      <c r="AF137" t="s">
        <v>3</v>
      </c>
      <c r="AG137">
        <v>0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ROW(Source!A82)</f>
        <v>82</v>
      </c>
      <c r="B138">
        <v>84445639</v>
      </c>
      <c r="C138">
        <v>84445616</v>
      </c>
      <c r="D138">
        <v>80876406</v>
      </c>
      <c r="E138">
        <v>1</v>
      </c>
      <c r="F138">
        <v>1</v>
      </c>
      <c r="G138">
        <v>1</v>
      </c>
      <c r="H138">
        <v>3</v>
      </c>
      <c r="I138" t="s">
        <v>797</v>
      </c>
      <c r="J138" t="s">
        <v>798</v>
      </c>
      <c r="K138" t="s">
        <v>799</v>
      </c>
      <c r="L138">
        <v>1348</v>
      </c>
      <c r="N138">
        <v>1009</v>
      </c>
      <c r="O138" t="s">
        <v>216</v>
      </c>
      <c r="P138" t="s">
        <v>216</v>
      </c>
      <c r="Q138">
        <v>1000</v>
      </c>
      <c r="X138">
        <v>4.0000000000000002E-4</v>
      </c>
      <c r="Y138">
        <v>61265.39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4.0000000000000002E-4</v>
      </c>
      <c r="AH138">
        <v>2</v>
      </c>
      <c r="AI138">
        <v>84445624</v>
      </c>
      <c r="AJ138">
        <v>121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ROW(Source!A82)</f>
        <v>82</v>
      </c>
      <c r="B139">
        <v>84445640</v>
      </c>
      <c r="C139">
        <v>84445616</v>
      </c>
      <c r="D139">
        <v>80876432</v>
      </c>
      <c r="E139">
        <v>1</v>
      </c>
      <c r="F139">
        <v>1</v>
      </c>
      <c r="G139">
        <v>1</v>
      </c>
      <c r="H139">
        <v>3</v>
      </c>
      <c r="I139" t="s">
        <v>533</v>
      </c>
      <c r="J139" t="s">
        <v>535</v>
      </c>
      <c r="K139" t="s">
        <v>534</v>
      </c>
      <c r="L139">
        <v>1348</v>
      </c>
      <c r="N139">
        <v>1009</v>
      </c>
      <c r="O139" t="s">
        <v>216</v>
      </c>
      <c r="P139" t="s">
        <v>216</v>
      </c>
      <c r="Q139">
        <v>1000</v>
      </c>
      <c r="X139">
        <v>1E-4</v>
      </c>
      <c r="Y139">
        <v>80020.98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1E-4</v>
      </c>
      <c r="AH139">
        <v>2</v>
      </c>
      <c r="AI139">
        <v>84445625</v>
      </c>
      <c r="AJ139">
        <v>122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ROW(Source!A82)</f>
        <v>82</v>
      </c>
      <c r="B140">
        <v>84445641</v>
      </c>
      <c r="C140">
        <v>84445616</v>
      </c>
      <c r="D140">
        <v>80884040</v>
      </c>
      <c r="E140">
        <v>1</v>
      </c>
      <c r="F140">
        <v>1</v>
      </c>
      <c r="G140">
        <v>1</v>
      </c>
      <c r="H140">
        <v>3</v>
      </c>
      <c r="I140" t="s">
        <v>800</v>
      </c>
      <c r="J140" t="s">
        <v>801</v>
      </c>
      <c r="K140" t="s">
        <v>802</v>
      </c>
      <c r="L140">
        <v>1425</v>
      </c>
      <c r="N140">
        <v>1013</v>
      </c>
      <c r="O140" t="s">
        <v>243</v>
      </c>
      <c r="P140" t="s">
        <v>243</v>
      </c>
      <c r="Q140">
        <v>1</v>
      </c>
      <c r="X140">
        <v>0.06</v>
      </c>
      <c r="Y140">
        <v>1031.73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0.06</v>
      </c>
      <c r="AH140">
        <v>2</v>
      </c>
      <c r="AI140">
        <v>84445626</v>
      </c>
      <c r="AJ140">
        <v>123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ROW(Source!A82)</f>
        <v>82</v>
      </c>
      <c r="B141">
        <v>84445642</v>
      </c>
      <c r="C141">
        <v>84445616</v>
      </c>
      <c r="D141">
        <v>80790600</v>
      </c>
      <c r="E141">
        <v>116</v>
      </c>
      <c r="F141">
        <v>1</v>
      </c>
      <c r="G141">
        <v>1</v>
      </c>
      <c r="H141">
        <v>3</v>
      </c>
      <c r="I141" t="s">
        <v>913</v>
      </c>
      <c r="J141" t="s">
        <v>3</v>
      </c>
      <c r="K141" t="s">
        <v>927</v>
      </c>
      <c r="L141">
        <v>1371</v>
      </c>
      <c r="N141">
        <v>1013</v>
      </c>
      <c r="O141" t="s">
        <v>40</v>
      </c>
      <c r="P141" t="s">
        <v>40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1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ROW(Source!A82)</f>
        <v>82</v>
      </c>
      <c r="B142">
        <v>84445643</v>
      </c>
      <c r="C142">
        <v>84445616</v>
      </c>
      <c r="D142">
        <v>80790646</v>
      </c>
      <c r="E142">
        <v>116</v>
      </c>
      <c r="F142">
        <v>1</v>
      </c>
      <c r="G142">
        <v>1</v>
      </c>
      <c r="H142">
        <v>3</v>
      </c>
      <c r="I142" t="s">
        <v>928</v>
      </c>
      <c r="J142" t="s">
        <v>3</v>
      </c>
      <c r="K142" t="s">
        <v>929</v>
      </c>
      <c r="L142">
        <v>1371</v>
      </c>
      <c r="N142">
        <v>1013</v>
      </c>
      <c r="O142" t="s">
        <v>40</v>
      </c>
      <c r="P142" t="s">
        <v>40</v>
      </c>
      <c r="Q142">
        <v>1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1</v>
      </c>
      <c r="AD142">
        <v>0</v>
      </c>
      <c r="AE142">
        <v>0</v>
      </c>
      <c r="AF142" t="s">
        <v>3</v>
      </c>
      <c r="AG142">
        <v>0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ROW(Source!A82)</f>
        <v>82</v>
      </c>
      <c r="B143">
        <v>84445644</v>
      </c>
      <c r="C143">
        <v>84445616</v>
      </c>
      <c r="D143">
        <v>80790650</v>
      </c>
      <c r="E143">
        <v>116</v>
      </c>
      <c r="F143">
        <v>1</v>
      </c>
      <c r="G143">
        <v>1</v>
      </c>
      <c r="H143">
        <v>3</v>
      </c>
      <c r="I143" t="s">
        <v>930</v>
      </c>
      <c r="J143" t="s">
        <v>3</v>
      </c>
      <c r="K143" t="s">
        <v>931</v>
      </c>
      <c r="L143">
        <v>1371</v>
      </c>
      <c r="N143">
        <v>1013</v>
      </c>
      <c r="O143" t="s">
        <v>40</v>
      </c>
      <c r="P143" t="s">
        <v>40</v>
      </c>
      <c r="Q143">
        <v>1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1</v>
      </c>
      <c r="AD143">
        <v>0</v>
      </c>
      <c r="AE143">
        <v>0</v>
      </c>
      <c r="AF143" t="s">
        <v>3</v>
      </c>
      <c r="AG143">
        <v>0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ROW(Source!A83)</f>
        <v>83</v>
      </c>
      <c r="B144">
        <v>84445656</v>
      </c>
      <c r="C144">
        <v>84445645</v>
      </c>
      <c r="D144">
        <v>80785573</v>
      </c>
      <c r="E144">
        <v>116</v>
      </c>
      <c r="F144">
        <v>1</v>
      </c>
      <c r="G144">
        <v>1</v>
      </c>
      <c r="H144">
        <v>1</v>
      </c>
      <c r="I144" t="s">
        <v>803</v>
      </c>
      <c r="J144" t="s">
        <v>3</v>
      </c>
      <c r="K144" t="s">
        <v>804</v>
      </c>
      <c r="L144">
        <v>1191</v>
      </c>
      <c r="N144">
        <v>1013</v>
      </c>
      <c r="O144" t="s">
        <v>671</v>
      </c>
      <c r="P144" t="s">
        <v>671</v>
      </c>
      <c r="Q144">
        <v>1</v>
      </c>
      <c r="X144">
        <v>7.66</v>
      </c>
      <c r="Y144">
        <v>0</v>
      </c>
      <c r="Z144">
        <v>0</v>
      </c>
      <c r="AA144">
        <v>0</v>
      </c>
      <c r="AB144">
        <v>479.31</v>
      </c>
      <c r="AC144">
        <v>0</v>
      </c>
      <c r="AD144">
        <v>1</v>
      </c>
      <c r="AE144">
        <v>1</v>
      </c>
      <c r="AF144" t="s">
        <v>42</v>
      </c>
      <c r="AG144">
        <v>10.341000000000001</v>
      </c>
      <c r="AH144">
        <v>2</v>
      </c>
      <c r="AI144">
        <v>84445646</v>
      </c>
      <c r="AJ144">
        <v>124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ROW(Source!A83)</f>
        <v>83</v>
      </c>
      <c r="B145">
        <v>84445657</v>
      </c>
      <c r="C145">
        <v>84445645</v>
      </c>
      <c r="D145">
        <v>80785766</v>
      </c>
      <c r="E145">
        <v>116</v>
      </c>
      <c r="F145">
        <v>1</v>
      </c>
      <c r="G145">
        <v>1</v>
      </c>
      <c r="H145">
        <v>1</v>
      </c>
      <c r="I145" t="s">
        <v>672</v>
      </c>
      <c r="J145" t="s">
        <v>3</v>
      </c>
      <c r="K145" t="s">
        <v>673</v>
      </c>
      <c r="L145">
        <v>1191</v>
      </c>
      <c r="N145">
        <v>1013</v>
      </c>
      <c r="O145" t="s">
        <v>671</v>
      </c>
      <c r="P145" t="s">
        <v>671</v>
      </c>
      <c r="Q145">
        <v>1</v>
      </c>
      <c r="X145">
        <v>1.3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2</v>
      </c>
      <c r="AF145" t="s">
        <v>42</v>
      </c>
      <c r="AG145">
        <v>1.7550000000000001</v>
      </c>
      <c r="AH145">
        <v>2</v>
      </c>
      <c r="AI145">
        <v>84445647</v>
      </c>
      <c r="AJ145">
        <v>125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ROW(Source!A83)</f>
        <v>83</v>
      </c>
      <c r="B146">
        <v>84445658</v>
      </c>
      <c r="C146">
        <v>84445645</v>
      </c>
      <c r="D146">
        <v>80906643</v>
      </c>
      <c r="E146">
        <v>1</v>
      </c>
      <c r="F146">
        <v>1</v>
      </c>
      <c r="G146">
        <v>1</v>
      </c>
      <c r="H146">
        <v>2</v>
      </c>
      <c r="I146" t="s">
        <v>724</v>
      </c>
      <c r="J146" t="s">
        <v>725</v>
      </c>
      <c r="K146" t="s">
        <v>726</v>
      </c>
      <c r="L146">
        <v>1368</v>
      </c>
      <c r="N146">
        <v>1011</v>
      </c>
      <c r="O146" t="s">
        <v>677</v>
      </c>
      <c r="P146" t="s">
        <v>677</v>
      </c>
      <c r="Q146">
        <v>1</v>
      </c>
      <c r="X146">
        <v>0.92</v>
      </c>
      <c r="Y146">
        <v>0</v>
      </c>
      <c r="Z146">
        <v>2088.77</v>
      </c>
      <c r="AA146">
        <v>612.57000000000005</v>
      </c>
      <c r="AB146">
        <v>0</v>
      </c>
      <c r="AC146">
        <v>0</v>
      </c>
      <c r="AD146">
        <v>1</v>
      </c>
      <c r="AE146">
        <v>0</v>
      </c>
      <c r="AF146" t="s">
        <v>42</v>
      </c>
      <c r="AG146">
        <v>1.2420000000000002</v>
      </c>
      <c r="AH146">
        <v>2</v>
      </c>
      <c r="AI146">
        <v>84445648</v>
      </c>
      <c r="AJ146">
        <v>126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ROW(Source!A83)</f>
        <v>83</v>
      </c>
      <c r="B147">
        <v>84445659</v>
      </c>
      <c r="C147">
        <v>84445645</v>
      </c>
      <c r="D147">
        <v>80907648</v>
      </c>
      <c r="E147">
        <v>1</v>
      </c>
      <c r="F147">
        <v>1</v>
      </c>
      <c r="G147">
        <v>1</v>
      </c>
      <c r="H147">
        <v>2</v>
      </c>
      <c r="I147" t="s">
        <v>685</v>
      </c>
      <c r="J147" t="s">
        <v>686</v>
      </c>
      <c r="K147" t="s">
        <v>687</v>
      </c>
      <c r="L147">
        <v>1368</v>
      </c>
      <c r="N147">
        <v>1011</v>
      </c>
      <c r="O147" t="s">
        <v>677</v>
      </c>
      <c r="P147" t="s">
        <v>677</v>
      </c>
      <c r="Q147">
        <v>1</v>
      </c>
      <c r="X147">
        <v>0.38</v>
      </c>
      <c r="Y147">
        <v>0</v>
      </c>
      <c r="Z147">
        <v>640.84</v>
      </c>
      <c r="AA147">
        <v>533.01</v>
      </c>
      <c r="AB147">
        <v>0</v>
      </c>
      <c r="AC147">
        <v>0</v>
      </c>
      <c r="AD147">
        <v>1</v>
      </c>
      <c r="AE147">
        <v>0</v>
      </c>
      <c r="AF147" t="s">
        <v>42</v>
      </c>
      <c r="AG147">
        <v>0.51300000000000001</v>
      </c>
      <c r="AH147">
        <v>2</v>
      </c>
      <c r="AI147">
        <v>84445649</v>
      </c>
      <c r="AJ147">
        <v>127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ROW(Source!A83)</f>
        <v>83</v>
      </c>
      <c r="B148">
        <v>84445660</v>
      </c>
      <c r="C148">
        <v>84445645</v>
      </c>
      <c r="D148">
        <v>80855473</v>
      </c>
      <c r="E148">
        <v>1</v>
      </c>
      <c r="F148">
        <v>1</v>
      </c>
      <c r="G148">
        <v>1</v>
      </c>
      <c r="H148">
        <v>3</v>
      </c>
      <c r="I148" t="s">
        <v>710</v>
      </c>
      <c r="J148" t="s">
        <v>711</v>
      </c>
      <c r="K148" t="s">
        <v>712</v>
      </c>
      <c r="L148">
        <v>1346</v>
      </c>
      <c r="N148">
        <v>1009</v>
      </c>
      <c r="O148" t="s">
        <v>699</v>
      </c>
      <c r="P148" t="s">
        <v>699</v>
      </c>
      <c r="Q148">
        <v>1</v>
      </c>
      <c r="X148">
        <v>0.1</v>
      </c>
      <c r="Y148">
        <v>238.29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</v>
      </c>
      <c r="AH148">
        <v>2</v>
      </c>
      <c r="AI148">
        <v>84445650</v>
      </c>
      <c r="AJ148">
        <v>128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ROW(Source!A83)</f>
        <v>83</v>
      </c>
      <c r="B149">
        <v>84445661</v>
      </c>
      <c r="C149">
        <v>84445645</v>
      </c>
      <c r="D149">
        <v>80855480</v>
      </c>
      <c r="E149">
        <v>1</v>
      </c>
      <c r="F149">
        <v>1</v>
      </c>
      <c r="G149">
        <v>1</v>
      </c>
      <c r="H149">
        <v>3</v>
      </c>
      <c r="I149" t="s">
        <v>713</v>
      </c>
      <c r="J149" t="s">
        <v>714</v>
      </c>
      <c r="K149" t="s">
        <v>715</v>
      </c>
      <c r="L149">
        <v>1346</v>
      </c>
      <c r="N149">
        <v>1009</v>
      </c>
      <c r="O149" t="s">
        <v>699</v>
      </c>
      <c r="P149" t="s">
        <v>699</v>
      </c>
      <c r="Q149">
        <v>1</v>
      </c>
      <c r="X149">
        <v>0.03</v>
      </c>
      <c r="Y149">
        <v>58.53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0.03</v>
      </c>
      <c r="AH149">
        <v>2</v>
      </c>
      <c r="AI149">
        <v>84445651</v>
      </c>
      <c r="AJ149">
        <v>129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ROW(Source!A83)</f>
        <v>83</v>
      </c>
      <c r="B150">
        <v>84445662</v>
      </c>
      <c r="C150">
        <v>84445645</v>
      </c>
      <c r="D150">
        <v>80858990</v>
      </c>
      <c r="E150">
        <v>1</v>
      </c>
      <c r="F150">
        <v>1</v>
      </c>
      <c r="G150">
        <v>1</v>
      </c>
      <c r="H150">
        <v>3</v>
      </c>
      <c r="I150" t="s">
        <v>759</v>
      </c>
      <c r="J150" t="s">
        <v>760</v>
      </c>
      <c r="K150" t="s">
        <v>761</v>
      </c>
      <c r="L150">
        <v>1346</v>
      </c>
      <c r="N150">
        <v>1009</v>
      </c>
      <c r="O150" t="s">
        <v>699</v>
      </c>
      <c r="P150" t="s">
        <v>699</v>
      </c>
      <c r="Q150">
        <v>1</v>
      </c>
      <c r="X150">
        <v>0</v>
      </c>
      <c r="Y150">
        <v>174.93</v>
      </c>
      <c r="Z150">
        <v>0</v>
      </c>
      <c r="AA150">
        <v>0</v>
      </c>
      <c r="AB150">
        <v>0</v>
      </c>
      <c r="AC150">
        <v>1</v>
      </c>
      <c r="AD150">
        <v>0</v>
      </c>
      <c r="AE150">
        <v>0</v>
      </c>
      <c r="AF150" t="s">
        <v>3</v>
      </c>
      <c r="AG150">
        <v>0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ROW(Source!A83)</f>
        <v>83</v>
      </c>
      <c r="B151">
        <v>84445663</v>
      </c>
      <c r="C151">
        <v>84445645</v>
      </c>
      <c r="D151">
        <v>80860128</v>
      </c>
      <c r="E151">
        <v>1</v>
      </c>
      <c r="F151">
        <v>1</v>
      </c>
      <c r="G151">
        <v>1</v>
      </c>
      <c r="H151">
        <v>3</v>
      </c>
      <c r="I151" t="s">
        <v>716</v>
      </c>
      <c r="J151" t="s">
        <v>717</v>
      </c>
      <c r="K151" t="s">
        <v>718</v>
      </c>
      <c r="L151">
        <v>1346</v>
      </c>
      <c r="N151">
        <v>1009</v>
      </c>
      <c r="O151" t="s">
        <v>699</v>
      </c>
      <c r="P151" t="s">
        <v>699</v>
      </c>
      <c r="Q151">
        <v>1</v>
      </c>
      <c r="X151">
        <v>0.02</v>
      </c>
      <c r="Y151">
        <v>56.11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0.02</v>
      </c>
      <c r="AH151">
        <v>2</v>
      </c>
      <c r="AI151">
        <v>84445652</v>
      </c>
      <c r="AJ151">
        <v>130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ROW(Source!A83)</f>
        <v>83</v>
      </c>
      <c r="B152">
        <v>84445664</v>
      </c>
      <c r="C152">
        <v>84445645</v>
      </c>
      <c r="D152">
        <v>80787121</v>
      </c>
      <c r="E152">
        <v>116</v>
      </c>
      <c r="F152">
        <v>1</v>
      </c>
      <c r="G152">
        <v>1</v>
      </c>
      <c r="H152">
        <v>3</v>
      </c>
      <c r="I152" t="s">
        <v>932</v>
      </c>
      <c r="J152" t="s">
        <v>3</v>
      </c>
      <c r="K152" t="s">
        <v>933</v>
      </c>
      <c r="L152">
        <v>1371</v>
      </c>
      <c r="N152">
        <v>1013</v>
      </c>
      <c r="O152" t="s">
        <v>40</v>
      </c>
      <c r="P152" t="s">
        <v>40</v>
      </c>
      <c r="Q152">
        <v>1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1</v>
      </c>
      <c r="AD152">
        <v>0</v>
      </c>
      <c r="AE152">
        <v>0</v>
      </c>
      <c r="AF152" t="s">
        <v>3</v>
      </c>
      <c r="AG152">
        <v>0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ROW(Source!A83)</f>
        <v>83</v>
      </c>
      <c r="B153">
        <v>84445665</v>
      </c>
      <c r="C153">
        <v>84445645</v>
      </c>
      <c r="D153">
        <v>80787126</v>
      </c>
      <c r="E153">
        <v>116</v>
      </c>
      <c r="F153">
        <v>1</v>
      </c>
      <c r="G153">
        <v>1</v>
      </c>
      <c r="H153">
        <v>3</v>
      </c>
      <c r="I153" t="s">
        <v>923</v>
      </c>
      <c r="J153" t="s">
        <v>3</v>
      </c>
      <c r="K153" t="s">
        <v>924</v>
      </c>
      <c r="L153">
        <v>1371</v>
      </c>
      <c r="N153">
        <v>1013</v>
      </c>
      <c r="O153" t="s">
        <v>40</v>
      </c>
      <c r="P153" t="s">
        <v>40</v>
      </c>
      <c r="Q153">
        <v>1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1</v>
      </c>
      <c r="AD153">
        <v>0</v>
      </c>
      <c r="AE153">
        <v>0</v>
      </c>
      <c r="AF153" t="s">
        <v>3</v>
      </c>
      <c r="AG153">
        <v>0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ROW(Source!A83)</f>
        <v>83</v>
      </c>
      <c r="B154">
        <v>84445666</v>
      </c>
      <c r="C154">
        <v>84445645</v>
      </c>
      <c r="D154">
        <v>80787803</v>
      </c>
      <c r="E154">
        <v>116</v>
      </c>
      <c r="F154">
        <v>1</v>
      </c>
      <c r="G154">
        <v>1</v>
      </c>
      <c r="H154">
        <v>3</v>
      </c>
      <c r="I154" t="s">
        <v>925</v>
      </c>
      <c r="J154" t="s">
        <v>3</v>
      </c>
      <c r="K154" t="s">
        <v>926</v>
      </c>
      <c r="L154">
        <v>1348</v>
      </c>
      <c r="N154">
        <v>1009</v>
      </c>
      <c r="O154" t="s">
        <v>216</v>
      </c>
      <c r="P154" t="s">
        <v>216</v>
      </c>
      <c r="Q154">
        <v>1000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</v>
      </c>
      <c r="AG154">
        <v>0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ROW(Source!A83)</f>
        <v>83</v>
      </c>
      <c r="B155">
        <v>84445667</v>
      </c>
      <c r="C155">
        <v>84445645</v>
      </c>
      <c r="D155">
        <v>80787947</v>
      </c>
      <c r="E155">
        <v>116</v>
      </c>
      <c r="F155">
        <v>1</v>
      </c>
      <c r="G155">
        <v>1</v>
      </c>
      <c r="H155">
        <v>3</v>
      </c>
      <c r="I155" t="s">
        <v>908</v>
      </c>
      <c r="J155" t="s">
        <v>3</v>
      </c>
      <c r="K155" t="s">
        <v>909</v>
      </c>
      <c r="L155">
        <v>1346</v>
      </c>
      <c r="N155">
        <v>1009</v>
      </c>
      <c r="O155" t="s">
        <v>699</v>
      </c>
      <c r="P155" t="s">
        <v>699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</v>
      </c>
      <c r="AG155">
        <v>0</v>
      </c>
      <c r="AH155">
        <v>3</v>
      </c>
      <c r="AI155">
        <v>-1</v>
      </c>
      <c r="AJ155" t="s">
        <v>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ROW(Source!A83)</f>
        <v>83</v>
      </c>
      <c r="B156">
        <v>84445668</v>
      </c>
      <c r="C156">
        <v>84445645</v>
      </c>
      <c r="D156">
        <v>80788281</v>
      </c>
      <c r="E156">
        <v>116</v>
      </c>
      <c r="F156">
        <v>1</v>
      </c>
      <c r="G156">
        <v>1</v>
      </c>
      <c r="H156">
        <v>3</v>
      </c>
      <c r="I156" t="s">
        <v>910</v>
      </c>
      <c r="J156" t="s">
        <v>3</v>
      </c>
      <c r="K156" t="s">
        <v>911</v>
      </c>
      <c r="L156">
        <v>1348</v>
      </c>
      <c r="N156">
        <v>1009</v>
      </c>
      <c r="O156" t="s">
        <v>216</v>
      </c>
      <c r="P156" t="s">
        <v>216</v>
      </c>
      <c r="Q156">
        <v>1000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</v>
      </c>
      <c r="AG156">
        <v>0</v>
      </c>
      <c r="AH156">
        <v>3</v>
      </c>
      <c r="AI156">
        <v>-1</v>
      </c>
      <c r="AJ156" t="s">
        <v>3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ROW(Source!A83)</f>
        <v>83</v>
      </c>
      <c r="B157">
        <v>84445669</v>
      </c>
      <c r="C157">
        <v>84445645</v>
      </c>
      <c r="D157">
        <v>80876406</v>
      </c>
      <c r="E157">
        <v>1</v>
      </c>
      <c r="F157">
        <v>1</v>
      </c>
      <c r="G157">
        <v>1</v>
      </c>
      <c r="H157">
        <v>3</v>
      </c>
      <c r="I157" t="s">
        <v>797</v>
      </c>
      <c r="J157" t="s">
        <v>798</v>
      </c>
      <c r="K157" t="s">
        <v>799</v>
      </c>
      <c r="L157">
        <v>1348</v>
      </c>
      <c r="N157">
        <v>1009</v>
      </c>
      <c r="O157" t="s">
        <v>216</v>
      </c>
      <c r="P157" t="s">
        <v>216</v>
      </c>
      <c r="Q157">
        <v>1000</v>
      </c>
      <c r="X157">
        <v>4.0000000000000002E-4</v>
      </c>
      <c r="Y157">
        <v>61265.39</v>
      </c>
      <c r="Z157">
        <v>0</v>
      </c>
      <c r="AA157">
        <v>0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4.0000000000000002E-4</v>
      </c>
      <c r="AH157">
        <v>2</v>
      </c>
      <c r="AI157">
        <v>84445653</v>
      </c>
      <c r="AJ157">
        <v>131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ROW(Source!A83)</f>
        <v>83</v>
      </c>
      <c r="B158">
        <v>84445670</v>
      </c>
      <c r="C158">
        <v>84445645</v>
      </c>
      <c r="D158">
        <v>80876432</v>
      </c>
      <c r="E158">
        <v>1</v>
      </c>
      <c r="F158">
        <v>1</v>
      </c>
      <c r="G158">
        <v>1</v>
      </c>
      <c r="H158">
        <v>3</v>
      </c>
      <c r="I158" t="s">
        <v>533</v>
      </c>
      <c r="J158" t="s">
        <v>535</v>
      </c>
      <c r="K158" t="s">
        <v>534</v>
      </c>
      <c r="L158">
        <v>1348</v>
      </c>
      <c r="N158">
        <v>1009</v>
      </c>
      <c r="O158" t="s">
        <v>216</v>
      </c>
      <c r="P158" t="s">
        <v>216</v>
      </c>
      <c r="Q158">
        <v>1000</v>
      </c>
      <c r="X158">
        <v>1E-4</v>
      </c>
      <c r="Y158">
        <v>80020.98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1E-4</v>
      </c>
      <c r="AH158">
        <v>2</v>
      </c>
      <c r="AI158">
        <v>84445654</v>
      </c>
      <c r="AJ158">
        <v>132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ROW(Source!A83)</f>
        <v>83</v>
      </c>
      <c r="B159">
        <v>84445671</v>
      </c>
      <c r="C159">
        <v>84445645</v>
      </c>
      <c r="D159">
        <v>80884040</v>
      </c>
      <c r="E159">
        <v>1</v>
      </c>
      <c r="F159">
        <v>1</v>
      </c>
      <c r="G159">
        <v>1</v>
      </c>
      <c r="H159">
        <v>3</v>
      </c>
      <c r="I159" t="s">
        <v>800</v>
      </c>
      <c r="J159" t="s">
        <v>801</v>
      </c>
      <c r="K159" t="s">
        <v>802</v>
      </c>
      <c r="L159">
        <v>1425</v>
      </c>
      <c r="N159">
        <v>1013</v>
      </c>
      <c r="O159" t="s">
        <v>243</v>
      </c>
      <c r="P159" t="s">
        <v>243</v>
      </c>
      <c r="Q159">
        <v>1</v>
      </c>
      <c r="X159">
        <v>0.06</v>
      </c>
      <c r="Y159">
        <v>1031.73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0.06</v>
      </c>
      <c r="AH159">
        <v>2</v>
      </c>
      <c r="AI159">
        <v>84445655</v>
      </c>
      <c r="AJ159">
        <v>133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ROW(Source!A83)</f>
        <v>83</v>
      </c>
      <c r="B160">
        <v>84445672</v>
      </c>
      <c r="C160">
        <v>84445645</v>
      </c>
      <c r="D160">
        <v>80790600</v>
      </c>
      <c r="E160">
        <v>116</v>
      </c>
      <c r="F160">
        <v>1</v>
      </c>
      <c r="G160">
        <v>1</v>
      </c>
      <c r="H160">
        <v>3</v>
      </c>
      <c r="I160" t="s">
        <v>913</v>
      </c>
      <c r="J160" t="s">
        <v>3</v>
      </c>
      <c r="K160" t="s">
        <v>927</v>
      </c>
      <c r="L160">
        <v>1371</v>
      </c>
      <c r="N160">
        <v>1013</v>
      </c>
      <c r="O160" t="s">
        <v>40</v>
      </c>
      <c r="P160" t="s">
        <v>40</v>
      </c>
      <c r="Q160">
        <v>1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1</v>
      </c>
      <c r="AD160">
        <v>0</v>
      </c>
      <c r="AE160">
        <v>0</v>
      </c>
      <c r="AF160" t="s">
        <v>3</v>
      </c>
      <c r="AG160">
        <v>0</v>
      </c>
      <c r="AH160">
        <v>3</v>
      </c>
      <c r="AI160">
        <v>-1</v>
      </c>
      <c r="AJ160" t="s">
        <v>3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ROW(Source!A83)</f>
        <v>83</v>
      </c>
      <c r="B161">
        <v>84445673</v>
      </c>
      <c r="C161">
        <v>84445645</v>
      </c>
      <c r="D161">
        <v>80790646</v>
      </c>
      <c r="E161">
        <v>116</v>
      </c>
      <c r="F161">
        <v>1</v>
      </c>
      <c r="G161">
        <v>1</v>
      </c>
      <c r="H161">
        <v>3</v>
      </c>
      <c r="I161" t="s">
        <v>928</v>
      </c>
      <c r="J161" t="s">
        <v>3</v>
      </c>
      <c r="K161" t="s">
        <v>929</v>
      </c>
      <c r="L161">
        <v>1371</v>
      </c>
      <c r="N161">
        <v>1013</v>
      </c>
      <c r="O161" t="s">
        <v>40</v>
      </c>
      <c r="P161" t="s">
        <v>40</v>
      </c>
      <c r="Q161">
        <v>1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E161">
        <v>0</v>
      </c>
      <c r="AF161" t="s">
        <v>3</v>
      </c>
      <c r="AG161">
        <v>0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ROW(Source!A83)</f>
        <v>83</v>
      </c>
      <c r="B162">
        <v>84445674</v>
      </c>
      <c r="C162">
        <v>84445645</v>
      </c>
      <c r="D162">
        <v>80790650</v>
      </c>
      <c r="E162">
        <v>116</v>
      </c>
      <c r="F162">
        <v>1</v>
      </c>
      <c r="G162">
        <v>1</v>
      </c>
      <c r="H162">
        <v>3</v>
      </c>
      <c r="I162" t="s">
        <v>930</v>
      </c>
      <c r="J162" t="s">
        <v>3</v>
      </c>
      <c r="K162" t="s">
        <v>931</v>
      </c>
      <c r="L162">
        <v>1371</v>
      </c>
      <c r="N162">
        <v>1013</v>
      </c>
      <c r="O162" t="s">
        <v>40</v>
      </c>
      <c r="P162" t="s">
        <v>40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ROW(Source!A84)</f>
        <v>84</v>
      </c>
      <c r="B163">
        <v>84445686</v>
      </c>
      <c r="C163">
        <v>84445675</v>
      </c>
      <c r="D163">
        <v>80785577</v>
      </c>
      <c r="E163">
        <v>116</v>
      </c>
      <c r="F163">
        <v>1</v>
      </c>
      <c r="G163">
        <v>1</v>
      </c>
      <c r="H163">
        <v>1</v>
      </c>
      <c r="I163" t="s">
        <v>768</v>
      </c>
      <c r="J163" t="s">
        <v>3</v>
      </c>
      <c r="K163" t="s">
        <v>769</v>
      </c>
      <c r="L163">
        <v>1191</v>
      </c>
      <c r="N163">
        <v>1013</v>
      </c>
      <c r="O163" t="s">
        <v>671</v>
      </c>
      <c r="P163" t="s">
        <v>671</v>
      </c>
      <c r="Q163">
        <v>1</v>
      </c>
      <c r="X163">
        <v>5.98</v>
      </c>
      <c r="Y163">
        <v>0</v>
      </c>
      <c r="Z163">
        <v>0</v>
      </c>
      <c r="AA163">
        <v>0</v>
      </c>
      <c r="AB163">
        <v>491.25</v>
      </c>
      <c r="AC163">
        <v>0</v>
      </c>
      <c r="AD163">
        <v>1</v>
      </c>
      <c r="AE163">
        <v>1</v>
      </c>
      <c r="AF163" t="s">
        <v>42</v>
      </c>
      <c r="AG163">
        <v>8.0730000000000004</v>
      </c>
      <c r="AH163">
        <v>2</v>
      </c>
      <c r="AI163">
        <v>84445676</v>
      </c>
      <c r="AJ163">
        <v>134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ROW(Source!A84)</f>
        <v>84</v>
      </c>
      <c r="B164">
        <v>84445687</v>
      </c>
      <c r="C164">
        <v>84445675</v>
      </c>
      <c r="D164">
        <v>80785766</v>
      </c>
      <c r="E164">
        <v>116</v>
      </c>
      <c r="F164">
        <v>1</v>
      </c>
      <c r="G164">
        <v>1</v>
      </c>
      <c r="H164">
        <v>1</v>
      </c>
      <c r="I164" t="s">
        <v>672</v>
      </c>
      <c r="J164" t="s">
        <v>3</v>
      </c>
      <c r="K164" t="s">
        <v>673</v>
      </c>
      <c r="L164">
        <v>1191</v>
      </c>
      <c r="N164">
        <v>1013</v>
      </c>
      <c r="O164" t="s">
        <v>671</v>
      </c>
      <c r="P164" t="s">
        <v>671</v>
      </c>
      <c r="Q164">
        <v>1</v>
      </c>
      <c r="X164">
        <v>2</v>
      </c>
      <c r="Y164">
        <v>0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2</v>
      </c>
      <c r="AF164" t="s">
        <v>42</v>
      </c>
      <c r="AG164">
        <v>2.7</v>
      </c>
      <c r="AH164">
        <v>2</v>
      </c>
      <c r="AI164">
        <v>84445677</v>
      </c>
      <c r="AJ164">
        <v>135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ROW(Source!A84)</f>
        <v>84</v>
      </c>
      <c r="B165">
        <v>84445688</v>
      </c>
      <c r="C165">
        <v>84445675</v>
      </c>
      <c r="D165">
        <v>80906643</v>
      </c>
      <c r="E165">
        <v>1</v>
      </c>
      <c r="F165">
        <v>1</v>
      </c>
      <c r="G165">
        <v>1</v>
      </c>
      <c r="H165">
        <v>2</v>
      </c>
      <c r="I165" t="s">
        <v>724</v>
      </c>
      <c r="J165" t="s">
        <v>725</v>
      </c>
      <c r="K165" t="s">
        <v>726</v>
      </c>
      <c r="L165">
        <v>1368</v>
      </c>
      <c r="N165">
        <v>1011</v>
      </c>
      <c r="O165" t="s">
        <v>677</v>
      </c>
      <c r="P165" t="s">
        <v>677</v>
      </c>
      <c r="Q165">
        <v>1</v>
      </c>
      <c r="X165">
        <v>1.6</v>
      </c>
      <c r="Y165">
        <v>0</v>
      </c>
      <c r="Z165">
        <v>2088.77</v>
      </c>
      <c r="AA165">
        <v>612.57000000000005</v>
      </c>
      <c r="AB165">
        <v>0</v>
      </c>
      <c r="AC165">
        <v>0</v>
      </c>
      <c r="AD165">
        <v>1</v>
      </c>
      <c r="AE165">
        <v>0</v>
      </c>
      <c r="AF165" t="s">
        <v>42</v>
      </c>
      <c r="AG165">
        <v>2.16</v>
      </c>
      <c r="AH165">
        <v>2</v>
      </c>
      <c r="AI165">
        <v>84445678</v>
      </c>
      <c r="AJ165">
        <v>136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ROW(Source!A84)</f>
        <v>84</v>
      </c>
      <c r="B166">
        <v>84445689</v>
      </c>
      <c r="C166">
        <v>84445675</v>
      </c>
      <c r="D166">
        <v>80907648</v>
      </c>
      <c r="E166">
        <v>1</v>
      </c>
      <c r="F166">
        <v>1</v>
      </c>
      <c r="G166">
        <v>1</v>
      </c>
      <c r="H166">
        <v>2</v>
      </c>
      <c r="I166" t="s">
        <v>685</v>
      </c>
      <c r="J166" t="s">
        <v>686</v>
      </c>
      <c r="K166" t="s">
        <v>687</v>
      </c>
      <c r="L166">
        <v>1368</v>
      </c>
      <c r="N166">
        <v>1011</v>
      </c>
      <c r="O166" t="s">
        <v>677</v>
      </c>
      <c r="P166" t="s">
        <v>677</v>
      </c>
      <c r="Q166">
        <v>1</v>
      </c>
      <c r="X166">
        <v>0.4</v>
      </c>
      <c r="Y166">
        <v>0</v>
      </c>
      <c r="Z166">
        <v>640.84</v>
      </c>
      <c r="AA166">
        <v>533.01</v>
      </c>
      <c r="AB166">
        <v>0</v>
      </c>
      <c r="AC166">
        <v>0</v>
      </c>
      <c r="AD166">
        <v>1</v>
      </c>
      <c r="AE166">
        <v>0</v>
      </c>
      <c r="AF166" t="s">
        <v>42</v>
      </c>
      <c r="AG166">
        <v>0.54</v>
      </c>
      <c r="AH166">
        <v>2</v>
      </c>
      <c r="AI166">
        <v>84445679</v>
      </c>
      <c r="AJ166">
        <v>137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ROW(Source!A84)</f>
        <v>84</v>
      </c>
      <c r="B167">
        <v>84445690</v>
      </c>
      <c r="C167">
        <v>84445675</v>
      </c>
      <c r="D167">
        <v>80855473</v>
      </c>
      <c r="E167">
        <v>1</v>
      </c>
      <c r="F167">
        <v>1</v>
      </c>
      <c r="G167">
        <v>1</v>
      </c>
      <c r="H167">
        <v>3</v>
      </c>
      <c r="I167" t="s">
        <v>710</v>
      </c>
      <c r="J167" t="s">
        <v>711</v>
      </c>
      <c r="K167" t="s">
        <v>712</v>
      </c>
      <c r="L167">
        <v>1346</v>
      </c>
      <c r="N167">
        <v>1009</v>
      </c>
      <c r="O167" t="s">
        <v>699</v>
      </c>
      <c r="P167" t="s">
        <v>699</v>
      </c>
      <c r="Q167">
        <v>1</v>
      </c>
      <c r="X167">
        <v>0.1</v>
      </c>
      <c r="Y167">
        <v>238.29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0.1</v>
      </c>
      <c r="AH167">
        <v>2</v>
      </c>
      <c r="AI167">
        <v>84445680</v>
      </c>
      <c r="AJ167">
        <v>138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ROW(Source!A84)</f>
        <v>84</v>
      </c>
      <c r="B168">
        <v>84445691</v>
      </c>
      <c r="C168">
        <v>84445675</v>
      </c>
      <c r="D168">
        <v>80855480</v>
      </c>
      <c r="E168">
        <v>1</v>
      </c>
      <c r="F168">
        <v>1</v>
      </c>
      <c r="G168">
        <v>1</v>
      </c>
      <c r="H168">
        <v>3</v>
      </c>
      <c r="I168" t="s">
        <v>713</v>
      </c>
      <c r="J168" t="s">
        <v>714</v>
      </c>
      <c r="K168" t="s">
        <v>715</v>
      </c>
      <c r="L168">
        <v>1346</v>
      </c>
      <c r="N168">
        <v>1009</v>
      </c>
      <c r="O168" t="s">
        <v>699</v>
      </c>
      <c r="P168" t="s">
        <v>699</v>
      </c>
      <c r="Q168">
        <v>1</v>
      </c>
      <c r="X168">
        <v>0.03</v>
      </c>
      <c r="Y168">
        <v>58.53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0.03</v>
      </c>
      <c r="AH168">
        <v>2</v>
      </c>
      <c r="AI168">
        <v>84445681</v>
      </c>
      <c r="AJ168">
        <v>139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ROW(Source!A84)</f>
        <v>84</v>
      </c>
      <c r="B169">
        <v>84445692</v>
      </c>
      <c r="C169">
        <v>84445675</v>
      </c>
      <c r="D169">
        <v>80858990</v>
      </c>
      <c r="E169">
        <v>1</v>
      </c>
      <c r="F169">
        <v>1</v>
      </c>
      <c r="G169">
        <v>1</v>
      </c>
      <c r="H169">
        <v>3</v>
      </c>
      <c r="I169" t="s">
        <v>759</v>
      </c>
      <c r="J169" t="s">
        <v>760</v>
      </c>
      <c r="K169" t="s">
        <v>761</v>
      </c>
      <c r="L169">
        <v>1346</v>
      </c>
      <c r="N169">
        <v>1009</v>
      </c>
      <c r="O169" t="s">
        <v>699</v>
      </c>
      <c r="P169" t="s">
        <v>699</v>
      </c>
      <c r="Q169">
        <v>1</v>
      </c>
      <c r="X169">
        <v>0</v>
      </c>
      <c r="Y169">
        <v>174.93</v>
      </c>
      <c r="Z169">
        <v>0</v>
      </c>
      <c r="AA169">
        <v>0</v>
      </c>
      <c r="AB169">
        <v>0</v>
      </c>
      <c r="AC169">
        <v>1</v>
      </c>
      <c r="AD169">
        <v>0</v>
      </c>
      <c r="AE169">
        <v>0</v>
      </c>
      <c r="AF169" t="s">
        <v>3</v>
      </c>
      <c r="AG169">
        <v>0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ROW(Source!A84)</f>
        <v>84</v>
      </c>
      <c r="B170">
        <v>84445693</v>
      </c>
      <c r="C170">
        <v>84445675</v>
      </c>
      <c r="D170">
        <v>80860128</v>
      </c>
      <c r="E170">
        <v>1</v>
      </c>
      <c r="F170">
        <v>1</v>
      </c>
      <c r="G170">
        <v>1</v>
      </c>
      <c r="H170">
        <v>3</v>
      </c>
      <c r="I170" t="s">
        <v>716</v>
      </c>
      <c r="J170" t="s">
        <v>717</v>
      </c>
      <c r="K170" t="s">
        <v>718</v>
      </c>
      <c r="L170">
        <v>1346</v>
      </c>
      <c r="N170">
        <v>1009</v>
      </c>
      <c r="O170" t="s">
        <v>699</v>
      </c>
      <c r="P170" t="s">
        <v>699</v>
      </c>
      <c r="Q170">
        <v>1</v>
      </c>
      <c r="X170">
        <v>0.02</v>
      </c>
      <c r="Y170">
        <v>56.11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0.02</v>
      </c>
      <c r="AH170">
        <v>2</v>
      </c>
      <c r="AI170">
        <v>84445682</v>
      </c>
      <c r="AJ170">
        <v>140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ROW(Source!A84)</f>
        <v>84</v>
      </c>
      <c r="B171">
        <v>84445694</v>
      </c>
      <c r="C171">
        <v>84445675</v>
      </c>
      <c r="D171">
        <v>80787126</v>
      </c>
      <c r="E171">
        <v>116</v>
      </c>
      <c r="F171">
        <v>1</v>
      </c>
      <c r="G171">
        <v>1</v>
      </c>
      <c r="H171">
        <v>3</v>
      </c>
      <c r="I171" t="s">
        <v>923</v>
      </c>
      <c r="J171" t="s">
        <v>3</v>
      </c>
      <c r="K171" t="s">
        <v>924</v>
      </c>
      <c r="L171">
        <v>1371</v>
      </c>
      <c r="N171">
        <v>1013</v>
      </c>
      <c r="O171" t="s">
        <v>40</v>
      </c>
      <c r="P171" t="s">
        <v>40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ROW(Source!A84)</f>
        <v>84</v>
      </c>
      <c r="B172">
        <v>84445695</v>
      </c>
      <c r="C172">
        <v>84445675</v>
      </c>
      <c r="D172">
        <v>80787803</v>
      </c>
      <c r="E172">
        <v>116</v>
      </c>
      <c r="F172">
        <v>1</v>
      </c>
      <c r="G172">
        <v>1</v>
      </c>
      <c r="H172">
        <v>3</v>
      </c>
      <c r="I172" t="s">
        <v>925</v>
      </c>
      <c r="J172" t="s">
        <v>3</v>
      </c>
      <c r="K172" t="s">
        <v>926</v>
      </c>
      <c r="L172">
        <v>1348</v>
      </c>
      <c r="N172">
        <v>1009</v>
      </c>
      <c r="O172" t="s">
        <v>216</v>
      </c>
      <c r="P172" t="s">
        <v>216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ROW(Source!A84)</f>
        <v>84</v>
      </c>
      <c r="B173">
        <v>84445696</v>
      </c>
      <c r="C173">
        <v>84445675</v>
      </c>
      <c r="D173">
        <v>80787947</v>
      </c>
      <c r="E173">
        <v>116</v>
      </c>
      <c r="F173">
        <v>1</v>
      </c>
      <c r="G173">
        <v>1</v>
      </c>
      <c r="H173">
        <v>3</v>
      </c>
      <c r="I173" t="s">
        <v>908</v>
      </c>
      <c r="J173" t="s">
        <v>3</v>
      </c>
      <c r="K173" t="s">
        <v>909</v>
      </c>
      <c r="L173">
        <v>1346</v>
      </c>
      <c r="N173">
        <v>1009</v>
      </c>
      <c r="O173" t="s">
        <v>699</v>
      </c>
      <c r="P173" t="s">
        <v>699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ROW(Source!A84)</f>
        <v>84</v>
      </c>
      <c r="B174">
        <v>84445697</v>
      </c>
      <c r="C174">
        <v>84445675</v>
      </c>
      <c r="D174">
        <v>80788281</v>
      </c>
      <c r="E174">
        <v>116</v>
      </c>
      <c r="F174">
        <v>1</v>
      </c>
      <c r="G174">
        <v>1</v>
      </c>
      <c r="H174">
        <v>3</v>
      </c>
      <c r="I174" t="s">
        <v>910</v>
      </c>
      <c r="J174" t="s">
        <v>3</v>
      </c>
      <c r="K174" t="s">
        <v>911</v>
      </c>
      <c r="L174">
        <v>1348</v>
      </c>
      <c r="N174">
        <v>1009</v>
      </c>
      <c r="O174" t="s">
        <v>216</v>
      </c>
      <c r="P174" t="s">
        <v>216</v>
      </c>
      <c r="Q174">
        <v>1000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ROW(Source!A84)</f>
        <v>84</v>
      </c>
      <c r="B175">
        <v>84445698</v>
      </c>
      <c r="C175">
        <v>84445675</v>
      </c>
      <c r="D175">
        <v>80876406</v>
      </c>
      <c r="E175">
        <v>1</v>
      </c>
      <c r="F175">
        <v>1</v>
      </c>
      <c r="G175">
        <v>1</v>
      </c>
      <c r="H175">
        <v>3</v>
      </c>
      <c r="I175" t="s">
        <v>797</v>
      </c>
      <c r="J175" t="s">
        <v>798</v>
      </c>
      <c r="K175" t="s">
        <v>799</v>
      </c>
      <c r="L175">
        <v>1348</v>
      </c>
      <c r="N175">
        <v>1009</v>
      </c>
      <c r="O175" t="s">
        <v>216</v>
      </c>
      <c r="P175" t="s">
        <v>216</v>
      </c>
      <c r="Q175">
        <v>1000</v>
      </c>
      <c r="X175">
        <v>4.0000000000000002E-4</v>
      </c>
      <c r="Y175">
        <v>61265.39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4.0000000000000002E-4</v>
      </c>
      <c r="AH175">
        <v>2</v>
      </c>
      <c r="AI175">
        <v>84445683</v>
      </c>
      <c r="AJ175">
        <v>141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ROW(Source!A84)</f>
        <v>84</v>
      </c>
      <c r="B176">
        <v>84445699</v>
      </c>
      <c r="C176">
        <v>84445675</v>
      </c>
      <c r="D176">
        <v>80876432</v>
      </c>
      <c r="E176">
        <v>1</v>
      </c>
      <c r="F176">
        <v>1</v>
      </c>
      <c r="G176">
        <v>1</v>
      </c>
      <c r="H176">
        <v>3</v>
      </c>
      <c r="I176" t="s">
        <v>533</v>
      </c>
      <c r="J176" t="s">
        <v>535</v>
      </c>
      <c r="K176" t="s">
        <v>534</v>
      </c>
      <c r="L176">
        <v>1348</v>
      </c>
      <c r="N176">
        <v>1009</v>
      </c>
      <c r="O176" t="s">
        <v>216</v>
      </c>
      <c r="P176" t="s">
        <v>216</v>
      </c>
      <c r="Q176">
        <v>1000</v>
      </c>
      <c r="X176">
        <v>1E-4</v>
      </c>
      <c r="Y176">
        <v>80020.98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1E-4</v>
      </c>
      <c r="AH176">
        <v>2</v>
      </c>
      <c r="AI176">
        <v>84445684</v>
      </c>
      <c r="AJ176">
        <v>142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ROW(Source!A84)</f>
        <v>84</v>
      </c>
      <c r="B177">
        <v>84445700</v>
      </c>
      <c r="C177">
        <v>84445675</v>
      </c>
      <c r="D177">
        <v>80884040</v>
      </c>
      <c r="E177">
        <v>1</v>
      </c>
      <c r="F177">
        <v>1</v>
      </c>
      <c r="G177">
        <v>1</v>
      </c>
      <c r="H177">
        <v>3</v>
      </c>
      <c r="I177" t="s">
        <v>800</v>
      </c>
      <c r="J177" t="s">
        <v>801</v>
      </c>
      <c r="K177" t="s">
        <v>802</v>
      </c>
      <c r="L177">
        <v>1425</v>
      </c>
      <c r="N177">
        <v>1013</v>
      </c>
      <c r="O177" t="s">
        <v>243</v>
      </c>
      <c r="P177" t="s">
        <v>243</v>
      </c>
      <c r="Q177">
        <v>1</v>
      </c>
      <c r="X177">
        <v>0.06</v>
      </c>
      <c r="Y177">
        <v>1031.73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0.06</v>
      </c>
      <c r="AH177">
        <v>2</v>
      </c>
      <c r="AI177">
        <v>84445685</v>
      </c>
      <c r="AJ177">
        <v>143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ROW(Source!A84)</f>
        <v>84</v>
      </c>
      <c r="B178">
        <v>84445701</v>
      </c>
      <c r="C178">
        <v>84445675</v>
      </c>
      <c r="D178">
        <v>80790600</v>
      </c>
      <c r="E178">
        <v>116</v>
      </c>
      <c r="F178">
        <v>1</v>
      </c>
      <c r="G178">
        <v>1</v>
      </c>
      <c r="H178">
        <v>3</v>
      </c>
      <c r="I178" t="s">
        <v>913</v>
      </c>
      <c r="J178" t="s">
        <v>3</v>
      </c>
      <c r="K178" t="s">
        <v>927</v>
      </c>
      <c r="L178">
        <v>1371</v>
      </c>
      <c r="N178">
        <v>1013</v>
      </c>
      <c r="O178" t="s">
        <v>40</v>
      </c>
      <c r="P178" t="s">
        <v>40</v>
      </c>
      <c r="Q178">
        <v>1</v>
      </c>
      <c r="X178">
        <v>0</v>
      </c>
      <c r="Y178">
        <v>0</v>
      </c>
      <c r="Z178">
        <v>0</v>
      </c>
      <c r="AA178">
        <v>0</v>
      </c>
      <c r="AB178">
        <v>0</v>
      </c>
      <c r="AC178">
        <v>1</v>
      </c>
      <c r="AD178">
        <v>0</v>
      </c>
      <c r="AE178">
        <v>0</v>
      </c>
      <c r="AF178" t="s">
        <v>3</v>
      </c>
      <c r="AG178">
        <v>0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ROW(Source!A84)</f>
        <v>84</v>
      </c>
      <c r="B179">
        <v>84445702</v>
      </c>
      <c r="C179">
        <v>84445675</v>
      </c>
      <c r="D179">
        <v>80790613</v>
      </c>
      <c r="E179">
        <v>116</v>
      </c>
      <c r="F179">
        <v>1</v>
      </c>
      <c r="G179">
        <v>1</v>
      </c>
      <c r="H179">
        <v>3</v>
      </c>
      <c r="I179" t="s">
        <v>934</v>
      </c>
      <c r="J179" t="s">
        <v>3</v>
      </c>
      <c r="K179" t="s">
        <v>935</v>
      </c>
      <c r="L179">
        <v>1346</v>
      </c>
      <c r="N179">
        <v>1009</v>
      </c>
      <c r="O179" t="s">
        <v>699</v>
      </c>
      <c r="P179" t="s">
        <v>699</v>
      </c>
      <c r="Q179">
        <v>1</v>
      </c>
      <c r="X179">
        <v>0</v>
      </c>
      <c r="Y179">
        <v>0</v>
      </c>
      <c r="Z179">
        <v>0</v>
      </c>
      <c r="AA179">
        <v>0</v>
      </c>
      <c r="AB179">
        <v>0</v>
      </c>
      <c r="AC179">
        <v>1</v>
      </c>
      <c r="AD179">
        <v>0</v>
      </c>
      <c r="AE179">
        <v>0</v>
      </c>
      <c r="AF179" t="s">
        <v>3</v>
      </c>
      <c r="AG179">
        <v>0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ROW(Source!A84)</f>
        <v>84</v>
      </c>
      <c r="B180">
        <v>84445703</v>
      </c>
      <c r="C180">
        <v>84445675</v>
      </c>
      <c r="D180">
        <v>80790646</v>
      </c>
      <c r="E180">
        <v>116</v>
      </c>
      <c r="F180">
        <v>1</v>
      </c>
      <c r="G180">
        <v>1</v>
      </c>
      <c r="H180">
        <v>3</v>
      </c>
      <c r="I180" t="s">
        <v>928</v>
      </c>
      <c r="J180" t="s">
        <v>3</v>
      </c>
      <c r="K180" t="s">
        <v>929</v>
      </c>
      <c r="L180">
        <v>1371</v>
      </c>
      <c r="N180">
        <v>1013</v>
      </c>
      <c r="O180" t="s">
        <v>40</v>
      </c>
      <c r="P180" t="s">
        <v>40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1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ROW(Source!A84)</f>
        <v>84</v>
      </c>
      <c r="B181">
        <v>84445704</v>
      </c>
      <c r="C181">
        <v>84445675</v>
      </c>
      <c r="D181">
        <v>80790650</v>
      </c>
      <c r="E181">
        <v>116</v>
      </c>
      <c r="F181">
        <v>1</v>
      </c>
      <c r="G181">
        <v>1</v>
      </c>
      <c r="H181">
        <v>3</v>
      </c>
      <c r="I181" t="s">
        <v>930</v>
      </c>
      <c r="J181" t="s">
        <v>3</v>
      </c>
      <c r="K181" t="s">
        <v>931</v>
      </c>
      <c r="L181">
        <v>1371</v>
      </c>
      <c r="N181">
        <v>1013</v>
      </c>
      <c r="O181" t="s">
        <v>40</v>
      </c>
      <c r="P181" t="s">
        <v>40</v>
      </c>
      <c r="Q181">
        <v>1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E181">
        <v>0</v>
      </c>
      <c r="AF181" t="s">
        <v>3</v>
      </c>
      <c r="AG181">
        <v>0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ROW(Source!A85)</f>
        <v>85</v>
      </c>
      <c r="B182">
        <v>84445716</v>
      </c>
      <c r="C182">
        <v>84445705</v>
      </c>
      <c r="D182">
        <v>80785573</v>
      </c>
      <c r="E182">
        <v>116</v>
      </c>
      <c r="F182">
        <v>1</v>
      </c>
      <c r="G182">
        <v>1</v>
      </c>
      <c r="H182">
        <v>1</v>
      </c>
      <c r="I182" t="s">
        <v>803</v>
      </c>
      <c r="J182" t="s">
        <v>3</v>
      </c>
      <c r="K182" t="s">
        <v>804</v>
      </c>
      <c r="L182">
        <v>1191</v>
      </c>
      <c r="N182">
        <v>1013</v>
      </c>
      <c r="O182" t="s">
        <v>671</v>
      </c>
      <c r="P182" t="s">
        <v>671</v>
      </c>
      <c r="Q182">
        <v>1</v>
      </c>
      <c r="X182">
        <v>15.62</v>
      </c>
      <c r="Y182">
        <v>0</v>
      </c>
      <c r="Z182">
        <v>0</v>
      </c>
      <c r="AA182">
        <v>0</v>
      </c>
      <c r="AB182">
        <v>479.31</v>
      </c>
      <c r="AC182">
        <v>0</v>
      </c>
      <c r="AD182">
        <v>1</v>
      </c>
      <c r="AE182">
        <v>1</v>
      </c>
      <c r="AF182" t="s">
        <v>42</v>
      </c>
      <c r="AG182">
        <v>21.087</v>
      </c>
      <c r="AH182">
        <v>2</v>
      </c>
      <c r="AI182">
        <v>84445706</v>
      </c>
      <c r="AJ182">
        <v>144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ROW(Source!A85)</f>
        <v>85</v>
      </c>
      <c r="B183">
        <v>84445717</v>
      </c>
      <c r="C183">
        <v>84445705</v>
      </c>
      <c r="D183">
        <v>80785766</v>
      </c>
      <c r="E183">
        <v>116</v>
      </c>
      <c r="F183">
        <v>1</v>
      </c>
      <c r="G183">
        <v>1</v>
      </c>
      <c r="H183">
        <v>1</v>
      </c>
      <c r="I183" t="s">
        <v>672</v>
      </c>
      <c r="J183" t="s">
        <v>3</v>
      </c>
      <c r="K183" t="s">
        <v>673</v>
      </c>
      <c r="L183">
        <v>1191</v>
      </c>
      <c r="N183">
        <v>1013</v>
      </c>
      <c r="O183" t="s">
        <v>671</v>
      </c>
      <c r="P183" t="s">
        <v>671</v>
      </c>
      <c r="Q183">
        <v>1</v>
      </c>
      <c r="X183">
        <v>2.91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2</v>
      </c>
      <c r="AF183" t="s">
        <v>42</v>
      </c>
      <c r="AG183">
        <v>3.9285000000000005</v>
      </c>
      <c r="AH183">
        <v>2</v>
      </c>
      <c r="AI183">
        <v>84445707</v>
      </c>
      <c r="AJ183">
        <v>145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ROW(Source!A85)</f>
        <v>85</v>
      </c>
      <c r="B184">
        <v>84445718</v>
      </c>
      <c r="C184">
        <v>84445705</v>
      </c>
      <c r="D184">
        <v>80906643</v>
      </c>
      <c r="E184">
        <v>1</v>
      </c>
      <c r="F184">
        <v>1</v>
      </c>
      <c r="G184">
        <v>1</v>
      </c>
      <c r="H184">
        <v>2</v>
      </c>
      <c r="I184" t="s">
        <v>724</v>
      </c>
      <c r="J184" t="s">
        <v>725</v>
      </c>
      <c r="K184" t="s">
        <v>726</v>
      </c>
      <c r="L184">
        <v>1368</v>
      </c>
      <c r="N184">
        <v>1011</v>
      </c>
      <c r="O184" t="s">
        <v>677</v>
      </c>
      <c r="P184" t="s">
        <v>677</v>
      </c>
      <c r="Q184">
        <v>1</v>
      </c>
      <c r="X184">
        <v>2.13</v>
      </c>
      <c r="Y184">
        <v>0</v>
      </c>
      <c r="Z184">
        <v>2088.77</v>
      </c>
      <c r="AA184">
        <v>612.57000000000005</v>
      </c>
      <c r="AB184">
        <v>0</v>
      </c>
      <c r="AC184">
        <v>0</v>
      </c>
      <c r="AD184">
        <v>1</v>
      </c>
      <c r="AE184">
        <v>0</v>
      </c>
      <c r="AF184" t="s">
        <v>42</v>
      </c>
      <c r="AG184">
        <v>2.8755000000000002</v>
      </c>
      <c r="AH184">
        <v>2</v>
      </c>
      <c r="AI184">
        <v>84445708</v>
      </c>
      <c r="AJ184">
        <v>146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ROW(Source!A85)</f>
        <v>85</v>
      </c>
      <c r="B185">
        <v>84445719</v>
      </c>
      <c r="C185">
        <v>84445705</v>
      </c>
      <c r="D185">
        <v>80907648</v>
      </c>
      <c r="E185">
        <v>1</v>
      </c>
      <c r="F185">
        <v>1</v>
      </c>
      <c r="G185">
        <v>1</v>
      </c>
      <c r="H185">
        <v>2</v>
      </c>
      <c r="I185" t="s">
        <v>685</v>
      </c>
      <c r="J185" t="s">
        <v>686</v>
      </c>
      <c r="K185" t="s">
        <v>687</v>
      </c>
      <c r="L185">
        <v>1368</v>
      </c>
      <c r="N185">
        <v>1011</v>
      </c>
      <c r="O185" t="s">
        <v>677</v>
      </c>
      <c r="P185" t="s">
        <v>677</v>
      </c>
      <c r="Q185">
        <v>1</v>
      </c>
      <c r="X185">
        <v>0.78</v>
      </c>
      <c r="Y185">
        <v>0</v>
      </c>
      <c r="Z185">
        <v>640.84</v>
      </c>
      <c r="AA185">
        <v>533.01</v>
      </c>
      <c r="AB185">
        <v>0</v>
      </c>
      <c r="AC185">
        <v>0</v>
      </c>
      <c r="AD185">
        <v>1</v>
      </c>
      <c r="AE185">
        <v>0</v>
      </c>
      <c r="AF185" t="s">
        <v>42</v>
      </c>
      <c r="AG185">
        <v>1.0530000000000002</v>
      </c>
      <c r="AH185">
        <v>2</v>
      </c>
      <c r="AI185">
        <v>84445709</v>
      </c>
      <c r="AJ185">
        <v>147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ROW(Source!A85)</f>
        <v>85</v>
      </c>
      <c r="B186">
        <v>84445720</v>
      </c>
      <c r="C186">
        <v>84445705</v>
      </c>
      <c r="D186">
        <v>80855473</v>
      </c>
      <c r="E186">
        <v>1</v>
      </c>
      <c r="F186">
        <v>1</v>
      </c>
      <c r="G186">
        <v>1</v>
      </c>
      <c r="H186">
        <v>3</v>
      </c>
      <c r="I186" t="s">
        <v>710</v>
      </c>
      <c r="J186" t="s">
        <v>711</v>
      </c>
      <c r="K186" t="s">
        <v>712</v>
      </c>
      <c r="L186">
        <v>1346</v>
      </c>
      <c r="N186">
        <v>1009</v>
      </c>
      <c r="O186" t="s">
        <v>699</v>
      </c>
      <c r="P186" t="s">
        <v>699</v>
      </c>
      <c r="Q186">
        <v>1</v>
      </c>
      <c r="X186">
        <v>0.1</v>
      </c>
      <c r="Y186">
        <v>238.29</v>
      </c>
      <c r="Z186">
        <v>0</v>
      </c>
      <c r="AA186">
        <v>0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0.1</v>
      </c>
      <c r="AH186">
        <v>2</v>
      </c>
      <c r="AI186">
        <v>84445710</v>
      </c>
      <c r="AJ186">
        <v>148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ROW(Source!A85)</f>
        <v>85</v>
      </c>
      <c r="B187">
        <v>84445721</v>
      </c>
      <c r="C187">
        <v>84445705</v>
      </c>
      <c r="D187">
        <v>80855480</v>
      </c>
      <c r="E187">
        <v>1</v>
      </c>
      <c r="F187">
        <v>1</v>
      </c>
      <c r="G187">
        <v>1</v>
      </c>
      <c r="H187">
        <v>3</v>
      </c>
      <c r="I187" t="s">
        <v>713</v>
      </c>
      <c r="J187" t="s">
        <v>714</v>
      </c>
      <c r="K187" t="s">
        <v>715</v>
      </c>
      <c r="L187">
        <v>1346</v>
      </c>
      <c r="N187">
        <v>1009</v>
      </c>
      <c r="O187" t="s">
        <v>699</v>
      </c>
      <c r="P187" t="s">
        <v>699</v>
      </c>
      <c r="Q187">
        <v>1</v>
      </c>
      <c r="X187">
        <v>0.03</v>
      </c>
      <c r="Y187">
        <v>58.53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0.03</v>
      </c>
      <c r="AH187">
        <v>2</v>
      </c>
      <c r="AI187">
        <v>84445711</v>
      </c>
      <c r="AJ187">
        <v>149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ROW(Source!A85)</f>
        <v>85</v>
      </c>
      <c r="B188">
        <v>84445722</v>
      </c>
      <c r="C188">
        <v>84445705</v>
      </c>
      <c r="D188">
        <v>80858990</v>
      </c>
      <c r="E188">
        <v>1</v>
      </c>
      <c r="F188">
        <v>1</v>
      </c>
      <c r="G188">
        <v>1</v>
      </c>
      <c r="H188">
        <v>3</v>
      </c>
      <c r="I188" t="s">
        <v>759</v>
      </c>
      <c r="J188" t="s">
        <v>760</v>
      </c>
      <c r="K188" t="s">
        <v>761</v>
      </c>
      <c r="L188">
        <v>1346</v>
      </c>
      <c r="N188">
        <v>1009</v>
      </c>
      <c r="O188" t="s">
        <v>699</v>
      </c>
      <c r="P188" t="s">
        <v>699</v>
      </c>
      <c r="Q188">
        <v>1</v>
      </c>
      <c r="X188">
        <v>0</v>
      </c>
      <c r="Y188">
        <v>174.93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ROW(Source!A85)</f>
        <v>85</v>
      </c>
      <c r="B189">
        <v>84445723</v>
      </c>
      <c r="C189">
        <v>84445705</v>
      </c>
      <c r="D189">
        <v>80860128</v>
      </c>
      <c r="E189">
        <v>1</v>
      </c>
      <c r="F189">
        <v>1</v>
      </c>
      <c r="G189">
        <v>1</v>
      </c>
      <c r="H189">
        <v>3</v>
      </c>
      <c r="I189" t="s">
        <v>716</v>
      </c>
      <c r="J189" t="s">
        <v>717</v>
      </c>
      <c r="K189" t="s">
        <v>718</v>
      </c>
      <c r="L189">
        <v>1346</v>
      </c>
      <c r="N189">
        <v>1009</v>
      </c>
      <c r="O189" t="s">
        <v>699</v>
      </c>
      <c r="P189" t="s">
        <v>699</v>
      </c>
      <c r="Q189">
        <v>1</v>
      </c>
      <c r="X189">
        <v>0.02</v>
      </c>
      <c r="Y189">
        <v>56.11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0.02</v>
      </c>
      <c r="AH189">
        <v>2</v>
      </c>
      <c r="AI189">
        <v>84445712</v>
      </c>
      <c r="AJ189">
        <v>150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ROW(Source!A85)</f>
        <v>85</v>
      </c>
      <c r="B190">
        <v>84445724</v>
      </c>
      <c r="C190">
        <v>84445705</v>
      </c>
      <c r="D190">
        <v>80787121</v>
      </c>
      <c r="E190">
        <v>116</v>
      </c>
      <c r="F190">
        <v>1</v>
      </c>
      <c r="G190">
        <v>1</v>
      </c>
      <c r="H190">
        <v>3</v>
      </c>
      <c r="I190" t="s">
        <v>932</v>
      </c>
      <c r="J190" t="s">
        <v>3</v>
      </c>
      <c r="K190" t="s">
        <v>933</v>
      </c>
      <c r="L190">
        <v>1371</v>
      </c>
      <c r="N190">
        <v>1013</v>
      </c>
      <c r="O190" t="s">
        <v>40</v>
      </c>
      <c r="P190" t="s">
        <v>40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1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ROW(Source!A85)</f>
        <v>85</v>
      </c>
      <c r="B191">
        <v>84445725</v>
      </c>
      <c r="C191">
        <v>84445705</v>
      </c>
      <c r="D191">
        <v>80787126</v>
      </c>
      <c r="E191">
        <v>116</v>
      </c>
      <c r="F191">
        <v>1</v>
      </c>
      <c r="G191">
        <v>1</v>
      </c>
      <c r="H191">
        <v>3</v>
      </c>
      <c r="I191" t="s">
        <v>923</v>
      </c>
      <c r="J191" t="s">
        <v>3</v>
      </c>
      <c r="K191" t="s">
        <v>924</v>
      </c>
      <c r="L191">
        <v>1371</v>
      </c>
      <c r="N191">
        <v>1013</v>
      </c>
      <c r="O191" t="s">
        <v>40</v>
      </c>
      <c r="P191" t="s">
        <v>40</v>
      </c>
      <c r="Q191">
        <v>1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1</v>
      </c>
      <c r="AD191">
        <v>0</v>
      </c>
      <c r="AE191">
        <v>0</v>
      </c>
      <c r="AF191" t="s">
        <v>3</v>
      </c>
      <c r="AG191">
        <v>0</v>
      </c>
      <c r="AH191">
        <v>3</v>
      </c>
      <c r="AI191">
        <v>-1</v>
      </c>
      <c r="AJ191" t="s">
        <v>3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ROW(Source!A85)</f>
        <v>85</v>
      </c>
      <c r="B192">
        <v>84445726</v>
      </c>
      <c r="C192">
        <v>84445705</v>
      </c>
      <c r="D192">
        <v>80787803</v>
      </c>
      <c r="E192">
        <v>116</v>
      </c>
      <c r="F192">
        <v>1</v>
      </c>
      <c r="G192">
        <v>1</v>
      </c>
      <c r="H192">
        <v>3</v>
      </c>
      <c r="I192" t="s">
        <v>925</v>
      </c>
      <c r="J192" t="s">
        <v>3</v>
      </c>
      <c r="K192" t="s">
        <v>926</v>
      </c>
      <c r="L192">
        <v>1348</v>
      </c>
      <c r="N192">
        <v>1009</v>
      </c>
      <c r="O192" t="s">
        <v>216</v>
      </c>
      <c r="P192" t="s">
        <v>216</v>
      </c>
      <c r="Q192">
        <v>1000</v>
      </c>
      <c r="X192">
        <v>0</v>
      </c>
      <c r="Y192">
        <v>0</v>
      </c>
      <c r="Z192">
        <v>0</v>
      </c>
      <c r="AA192">
        <v>0</v>
      </c>
      <c r="AB192">
        <v>0</v>
      </c>
      <c r="AC192">
        <v>1</v>
      </c>
      <c r="AD192">
        <v>0</v>
      </c>
      <c r="AE192">
        <v>0</v>
      </c>
      <c r="AF192" t="s">
        <v>3</v>
      </c>
      <c r="AG192">
        <v>0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ROW(Source!A85)</f>
        <v>85</v>
      </c>
      <c r="B193">
        <v>84445727</v>
      </c>
      <c r="C193">
        <v>84445705</v>
      </c>
      <c r="D193">
        <v>80787947</v>
      </c>
      <c r="E193">
        <v>116</v>
      </c>
      <c r="F193">
        <v>1</v>
      </c>
      <c r="G193">
        <v>1</v>
      </c>
      <c r="H193">
        <v>3</v>
      </c>
      <c r="I193" t="s">
        <v>908</v>
      </c>
      <c r="J193" t="s">
        <v>3</v>
      </c>
      <c r="K193" t="s">
        <v>909</v>
      </c>
      <c r="L193">
        <v>1346</v>
      </c>
      <c r="N193">
        <v>1009</v>
      </c>
      <c r="O193" t="s">
        <v>699</v>
      </c>
      <c r="P193" t="s">
        <v>699</v>
      </c>
      <c r="Q193">
        <v>1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E193">
        <v>0</v>
      </c>
      <c r="AF193" t="s">
        <v>3</v>
      </c>
      <c r="AG193">
        <v>0</v>
      </c>
      <c r="AH193">
        <v>3</v>
      </c>
      <c r="AI193">
        <v>-1</v>
      </c>
      <c r="AJ193" t="s">
        <v>3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ROW(Source!A85)</f>
        <v>85</v>
      </c>
      <c r="B194">
        <v>84445728</v>
      </c>
      <c r="C194">
        <v>84445705</v>
      </c>
      <c r="D194">
        <v>80788281</v>
      </c>
      <c r="E194">
        <v>116</v>
      </c>
      <c r="F194">
        <v>1</v>
      </c>
      <c r="G194">
        <v>1</v>
      </c>
      <c r="H194">
        <v>3</v>
      </c>
      <c r="I194" t="s">
        <v>910</v>
      </c>
      <c r="J194" t="s">
        <v>3</v>
      </c>
      <c r="K194" t="s">
        <v>911</v>
      </c>
      <c r="L194">
        <v>1348</v>
      </c>
      <c r="N194">
        <v>1009</v>
      </c>
      <c r="O194" t="s">
        <v>216</v>
      </c>
      <c r="P194" t="s">
        <v>216</v>
      </c>
      <c r="Q194">
        <v>1000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E194">
        <v>0</v>
      </c>
      <c r="AF194" t="s">
        <v>3</v>
      </c>
      <c r="AG194">
        <v>0</v>
      </c>
      <c r="AH194">
        <v>3</v>
      </c>
      <c r="AI194">
        <v>-1</v>
      </c>
      <c r="AJ194" t="s">
        <v>3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ROW(Source!A85)</f>
        <v>85</v>
      </c>
      <c r="B195">
        <v>84445729</v>
      </c>
      <c r="C195">
        <v>84445705</v>
      </c>
      <c r="D195">
        <v>80876406</v>
      </c>
      <c r="E195">
        <v>1</v>
      </c>
      <c r="F195">
        <v>1</v>
      </c>
      <c r="G195">
        <v>1</v>
      </c>
      <c r="H195">
        <v>3</v>
      </c>
      <c r="I195" t="s">
        <v>797</v>
      </c>
      <c r="J195" t="s">
        <v>798</v>
      </c>
      <c r="K195" t="s">
        <v>799</v>
      </c>
      <c r="L195">
        <v>1348</v>
      </c>
      <c r="N195">
        <v>1009</v>
      </c>
      <c r="O195" t="s">
        <v>216</v>
      </c>
      <c r="P195" t="s">
        <v>216</v>
      </c>
      <c r="Q195">
        <v>1000</v>
      </c>
      <c r="X195">
        <v>4.0000000000000002E-4</v>
      </c>
      <c r="Y195">
        <v>61265.39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4.0000000000000002E-4</v>
      </c>
      <c r="AH195">
        <v>2</v>
      </c>
      <c r="AI195">
        <v>84445713</v>
      </c>
      <c r="AJ195">
        <v>151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ROW(Source!A85)</f>
        <v>85</v>
      </c>
      <c r="B196">
        <v>84445730</v>
      </c>
      <c r="C196">
        <v>84445705</v>
      </c>
      <c r="D196">
        <v>80876432</v>
      </c>
      <c r="E196">
        <v>1</v>
      </c>
      <c r="F196">
        <v>1</v>
      </c>
      <c r="G196">
        <v>1</v>
      </c>
      <c r="H196">
        <v>3</v>
      </c>
      <c r="I196" t="s">
        <v>533</v>
      </c>
      <c r="J196" t="s">
        <v>535</v>
      </c>
      <c r="K196" t="s">
        <v>534</v>
      </c>
      <c r="L196">
        <v>1348</v>
      </c>
      <c r="N196">
        <v>1009</v>
      </c>
      <c r="O196" t="s">
        <v>216</v>
      </c>
      <c r="P196" t="s">
        <v>216</v>
      </c>
      <c r="Q196">
        <v>1000</v>
      </c>
      <c r="X196">
        <v>1E-4</v>
      </c>
      <c r="Y196">
        <v>80020.98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1E-4</v>
      </c>
      <c r="AH196">
        <v>2</v>
      </c>
      <c r="AI196">
        <v>84445714</v>
      </c>
      <c r="AJ196">
        <v>152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ROW(Source!A85)</f>
        <v>85</v>
      </c>
      <c r="B197">
        <v>84445731</v>
      </c>
      <c r="C197">
        <v>84445705</v>
      </c>
      <c r="D197">
        <v>80884040</v>
      </c>
      <c r="E197">
        <v>1</v>
      </c>
      <c r="F197">
        <v>1</v>
      </c>
      <c r="G197">
        <v>1</v>
      </c>
      <c r="H197">
        <v>3</v>
      </c>
      <c r="I197" t="s">
        <v>800</v>
      </c>
      <c r="J197" t="s">
        <v>801</v>
      </c>
      <c r="K197" t="s">
        <v>802</v>
      </c>
      <c r="L197">
        <v>1425</v>
      </c>
      <c r="N197">
        <v>1013</v>
      </c>
      <c r="O197" t="s">
        <v>243</v>
      </c>
      <c r="P197" t="s">
        <v>243</v>
      </c>
      <c r="Q197">
        <v>1</v>
      </c>
      <c r="X197">
        <v>0.06</v>
      </c>
      <c r="Y197">
        <v>1031.73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0.06</v>
      </c>
      <c r="AH197">
        <v>2</v>
      </c>
      <c r="AI197">
        <v>84445715</v>
      </c>
      <c r="AJ197">
        <v>153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ROW(Source!A85)</f>
        <v>85</v>
      </c>
      <c r="B198">
        <v>84445732</v>
      </c>
      <c r="C198">
        <v>84445705</v>
      </c>
      <c r="D198">
        <v>80790600</v>
      </c>
      <c r="E198">
        <v>116</v>
      </c>
      <c r="F198">
        <v>1</v>
      </c>
      <c r="G198">
        <v>1</v>
      </c>
      <c r="H198">
        <v>3</v>
      </c>
      <c r="I198" t="s">
        <v>913</v>
      </c>
      <c r="J198" t="s">
        <v>3</v>
      </c>
      <c r="K198" t="s">
        <v>927</v>
      </c>
      <c r="L198">
        <v>1371</v>
      </c>
      <c r="N198">
        <v>1013</v>
      </c>
      <c r="O198" t="s">
        <v>40</v>
      </c>
      <c r="P198" t="s">
        <v>40</v>
      </c>
      <c r="Q198">
        <v>1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1</v>
      </c>
      <c r="AD198">
        <v>0</v>
      </c>
      <c r="AE198">
        <v>0</v>
      </c>
      <c r="AF198" t="s">
        <v>3</v>
      </c>
      <c r="AG198">
        <v>0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ROW(Source!A85)</f>
        <v>85</v>
      </c>
      <c r="B199">
        <v>84445733</v>
      </c>
      <c r="C199">
        <v>84445705</v>
      </c>
      <c r="D199">
        <v>80790624</v>
      </c>
      <c r="E199">
        <v>116</v>
      </c>
      <c r="F199">
        <v>1</v>
      </c>
      <c r="G199">
        <v>1</v>
      </c>
      <c r="H199">
        <v>3</v>
      </c>
      <c r="I199" t="s">
        <v>936</v>
      </c>
      <c r="J199" t="s">
        <v>3</v>
      </c>
      <c r="K199" t="s">
        <v>916</v>
      </c>
      <c r="L199">
        <v>1346</v>
      </c>
      <c r="N199">
        <v>1009</v>
      </c>
      <c r="O199" t="s">
        <v>699</v>
      </c>
      <c r="P199" t="s">
        <v>699</v>
      </c>
      <c r="Q199">
        <v>1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1</v>
      </c>
      <c r="AD199">
        <v>0</v>
      </c>
      <c r="AE199">
        <v>0</v>
      </c>
      <c r="AF199" t="s">
        <v>3</v>
      </c>
      <c r="AG199">
        <v>0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ROW(Source!A85)</f>
        <v>85</v>
      </c>
      <c r="B200">
        <v>84445734</v>
      </c>
      <c r="C200">
        <v>84445705</v>
      </c>
      <c r="D200">
        <v>80790646</v>
      </c>
      <c r="E200">
        <v>116</v>
      </c>
      <c r="F200">
        <v>1</v>
      </c>
      <c r="G200">
        <v>1</v>
      </c>
      <c r="H200">
        <v>3</v>
      </c>
      <c r="I200" t="s">
        <v>928</v>
      </c>
      <c r="J200" t="s">
        <v>3</v>
      </c>
      <c r="K200" t="s">
        <v>929</v>
      </c>
      <c r="L200">
        <v>1371</v>
      </c>
      <c r="N200">
        <v>1013</v>
      </c>
      <c r="O200" t="s">
        <v>40</v>
      </c>
      <c r="P200" t="s">
        <v>40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ROW(Source!A85)</f>
        <v>85</v>
      </c>
      <c r="B201">
        <v>84445735</v>
      </c>
      <c r="C201">
        <v>84445705</v>
      </c>
      <c r="D201">
        <v>80790650</v>
      </c>
      <c r="E201">
        <v>116</v>
      </c>
      <c r="F201">
        <v>1</v>
      </c>
      <c r="G201">
        <v>1</v>
      </c>
      <c r="H201">
        <v>3</v>
      </c>
      <c r="I201" t="s">
        <v>930</v>
      </c>
      <c r="J201" t="s">
        <v>3</v>
      </c>
      <c r="K201" t="s">
        <v>931</v>
      </c>
      <c r="L201">
        <v>1371</v>
      </c>
      <c r="N201">
        <v>1013</v>
      </c>
      <c r="O201" t="s">
        <v>40</v>
      </c>
      <c r="P201" t="s">
        <v>40</v>
      </c>
      <c r="Q201">
        <v>1</v>
      </c>
      <c r="X201">
        <v>0</v>
      </c>
      <c r="Y201">
        <v>0</v>
      </c>
      <c r="Z201">
        <v>0</v>
      </c>
      <c r="AA201">
        <v>0</v>
      </c>
      <c r="AB201">
        <v>0</v>
      </c>
      <c r="AC201">
        <v>1</v>
      </c>
      <c r="AD201">
        <v>0</v>
      </c>
      <c r="AE201">
        <v>0</v>
      </c>
      <c r="AF201" t="s">
        <v>3</v>
      </c>
      <c r="AG201">
        <v>0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ROW(Source!A86)</f>
        <v>86</v>
      </c>
      <c r="B202">
        <v>84445747</v>
      </c>
      <c r="C202">
        <v>84445736</v>
      </c>
      <c r="D202">
        <v>80785577</v>
      </c>
      <c r="E202">
        <v>116</v>
      </c>
      <c r="F202">
        <v>1</v>
      </c>
      <c r="G202">
        <v>1</v>
      </c>
      <c r="H202">
        <v>1</v>
      </c>
      <c r="I202" t="s">
        <v>768</v>
      </c>
      <c r="J202" t="s">
        <v>3</v>
      </c>
      <c r="K202" t="s">
        <v>769</v>
      </c>
      <c r="L202">
        <v>1191</v>
      </c>
      <c r="N202">
        <v>1013</v>
      </c>
      <c r="O202" t="s">
        <v>671</v>
      </c>
      <c r="P202" t="s">
        <v>671</v>
      </c>
      <c r="Q202">
        <v>1</v>
      </c>
      <c r="X202">
        <v>9</v>
      </c>
      <c r="Y202">
        <v>0</v>
      </c>
      <c r="Z202">
        <v>0</v>
      </c>
      <c r="AA202">
        <v>0</v>
      </c>
      <c r="AB202">
        <v>491.25</v>
      </c>
      <c r="AC202">
        <v>0</v>
      </c>
      <c r="AD202">
        <v>1</v>
      </c>
      <c r="AE202">
        <v>1</v>
      </c>
      <c r="AF202" t="s">
        <v>42</v>
      </c>
      <c r="AG202">
        <v>12.15</v>
      </c>
      <c r="AH202">
        <v>2</v>
      </c>
      <c r="AI202">
        <v>84445737</v>
      </c>
      <c r="AJ202">
        <v>154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ROW(Source!A86)</f>
        <v>86</v>
      </c>
      <c r="B203">
        <v>84445748</v>
      </c>
      <c r="C203">
        <v>84445736</v>
      </c>
      <c r="D203">
        <v>80785766</v>
      </c>
      <c r="E203">
        <v>116</v>
      </c>
      <c r="F203">
        <v>1</v>
      </c>
      <c r="G203">
        <v>1</v>
      </c>
      <c r="H203">
        <v>1</v>
      </c>
      <c r="I203" t="s">
        <v>672</v>
      </c>
      <c r="J203" t="s">
        <v>3</v>
      </c>
      <c r="K203" t="s">
        <v>673</v>
      </c>
      <c r="L203">
        <v>1191</v>
      </c>
      <c r="N203">
        <v>1013</v>
      </c>
      <c r="O203" t="s">
        <v>671</v>
      </c>
      <c r="P203" t="s">
        <v>671</v>
      </c>
      <c r="Q203">
        <v>1</v>
      </c>
      <c r="X203">
        <v>3.21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42</v>
      </c>
      <c r="AG203">
        <v>4.3334999999999999</v>
      </c>
      <c r="AH203">
        <v>2</v>
      </c>
      <c r="AI203">
        <v>84445738</v>
      </c>
      <c r="AJ203">
        <v>155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ROW(Source!A86)</f>
        <v>86</v>
      </c>
      <c r="B204">
        <v>84445749</v>
      </c>
      <c r="C204">
        <v>84445736</v>
      </c>
      <c r="D204">
        <v>80906643</v>
      </c>
      <c r="E204">
        <v>1</v>
      </c>
      <c r="F204">
        <v>1</v>
      </c>
      <c r="G204">
        <v>1</v>
      </c>
      <c r="H204">
        <v>2</v>
      </c>
      <c r="I204" t="s">
        <v>724</v>
      </c>
      <c r="J204" t="s">
        <v>725</v>
      </c>
      <c r="K204" t="s">
        <v>726</v>
      </c>
      <c r="L204">
        <v>1368</v>
      </c>
      <c r="N204">
        <v>1011</v>
      </c>
      <c r="O204" t="s">
        <v>677</v>
      </c>
      <c r="P204" t="s">
        <v>677</v>
      </c>
      <c r="Q204">
        <v>1</v>
      </c>
      <c r="X204">
        <v>2.6</v>
      </c>
      <c r="Y204">
        <v>0</v>
      </c>
      <c r="Z204">
        <v>2088.77</v>
      </c>
      <c r="AA204">
        <v>612.57000000000005</v>
      </c>
      <c r="AB204">
        <v>0</v>
      </c>
      <c r="AC204">
        <v>0</v>
      </c>
      <c r="AD204">
        <v>1</v>
      </c>
      <c r="AE204">
        <v>0</v>
      </c>
      <c r="AF204" t="s">
        <v>42</v>
      </c>
      <c r="AG204">
        <v>3.5100000000000002</v>
      </c>
      <c r="AH204">
        <v>2</v>
      </c>
      <c r="AI204">
        <v>84445739</v>
      </c>
      <c r="AJ204">
        <v>156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ROW(Source!A86)</f>
        <v>86</v>
      </c>
      <c r="B205">
        <v>84445750</v>
      </c>
      <c r="C205">
        <v>84445736</v>
      </c>
      <c r="D205">
        <v>80907648</v>
      </c>
      <c r="E205">
        <v>1</v>
      </c>
      <c r="F205">
        <v>1</v>
      </c>
      <c r="G205">
        <v>1</v>
      </c>
      <c r="H205">
        <v>2</v>
      </c>
      <c r="I205" t="s">
        <v>685</v>
      </c>
      <c r="J205" t="s">
        <v>686</v>
      </c>
      <c r="K205" t="s">
        <v>687</v>
      </c>
      <c r="L205">
        <v>1368</v>
      </c>
      <c r="N205">
        <v>1011</v>
      </c>
      <c r="O205" t="s">
        <v>677</v>
      </c>
      <c r="P205" t="s">
        <v>677</v>
      </c>
      <c r="Q205">
        <v>1</v>
      </c>
      <c r="X205">
        <v>0.61</v>
      </c>
      <c r="Y205">
        <v>0</v>
      </c>
      <c r="Z205">
        <v>640.84</v>
      </c>
      <c r="AA205">
        <v>533.01</v>
      </c>
      <c r="AB205">
        <v>0</v>
      </c>
      <c r="AC205">
        <v>0</v>
      </c>
      <c r="AD205">
        <v>1</v>
      </c>
      <c r="AE205">
        <v>0</v>
      </c>
      <c r="AF205" t="s">
        <v>42</v>
      </c>
      <c r="AG205">
        <v>0.82350000000000001</v>
      </c>
      <c r="AH205">
        <v>2</v>
      </c>
      <c r="AI205">
        <v>84445740</v>
      </c>
      <c r="AJ205">
        <v>157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ROW(Source!A86)</f>
        <v>86</v>
      </c>
      <c r="B206">
        <v>84445751</v>
      </c>
      <c r="C206">
        <v>84445736</v>
      </c>
      <c r="D206">
        <v>80855473</v>
      </c>
      <c r="E206">
        <v>1</v>
      </c>
      <c r="F206">
        <v>1</v>
      </c>
      <c r="G206">
        <v>1</v>
      </c>
      <c r="H206">
        <v>3</v>
      </c>
      <c r="I206" t="s">
        <v>710</v>
      </c>
      <c r="J206" t="s">
        <v>711</v>
      </c>
      <c r="K206" t="s">
        <v>712</v>
      </c>
      <c r="L206">
        <v>1346</v>
      </c>
      <c r="N206">
        <v>1009</v>
      </c>
      <c r="O206" t="s">
        <v>699</v>
      </c>
      <c r="P206" t="s">
        <v>699</v>
      </c>
      <c r="Q206">
        <v>1</v>
      </c>
      <c r="X206">
        <v>0.1</v>
      </c>
      <c r="Y206">
        <v>238.29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0.1</v>
      </c>
      <c r="AH206">
        <v>2</v>
      </c>
      <c r="AI206">
        <v>84445741</v>
      </c>
      <c r="AJ206">
        <v>158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ROW(Source!A86)</f>
        <v>86</v>
      </c>
      <c r="B207">
        <v>84445752</v>
      </c>
      <c r="C207">
        <v>84445736</v>
      </c>
      <c r="D207">
        <v>80855480</v>
      </c>
      <c r="E207">
        <v>1</v>
      </c>
      <c r="F207">
        <v>1</v>
      </c>
      <c r="G207">
        <v>1</v>
      </c>
      <c r="H207">
        <v>3</v>
      </c>
      <c r="I207" t="s">
        <v>713</v>
      </c>
      <c r="J207" t="s">
        <v>714</v>
      </c>
      <c r="K207" t="s">
        <v>715</v>
      </c>
      <c r="L207">
        <v>1346</v>
      </c>
      <c r="N207">
        <v>1009</v>
      </c>
      <c r="O207" t="s">
        <v>699</v>
      </c>
      <c r="P207" t="s">
        <v>699</v>
      </c>
      <c r="Q207">
        <v>1</v>
      </c>
      <c r="X207">
        <v>0.03</v>
      </c>
      <c r="Y207">
        <v>58.53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0.03</v>
      </c>
      <c r="AH207">
        <v>2</v>
      </c>
      <c r="AI207">
        <v>84445742</v>
      </c>
      <c r="AJ207">
        <v>159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ROW(Source!A86)</f>
        <v>86</v>
      </c>
      <c r="B208">
        <v>84445753</v>
      </c>
      <c r="C208">
        <v>84445736</v>
      </c>
      <c r="D208">
        <v>80858990</v>
      </c>
      <c r="E208">
        <v>1</v>
      </c>
      <c r="F208">
        <v>1</v>
      </c>
      <c r="G208">
        <v>1</v>
      </c>
      <c r="H208">
        <v>3</v>
      </c>
      <c r="I208" t="s">
        <v>759</v>
      </c>
      <c r="J208" t="s">
        <v>760</v>
      </c>
      <c r="K208" t="s">
        <v>761</v>
      </c>
      <c r="L208">
        <v>1346</v>
      </c>
      <c r="N208">
        <v>1009</v>
      </c>
      <c r="O208" t="s">
        <v>699</v>
      </c>
      <c r="P208" t="s">
        <v>699</v>
      </c>
      <c r="Q208">
        <v>1</v>
      </c>
      <c r="X208">
        <v>0</v>
      </c>
      <c r="Y208">
        <v>174.93</v>
      </c>
      <c r="Z208">
        <v>0</v>
      </c>
      <c r="AA208">
        <v>0</v>
      </c>
      <c r="AB208">
        <v>0</v>
      </c>
      <c r="AC208">
        <v>1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ROW(Source!A86)</f>
        <v>86</v>
      </c>
      <c r="B209">
        <v>84445754</v>
      </c>
      <c r="C209">
        <v>84445736</v>
      </c>
      <c r="D209">
        <v>80860128</v>
      </c>
      <c r="E209">
        <v>1</v>
      </c>
      <c r="F209">
        <v>1</v>
      </c>
      <c r="G209">
        <v>1</v>
      </c>
      <c r="H209">
        <v>3</v>
      </c>
      <c r="I209" t="s">
        <v>716</v>
      </c>
      <c r="J209" t="s">
        <v>717</v>
      </c>
      <c r="K209" t="s">
        <v>718</v>
      </c>
      <c r="L209">
        <v>1346</v>
      </c>
      <c r="N209">
        <v>1009</v>
      </c>
      <c r="O209" t="s">
        <v>699</v>
      </c>
      <c r="P209" t="s">
        <v>699</v>
      </c>
      <c r="Q209">
        <v>1</v>
      </c>
      <c r="X209">
        <v>0.02</v>
      </c>
      <c r="Y209">
        <v>56.11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0.02</v>
      </c>
      <c r="AH209">
        <v>2</v>
      </c>
      <c r="AI209">
        <v>84445743</v>
      </c>
      <c r="AJ209">
        <v>160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ROW(Source!A86)</f>
        <v>86</v>
      </c>
      <c r="B210">
        <v>84445755</v>
      </c>
      <c r="C210">
        <v>84445736</v>
      </c>
      <c r="D210">
        <v>80787126</v>
      </c>
      <c r="E210">
        <v>116</v>
      </c>
      <c r="F210">
        <v>1</v>
      </c>
      <c r="G210">
        <v>1</v>
      </c>
      <c r="H210">
        <v>3</v>
      </c>
      <c r="I210" t="s">
        <v>923</v>
      </c>
      <c r="J210" t="s">
        <v>3</v>
      </c>
      <c r="K210" t="s">
        <v>924</v>
      </c>
      <c r="L210">
        <v>1371</v>
      </c>
      <c r="N210">
        <v>1013</v>
      </c>
      <c r="O210" t="s">
        <v>40</v>
      </c>
      <c r="P210" t="s">
        <v>40</v>
      </c>
      <c r="Q210">
        <v>1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1</v>
      </c>
      <c r="AD210">
        <v>0</v>
      </c>
      <c r="AE210">
        <v>0</v>
      </c>
      <c r="AF210" t="s">
        <v>3</v>
      </c>
      <c r="AG210">
        <v>0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ROW(Source!A86)</f>
        <v>86</v>
      </c>
      <c r="B211">
        <v>84445756</v>
      </c>
      <c r="C211">
        <v>84445736</v>
      </c>
      <c r="D211">
        <v>80787803</v>
      </c>
      <c r="E211">
        <v>116</v>
      </c>
      <c r="F211">
        <v>1</v>
      </c>
      <c r="G211">
        <v>1</v>
      </c>
      <c r="H211">
        <v>3</v>
      </c>
      <c r="I211" t="s">
        <v>925</v>
      </c>
      <c r="J211" t="s">
        <v>3</v>
      </c>
      <c r="K211" t="s">
        <v>926</v>
      </c>
      <c r="L211">
        <v>1348</v>
      </c>
      <c r="N211">
        <v>1009</v>
      </c>
      <c r="O211" t="s">
        <v>216</v>
      </c>
      <c r="P211" t="s">
        <v>216</v>
      </c>
      <c r="Q211">
        <v>1000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1</v>
      </c>
      <c r="AD211">
        <v>0</v>
      </c>
      <c r="AE211">
        <v>0</v>
      </c>
      <c r="AF211" t="s">
        <v>3</v>
      </c>
      <c r="AG211">
        <v>0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ROW(Source!A86)</f>
        <v>86</v>
      </c>
      <c r="B212">
        <v>84445757</v>
      </c>
      <c r="C212">
        <v>84445736</v>
      </c>
      <c r="D212">
        <v>80787947</v>
      </c>
      <c r="E212">
        <v>116</v>
      </c>
      <c r="F212">
        <v>1</v>
      </c>
      <c r="G212">
        <v>1</v>
      </c>
      <c r="H212">
        <v>3</v>
      </c>
      <c r="I212" t="s">
        <v>908</v>
      </c>
      <c r="J212" t="s">
        <v>3</v>
      </c>
      <c r="K212" t="s">
        <v>909</v>
      </c>
      <c r="L212">
        <v>1346</v>
      </c>
      <c r="N212">
        <v>1009</v>
      </c>
      <c r="O212" t="s">
        <v>699</v>
      </c>
      <c r="P212" t="s">
        <v>699</v>
      </c>
      <c r="Q212">
        <v>1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1</v>
      </c>
      <c r="AD212">
        <v>0</v>
      </c>
      <c r="AE212">
        <v>0</v>
      </c>
      <c r="AF212" t="s">
        <v>3</v>
      </c>
      <c r="AG212">
        <v>0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ROW(Source!A86)</f>
        <v>86</v>
      </c>
      <c r="B213">
        <v>84445758</v>
      </c>
      <c r="C213">
        <v>84445736</v>
      </c>
      <c r="D213">
        <v>80788281</v>
      </c>
      <c r="E213">
        <v>116</v>
      </c>
      <c r="F213">
        <v>1</v>
      </c>
      <c r="G213">
        <v>1</v>
      </c>
      <c r="H213">
        <v>3</v>
      </c>
      <c r="I213" t="s">
        <v>910</v>
      </c>
      <c r="J213" t="s">
        <v>3</v>
      </c>
      <c r="K213" t="s">
        <v>911</v>
      </c>
      <c r="L213">
        <v>1348</v>
      </c>
      <c r="N213">
        <v>1009</v>
      </c>
      <c r="O213" t="s">
        <v>216</v>
      </c>
      <c r="P213" t="s">
        <v>216</v>
      </c>
      <c r="Q213">
        <v>1000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E213">
        <v>0</v>
      </c>
      <c r="AF213" t="s">
        <v>3</v>
      </c>
      <c r="AG213">
        <v>0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ROW(Source!A86)</f>
        <v>86</v>
      </c>
      <c r="B214">
        <v>84445759</v>
      </c>
      <c r="C214">
        <v>84445736</v>
      </c>
      <c r="D214">
        <v>80876406</v>
      </c>
      <c r="E214">
        <v>1</v>
      </c>
      <c r="F214">
        <v>1</v>
      </c>
      <c r="G214">
        <v>1</v>
      </c>
      <c r="H214">
        <v>3</v>
      </c>
      <c r="I214" t="s">
        <v>797</v>
      </c>
      <c r="J214" t="s">
        <v>798</v>
      </c>
      <c r="K214" t="s">
        <v>799</v>
      </c>
      <c r="L214">
        <v>1348</v>
      </c>
      <c r="N214">
        <v>1009</v>
      </c>
      <c r="O214" t="s">
        <v>216</v>
      </c>
      <c r="P214" t="s">
        <v>216</v>
      </c>
      <c r="Q214">
        <v>1000</v>
      </c>
      <c r="X214">
        <v>4.0000000000000002E-4</v>
      </c>
      <c r="Y214">
        <v>61265.39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4.0000000000000002E-4</v>
      </c>
      <c r="AH214">
        <v>2</v>
      </c>
      <c r="AI214">
        <v>84445744</v>
      </c>
      <c r="AJ214">
        <v>161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ROW(Source!A86)</f>
        <v>86</v>
      </c>
      <c r="B215">
        <v>84445760</v>
      </c>
      <c r="C215">
        <v>84445736</v>
      </c>
      <c r="D215">
        <v>80876432</v>
      </c>
      <c r="E215">
        <v>1</v>
      </c>
      <c r="F215">
        <v>1</v>
      </c>
      <c r="G215">
        <v>1</v>
      </c>
      <c r="H215">
        <v>3</v>
      </c>
      <c r="I215" t="s">
        <v>533</v>
      </c>
      <c r="J215" t="s">
        <v>535</v>
      </c>
      <c r="K215" t="s">
        <v>534</v>
      </c>
      <c r="L215">
        <v>1348</v>
      </c>
      <c r="N215">
        <v>1009</v>
      </c>
      <c r="O215" t="s">
        <v>216</v>
      </c>
      <c r="P215" t="s">
        <v>216</v>
      </c>
      <c r="Q215">
        <v>1000</v>
      </c>
      <c r="X215">
        <v>1E-4</v>
      </c>
      <c r="Y215">
        <v>80020.98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1E-4</v>
      </c>
      <c r="AH215">
        <v>2</v>
      </c>
      <c r="AI215">
        <v>84445745</v>
      </c>
      <c r="AJ215">
        <v>162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ROW(Source!A86)</f>
        <v>86</v>
      </c>
      <c r="B216">
        <v>84445761</v>
      </c>
      <c r="C216">
        <v>84445736</v>
      </c>
      <c r="D216">
        <v>80884040</v>
      </c>
      <c r="E216">
        <v>1</v>
      </c>
      <c r="F216">
        <v>1</v>
      </c>
      <c r="G216">
        <v>1</v>
      </c>
      <c r="H216">
        <v>3</v>
      </c>
      <c r="I216" t="s">
        <v>800</v>
      </c>
      <c r="J216" t="s">
        <v>801</v>
      </c>
      <c r="K216" t="s">
        <v>802</v>
      </c>
      <c r="L216">
        <v>1425</v>
      </c>
      <c r="N216">
        <v>1013</v>
      </c>
      <c r="O216" t="s">
        <v>243</v>
      </c>
      <c r="P216" t="s">
        <v>243</v>
      </c>
      <c r="Q216">
        <v>1</v>
      </c>
      <c r="X216">
        <v>0.06</v>
      </c>
      <c r="Y216">
        <v>1031.73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0.06</v>
      </c>
      <c r="AH216">
        <v>2</v>
      </c>
      <c r="AI216">
        <v>84445746</v>
      </c>
      <c r="AJ216">
        <v>163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ROW(Source!A86)</f>
        <v>86</v>
      </c>
      <c r="B217">
        <v>84445762</v>
      </c>
      <c r="C217">
        <v>84445736</v>
      </c>
      <c r="D217">
        <v>80790600</v>
      </c>
      <c r="E217">
        <v>116</v>
      </c>
      <c r="F217">
        <v>1</v>
      </c>
      <c r="G217">
        <v>1</v>
      </c>
      <c r="H217">
        <v>3</v>
      </c>
      <c r="I217" t="s">
        <v>913</v>
      </c>
      <c r="J217" t="s">
        <v>3</v>
      </c>
      <c r="K217" t="s">
        <v>927</v>
      </c>
      <c r="L217">
        <v>1371</v>
      </c>
      <c r="N217">
        <v>1013</v>
      </c>
      <c r="O217" t="s">
        <v>40</v>
      </c>
      <c r="P217" t="s">
        <v>40</v>
      </c>
      <c r="Q217">
        <v>1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1</v>
      </c>
      <c r="AD217">
        <v>0</v>
      </c>
      <c r="AE217">
        <v>0</v>
      </c>
      <c r="AF217" t="s">
        <v>3</v>
      </c>
      <c r="AG217">
        <v>0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ROW(Source!A86)</f>
        <v>86</v>
      </c>
      <c r="B218">
        <v>84445763</v>
      </c>
      <c r="C218">
        <v>84445736</v>
      </c>
      <c r="D218">
        <v>80790613</v>
      </c>
      <c r="E218">
        <v>116</v>
      </c>
      <c r="F218">
        <v>1</v>
      </c>
      <c r="G218">
        <v>1</v>
      </c>
      <c r="H218">
        <v>3</v>
      </c>
      <c r="I218" t="s">
        <v>934</v>
      </c>
      <c r="J218" t="s">
        <v>3</v>
      </c>
      <c r="K218" t="s">
        <v>935</v>
      </c>
      <c r="L218">
        <v>1346</v>
      </c>
      <c r="N218">
        <v>1009</v>
      </c>
      <c r="O218" t="s">
        <v>699</v>
      </c>
      <c r="P218" t="s">
        <v>699</v>
      </c>
      <c r="Q218">
        <v>1</v>
      </c>
      <c r="X218">
        <v>0</v>
      </c>
      <c r="Y218">
        <v>0</v>
      </c>
      <c r="Z218">
        <v>0</v>
      </c>
      <c r="AA218">
        <v>0</v>
      </c>
      <c r="AB218">
        <v>0</v>
      </c>
      <c r="AC218">
        <v>1</v>
      </c>
      <c r="AD218">
        <v>0</v>
      </c>
      <c r="AE218">
        <v>0</v>
      </c>
      <c r="AF218" t="s">
        <v>3</v>
      </c>
      <c r="AG218">
        <v>0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ROW(Source!A86)</f>
        <v>86</v>
      </c>
      <c r="B219">
        <v>84445764</v>
      </c>
      <c r="C219">
        <v>84445736</v>
      </c>
      <c r="D219">
        <v>80790646</v>
      </c>
      <c r="E219">
        <v>116</v>
      </c>
      <c r="F219">
        <v>1</v>
      </c>
      <c r="G219">
        <v>1</v>
      </c>
      <c r="H219">
        <v>3</v>
      </c>
      <c r="I219" t="s">
        <v>928</v>
      </c>
      <c r="J219" t="s">
        <v>3</v>
      </c>
      <c r="K219" t="s">
        <v>929</v>
      </c>
      <c r="L219">
        <v>1371</v>
      </c>
      <c r="N219">
        <v>1013</v>
      </c>
      <c r="O219" t="s">
        <v>40</v>
      </c>
      <c r="P219" t="s">
        <v>40</v>
      </c>
      <c r="Q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1</v>
      </c>
      <c r="AD219">
        <v>0</v>
      </c>
      <c r="AE219">
        <v>0</v>
      </c>
      <c r="AF219" t="s">
        <v>3</v>
      </c>
      <c r="AG219">
        <v>0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ROW(Source!A86)</f>
        <v>86</v>
      </c>
      <c r="B220">
        <v>84445765</v>
      </c>
      <c r="C220">
        <v>84445736</v>
      </c>
      <c r="D220">
        <v>80790650</v>
      </c>
      <c r="E220">
        <v>116</v>
      </c>
      <c r="F220">
        <v>1</v>
      </c>
      <c r="G220">
        <v>1</v>
      </c>
      <c r="H220">
        <v>3</v>
      </c>
      <c r="I220" t="s">
        <v>930</v>
      </c>
      <c r="J220" t="s">
        <v>3</v>
      </c>
      <c r="K220" t="s">
        <v>931</v>
      </c>
      <c r="L220">
        <v>1371</v>
      </c>
      <c r="N220">
        <v>1013</v>
      </c>
      <c r="O220" t="s">
        <v>40</v>
      </c>
      <c r="P220" t="s">
        <v>40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1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ROW(Source!A87)</f>
        <v>87</v>
      </c>
      <c r="B221">
        <v>84445777</v>
      </c>
      <c r="C221">
        <v>84445766</v>
      </c>
      <c r="D221">
        <v>80785573</v>
      </c>
      <c r="E221">
        <v>116</v>
      </c>
      <c r="F221">
        <v>1</v>
      </c>
      <c r="G221">
        <v>1</v>
      </c>
      <c r="H221">
        <v>1</v>
      </c>
      <c r="I221" t="s">
        <v>803</v>
      </c>
      <c r="J221" t="s">
        <v>3</v>
      </c>
      <c r="K221" t="s">
        <v>804</v>
      </c>
      <c r="L221">
        <v>1191</v>
      </c>
      <c r="N221">
        <v>1013</v>
      </c>
      <c r="O221" t="s">
        <v>671</v>
      </c>
      <c r="P221" t="s">
        <v>671</v>
      </c>
      <c r="Q221">
        <v>1</v>
      </c>
      <c r="X221">
        <v>23.69</v>
      </c>
      <c r="Y221">
        <v>0</v>
      </c>
      <c r="Z221">
        <v>0</v>
      </c>
      <c r="AA221">
        <v>0</v>
      </c>
      <c r="AB221">
        <v>479.31</v>
      </c>
      <c r="AC221">
        <v>0</v>
      </c>
      <c r="AD221">
        <v>1</v>
      </c>
      <c r="AE221">
        <v>1</v>
      </c>
      <c r="AF221" t="s">
        <v>42</v>
      </c>
      <c r="AG221">
        <v>31.981500000000004</v>
      </c>
      <c r="AH221">
        <v>2</v>
      </c>
      <c r="AI221">
        <v>84445767</v>
      </c>
      <c r="AJ221">
        <v>164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ROW(Source!A87)</f>
        <v>87</v>
      </c>
      <c r="B222">
        <v>84445778</v>
      </c>
      <c r="C222">
        <v>84445766</v>
      </c>
      <c r="D222">
        <v>80785766</v>
      </c>
      <c r="E222">
        <v>116</v>
      </c>
      <c r="F222">
        <v>1</v>
      </c>
      <c r="G222">
        <v>1</v>
      </c>
      <c r="H222">
        <v>1</v>
      </c>
      <c r="I222" t="s">
        <v>672</v>
      </c>
      <c r="J222" t="s">
        <v>3</v>
      </c>
      <c r="K222" t="s">
        <v>673</v>
      </c>
      <c r="L222">
        <v>1191</v>
      </c>
      <c r="N222">
        <v>1013</v>
      </c>
      <c r="O222" t="s">
        <v>671</v>
      </c>
      <c r="P222" t="s">
        <v>671</v>
      </c>
      <c r="Q222">
        <v>1</v>
      </c>
      <c r="X222">
        <v>4.6100000000000003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2</v>
      </c>
      <c r="AF222" t="s">
        <v>42</v>
      </c>
      <c r="AG222">
        <v>6.2235000000000005</v>
      </c>
      <c r="AH222">
        <v>2</v>
      </c>
      <c r="AI222">
        <v>84445768</v>
      </c>
      <c r="AJ222">
        <v>165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ROW(Source!A87)</f>
        <v>87</v>
      </c>
      <c r="B223">
        <v>84445779</v>
      </c>
      <c r="C223">
        <v>84445766</v>
      </c>
      <c r="D223">
        <v>80906643</v>
      </c>
      <c r="E223">
        <v>1</v>
      </c>
      <c r="F223">
        <v>1</v>
      </c>
      <c r="G223">
        <v>1</v>
      </c>
      <c r="H223">
        <v>2</v>
      </c>
      <c r="I223" t="s">
        <v>724</v>
      </c>
      <c r="J223" t="s">
        <v>725</v>
      </c>
      <c r="K223" t="s">
        <v>726</v>
      </c>
      <c r="L223">
        <v>1368</v>
      </c>
      <c r="N223">
        <v>1011</v>
      </c>
      <c r="O223" t="s">
        <v>677</v>
      </c>
      <c r="P223" t="s">
        <v>677</v>
      </c>
      <c r="Q223">
        <v>1</v>
      </c>
      <c r="X223">
        <v>3.42</v>
      </c>
      <c r="Y223">
        <v>0</v>
      </c>
      <c r="Z223">
        <v>2088.77</v>
      </c>
      <c r="AA223">
        <v>612.57000000000005</v>
      </c>
      <c r="AB223">
        <v>0</v>
      </c>
      <c r="AC223">
        <v>0</v>
      </c>
      <c r="AD223">
        <v>1</v>
      </c>
      <c r="AE223">
        <v>0</v>
      </c>
      <c r="AF223" t="s">
        <v>42</v>
      </c>
      <c r="AG223">
        <v>4.617</v>
      </c>
      <c r="AH223">
        <v>2</v>
      </c>
      <c r="AI223">
        <v>84445769</v>
      </c>
      <c r="AJ223">
        <v>166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ROW(Source!A87)</f>
        <v>87</v>
      </c>
      <c r="B224">
        <v>84445780</v>
      </c>
      <c r="C224">
        <v>84445766</v>
      </c>
      <c r="D224">
        <v>80907648</v>
      </c>
      <c r="E224">
        <v>1</v>
      </c>
      <c r="F224">
        <v>1</v>
      </c>
      <c r="G224">
        <v>1</v>
      </c>
      <c r="H224">
        <v>2</v>
      </c>
      <c r="I224" t="s">
        <v>685</v>
      </c>
      <c r="J224" t="s">
        <v>686</v>
      </c>
      <c r="K224" t="s">
        <v>687</v>
      </c>
      <c r="L224">
        <v>1368</v>
      </c>
      <c r="N224">
        <v>1011</v>
      </c>
      <c r="O224" t="s">
        <v>677</v>
      </c>
      <c r="P224" t="s">
        <v>677</v>
      </c>
      <c r="Q224">
        <v>1</v>
      </c>
      <c r="X224">
        <v>1.19</v>
      </c>
      <c r="Y224">
        <v>0</v>
      </c>
      <c r="Z224">
        <v>640.84</v>
      </c>
      <c r="AA224">
        <v>533.01</v>
      </c>
      <c r="AB224">
        <v>0</v>
      </c>
      <c r="AC224">
        <v>0</v>
      </c>
      <c r="AD224">
        <v>1</v>
      </c>
      <c r="AE224">
        <v>0</v>
      </c>
      <c r="AF224" t="s">
        <v>42</v>
      </c>
      <c r="AG224">
        <v>1.6065</v>
      </c>
      <c r="AH224">
        <v>2</v>
      </c>
      <c r="AI224">
        <v>84445770</v>
      </c>
      <c r="AJ224">
        <v>167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ROW(Source!A87)</f>
        <v>87</v>
      </c>
      <c r="B225">
        <v>84445781</v>
      </c>
      <c r="C225">
        <v>84445766</v>
      </c>
      <c r="D225">
        <v>80855473</v>
      </c>
      <c r="E225">
        <v>1</v>
      </c>
      <c r="F225">
        <v>1</v>
      </c>
      <c r="G225">
        <v>1</v>
      </c>
      <c r="H225">
        <v>3</v>
      </c>
      <c r="I225" t="s">
        <v>710</v>
      </c>
      <c r="J225" t="s">
        <v>711</v>
      </c>
      <c r="K225" t="s">
        <v>712</v>
      </c>
      <c r="L225">
        <v>1346</v>
      </c>
      <c r="N225">
        <v>1009</v>
      </c>
      <c r="O225" t="s">
        <v>699</v>
      </c>
      <c r="P225" t="s">
        <v>699</v>
      </c>
      <c r="Q225">
        <v>1</v>
      </c>
      <c r="X225">
        <v>0.1</v>
      </c>
      <c r="Y225">
        <v>238.29</v>
      </c>
      <c r="Z225">
        <v>0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0.1</v>
      </c>
      <c r="AH225">
        <v>2</v>
      </c>
      <c r="AI225">
        <v>84445771</v>
      </c>
      <c r="AJ225">
        <v>168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ROW(Source!A87)</f>
        <v>87</v>
      </c>
      <c r="B226">
        <v>84445782</v>
      </c>
      <c r="C226">
        <v>84445766</v>
      </c>
      <c r="D226">
        <v>80855480</v>
      </c>
      <c r="E226">
        <v>1</v>
      </c>
      <c r="F226">
        <v>1</v>
      </c>
      <c r="G226">
        <v>1</v>
      </c>
      <c r="H226">
        <v>3</v>
      </c>
      <c r="I226" t="s">
        <v>713</v>
      </c>
      <c r="J226" t="s">
        <v>714</v>
      </c>
      <c r="K226" t="s">
        <v>715</v>
      </c>
      <c r="L226">
        <v>1346</v>
      </c>
      <c r="N226">
        <v>1009</v>
      </c>
      <c r="O226" t="s">
        <v>699</v>
      </c>
      <c r="P226" t="s">
        <v>699</v>
      </c>
      <c r="Q226">
        <v>1</v>
      </c>
      <c r="X226">
        <v>0.03</v>
      </c>
      <c r="Y226">
        <v>58.53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0.03</v>
      </c>
      <c r="AH226">
        <v>2</v>
      </c>
      <c r="AI226">
        <v>84445772</v>
      </c>
      <c r="AJ226">
        <v>169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ROW(Source!A87)</f>
        <v>87</v>
      </c>
      <c r="B227">
        <v>84445783</v>
      </c>
      <c r="C227">
        <v>84445766</v>
      </c>
      <c r="D227">
        <v>80858990</v>
      </c>
      <c r="E227">
        <v>1</v>
      </c>
      <c r="F227">
        <v>1</v>
      </c>
      <c r="G227">
        <v>1</v>
      </c>
      <c r="H227">
        <v>3</v>
      </c>
      <c r="I227" t="s">
        <v>759</v>
      </c>
      <c r="J227" t="s">
        <v>760</v>
      </c>
      <c r="K227" t="s">
        <v>761</v>
      </c>
      <c r="L227">
        <v>1346</v>
      </c>
      <c r="N227">
        <v>1009</v>
      </c>
      <c r="O227" t="s">
        <v>699</v>
      </c>
      <c r="P227" t="s">
        <v>699</v>
      </c>
      <c r="Q227">
        <v>1</v>
      </c>
      <c r="X227">
        <v>0</v>
      </c>
      <c r="Y227">
        <v>174.93</v>
      </c>
      <c r="Z227">
        <v>0</v>
      </c>
      <c r="AA227">
        <v>0</v>
      </c>
      <c r="AB227">
        <v>0</v>
      </c>
      <c r="AC227">
        <v>1</v>
      </c>
      <c r="AD227">
        <v>0</v>
      </c>
      <c r="AE227">
        <v>0</v>
      </c>
      <c r="AF227" t="s">
        <v>3</v>
      </c>
      <c r="AG227">
        <v>0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ROW(Source!A87)</f>
        <v>87</v>
      </c>
      <c r="B228">
        <v>84445784</v>
      </c>
      <c r="C228">
        <v>84445766</v>
      </c>
      <c r="D228">
        <v>80860128</v>
      </c>
      <c r="E228">
        <v>1</v>
      </c>
      <c r="F228">
        <v>1</v>
      </c>
      <c r="G228">
        <v>1</v>
      </c>
      <c r="H228">
        <v>3</v>
      </c>
      <c r="I228" t="s">
        <v>716</v>
      </c>
      <c r="J228" t="s">
        <v>717</v>
      </c>
      <c r="K228" t="s">
        <v>718</v>
      </c>
      <c r="L228">
        <v>1346</v>
      </c>
      <c r="N228">
        <v>1009</v>
      </c>
      <c r="O228" t="s">
        <v>699</v>
      </c>
      <c r="P228" t="s">
        <v>699</v>
      </c>
      <c r="Q228">
        <v>1</v>
      </c>
      <c r="X228">
        <v>0.02</v>
      </c>
      <c r="Y228">
        <v>56.11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0.02</v>
      </c>
      <c r="AH228">
        <v>2</v>
      </c>
      <c r="AI228">
        <v>84445773</v>
      </c>
      <c r="AJ228">
        <v>170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ROW(Source!A87)</f>
        <v>87</v>
      </c>
      <c r="B229">
        <v>84445785</v>
      </c>
      <c r="C229">
        <v>84445766</v>
      </c>
      <c r="D229">
        <v>80787121</v>
      </c>
      <c r="E229">
        <v>116</v>
      </c>
      <c r="F229">
        <v>1</v>
      </c>
      <c r="G229">
        <v>1</v>
      </c>
      <c r="H229">
        <v>3</v>
      </c>
      <c r="I229" t="s">
        <v>932</v>
      </c>
      <c r="J229" t="s">
        <v>3</v>
      </c>
      <c r="K229" t="s">
        <v>933</v>
      </c>
      <c r="L229">
        <v>1371</v>
      </c>
      <c r="N229">
        <v>1013</v>
      </c>
      <c r="O229" t="s">
        <v>40</v>
      </c>
      <c r="P229" t="s">
        <v>40</v>
      </c>
      <c r="Q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1</v>
      </c>
      <c r="AD229">
        <v>0</v>
      </c>
      <c r="AE229">
        <v>0</v>
      </c>
      <c r="AF229" t="s">
        <v>3</v>
      </c>
      <c r="AG229">
        <v>0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ROW(Source!A87)</f>
        <v>87</v>
      </c>
      <c r="B230">
        <v>84445786</v>
      </c>
      <c r="C230">
        <v>84445766</v>
      </c>
      <c r="D230">
        <v>80787126</v>
      </c>
      <c r="E230">
        <v>116</v>
      </c>
      <c r="F230">
        <v>1</v>
      </c>
      <c r="G230">
        <v>1</v>
      </c>
      <c r="H230">
        <v>3</v>
      </c>
      <c r="I230" t="s">
        <v>923</v>
      </c>
      <c r="J230" t="s">
        <v>3</v>
      </c>
      <c r="K230" t="s">
        <v>924</v>
      </c>
      <c r="L230">
        <v>1371</v>
      </c>
      <c r="N230">
        <v>1013</v>
      </c>
      <c r="O230" t="s">
        <v>40</v>
      </c>
      <c r="P230" t="s">
        <v>40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1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ROW(Source!A87)</f>
        <v>87</v>
      </c>
      <c r="B231">
        <v>84445787</v>
      </c>
      <c r="C231">
        <v>84445766</v>
      </c>
      <c r="D231">
        <v>80787803</v>
      </c>
      <c r="E231">
        <v>116</v>
      </c>
      <c r="F231">
        <v>1</v>
      </c>
      <c r="G231">
        <v>1</v>
      </c>
      <c r="H231">
        <v>3</v>
      </c>
      <c r="I231" t="s">
        <v>925</v>
      </c>
      <c r="J231" t="s">
        <v>3</v>
      </c>
      <c r="K231" t="s">
        <v>926</v>
      </c>
      <c r="L231">
        <v>1348</v>
      </c>
      <c r="N231">
        <v>1009</v>
      </c>
      <c r="O231" t="s">
        <v>216</v>
      </c>
      <c r="P231" t="s">
        <v>216</v>
      </c>
      <c r="Q231">
        <v>1000</v>
      </c>
      <c r="X231">
        <v>0</v>
      </c>
      <c r="Y231">
        <v>0</v>
      </c>
      <c r="Z231">
        <v>0</v>
      </c>
      <c r="AA231">
        <v>0</v>
      </c>
      <c r="AB231">
        <v>0</v>
      </c>
      <c r="AC231">
        <v>1</v>
      </c>
      <c r="AD231">
        <v>0</v>
      </c>
      <c r="AE231">
        <v>0</v>
      </c>
      <c r="AF231" t="s">
        <v>3</v>
      </c>
      <c r="AG231">
        <v>0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ROW(Source!A87)</f>
        <v>87</v>
      </c>
      <c r="B232">
        <v>84445788</v>
      </c>
      <c r="C232">
        <v>84445766</v>
      </c>
      <c r="D232">
        <v>80787947</v>
      </c>
      <c r="E232">
        <v>116</v>
      </c>
      <c r="F232">
        <v>1</v>
      </c>
      <c r="G232">
        <v>1</v>
      </c>
      <c r="H232">
        <v>3</v>
      </c>
      <c r="I232" t="s">
        <v>908</v>
      </c>
      <c r="J232" t="s">
        <v>3</v>
      </c>
      <c r="K232" t="s">
        <v>909</v>
      </c>
      <c r="L232">
        <v>1346</v>
      </c>
      <c r="N232">
        <v>1009</v>
      </c>
      <c r="O232" t="s">
        <v>699</v>
      </c>
      <c r="P232" t="s">
        <v>699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ROW(Source!A87)</f>
        <v>87</v>
      </c>
      <c r="B233">
        <v>84445789</v>
      </c>
      <c r="C233">
        <v>84445766</v>
      </c>
      <c r="D233">
        <v>80788281</v>
      </c>
      <c r="E233">
        <v>116</v>
      </c>
      <c r="F233">
        <v>1</v>
      </c>
      <c r="G233">
        <v>1</v>
      </c>
      <c r="H233">
        <v>3</v>
      </c>
      <c r="I233" t="s">
        <v>910</v>
      </c>
      <c r="J233" t="s">
        <v>3</v>
      </c>
      <c r="K233" t="s">
        <v>911</v>
      </c>
      <c r="L233">
        <v>1348</v>
      </c>
      <c r="N233">
        <v>1009</v>
      </c>
      <c r="O233" t="s">
        <v>216</v>
      </c>
      <c r="P233" t="s">
        <v>216</v>
      </c>
      <c r="Q233">
        <v>1000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ROW(Source!A87)</f>
        <v>87</v>
      </c>
      <c r="B234">
        <v>84445790</v>
      </c>
      <c r="C234">
        <v>84445766</v>
      </c>
      <c r="D234">
        <v>80876406</v>
      </c>
      <c r="E234">
        <v>1</v>
      </c>
      <c r="F234">
        <v>1</v>
      </c>
      <c r="G234">
        <v>1</v>
      </c>
      <c r="H234">
        <v>3</v>
      </c>
      <c r="I234" t="s">
        <v>797</v>
      </c>
      <c r="J234" t="s">
        <v>798</v>
      </c>
      <c r="K234" t="s">
        <v>799</v>
      </c>
      <c r="L234">
        <v>1348</v>
      </c>
      <c r="N234">
        <v>1009</v>
      </c>
      <c r="O234" t="s">
        <v>216</v>
      </c>
      <c r="P234" t="s">
        <v>216</v>
      </c>
      <c r="Q234">
        <v>1000</v>
      </c>
      <c r="X234">
        <v>4.0000000000000002E-4</v>
      </c>
      <c r="Y234">
        <v>61265.39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4.0000000000000002E-4</v>
      </c>
      <c r="AH234">
        <v>2</v>
      </c>
      <c r="AI234">
        <v>84445774</v>
      </c>
      <c r="AJ234">
        <v>171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ROW(Source!A87)</f>
        <v>87</v>
      </c>
      <c r="B235">
        <v>84445791</v>
      </c>
      <c r="C235">
        <v>84445766</v>
      </c>
      <c r="D235">
        <v>80876432</v>
      </c>
      <c r="E235">
        <v>1</v>
      </c>
      <c r="F235">
        <v>1</v>
      </c>
      <c r="G235">
        <v>1</v>
      </c>
      <c r="H235">
        <v>3</v>
      </c>
      <c r="I235" t="s">
        <v>533</v>
      </c>
      <c r="J235" t="s">
        <v>535</v>
      </c>
      <c r="K235" t="s">
        <v>534</v>
      </c>
      <c r="L235">
        <v>1348</v>
      </c>
      <c r="N235">
        <v>1009</v>
      </c>
      <c r="O235" t="s">
        <v>216</v>
      </c>
      <c r="P235" t="s">
        <v>216</v>
      </c>
      <c r="Q235">
        <v>1000</v>
      </c>
      <c r="X235">
        <v>1E-4</v>
      </c>
      <c r="Y235">
        <v>80020.98</v>
      </c>
      <c r="Z235">
        <v>0</v>
      </c>
      <c r="AA235">
        <v>0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1E-4</v>
      </c>
      <c r="AH235">
        <v>2</v>
      </c>
      <c r="AI235">
        <v>84445775</v>
      </c>
      <c r="AJ235">
        <v>172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ROW(Source!A87)</f>
        <v>87</v>
      </c>
      <c r="B236">
        <v>84445792</v>
      </c>
      <c r="C236">
        <v>84445766</v>
      </c>
      <c r="D236">
        <v>80884040</v>
      </c>
      <c r="E236">
        <v>1</v>
      </c>
      <c r="F236">
        <v>1</v>
      </c>
      <c r="G236">
        <v>1</v>
      </c>
      <c r="H236">
        <v>3</v>
      </c>
      <c r="I236" t="s">
        <v>800</v>
      </c>
      <c r="J236" t="s">
        <v>801</v>
      </c>
      <c r="K236" t="s">
        <v>802</v>
      </c>
      <c r="L236">
        <v>1425</v>
      </c>
      <c r="N236">
        <v>1013</v>
      </c>
      <c r="O236" t="s">
        <v>243</v>
      </c>
      <c r="P236" t="s">
        <v>243</v>
      </c>
      <c r="Q236">
        <v>1</v>
      </c>
      <c r="X236">
        <v>0.06</v>
      </c>
      <c r="Y236">
        <v>1031.73</v>
      </c>
      <c r="Z236">
        <v>0</v>
      </c>
      <c r="AA236">
        <v>0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0.06</v>
      </c>
      <c r="AH236">
        <v>2</v>
      </c>
      <c r="AI236">
        <v>84445776</v>
      </c>
      <c r="AJ236">
        <v>173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ROW(Source!A87)</f>
        <v>87</v>
      </c>
      <c r="B237">
        <v>84445793</v>
      </c>
      <c r="C237">
        <v>84445766</v>
      </c>
      <c r="D237">
        <v>80790600</v>
      </c>
      <c r="E237">
        <v>116</v>
      </c>
      <c r="F237">
        <v>1</v>
      </c>
      <c r="G237">
        <v>1</v>
      </c>
      <c r="H237">
        <v>3</v>
      </c>
      <c r="I237" t="s">
        <v>913</v>
      </c>
      <c r="J237" t="s">
        <v>3</v>
      </c>
      <c r="K237" t="s">
        <v>927</v>
      </c>
      <c r="L237">
        <v>1371</v>
      </c>
      <c r="N237">
        <v>1013</v>
      </c>
      <c r="O237" t="s">
        <v>40</v>
      </c>
      <c r="P237" t="s">
        <v>40</v>
      </c>
      <c r="Q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0</v>
      </c>
      <c r="AF237" t="s">
        <v>3</v>
      </c>
      <c r="AG237">
        <v>0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ROW(Source!A87)</f>
        <v>87</v>
      </c>
      <c r="B238">
        <v>84445794</v>
      </c>
      <c r="C238">
        <v>84445766</v>
      </c>
      <c r="D238">
        <v>80790624</v>
      </c>
      <c r="E238">
        <v>116</v>
      </c>
      <c r="F238">
        <v>1</v>
      </c>
      <c r="G238">
        <v>1</v>
      </c>
      <c r="H238">
        <v>3</v>
      </c>
      <c r="I238" t="s">
        <v>936</v>
      </c>
      <c r="J238" t="s">
        <v>3</v>
      </c>
      <c r="K238" t="s">
        <v>916</v>
      </c>
      <c r="L238">
        <v>1346</v>
      </c>
      <c r="N238">
        <v>1009</v>
      </c>
      <c r="O238" t="s">
        <v>699</v>
      </c>
      <c r="P238" t="s">
        <v>699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1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ROW(Source!A87)</f>
        <v>87</v>
      </c>
      <c r="B239">
        <v>84445795</v>
      </c>
      <c r="C239">
        <v>84445766</v>
      </c>
      <c r="D239">
        <v>80790646</v>
      </c>
      <c r="E239">
        <v>116</v>
      </c>
      <c r="F239">
        <v>1</v>
      </c>
      <c r="G239">
        <v>1</v>
      </c>
      <c r="H239">
        <v>3</v>
      </c>
      <c r="I239" t="s">
        <v>928</v>
      </c>
      <c r="J239" t="s">
        <v>3</v>
      </c>
      <c r="K239" t="s">
        <v>929</v>
      </c>
      <c r="L239">
        <v>1371</v>
      </c>
      <c r="N239">
        <v>1013</v>
      </c>
      <c r="O239" t="s">
        <v>40</v>
      </c>
      <c r="P239" t="s">
        <v>40</v>
      </c>
      <c r="Q239">
        <v>1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1</v>
      </c>
      <c r="AD239">
        <v>0</v>
      </c>
      <c r="AE239">
        <v>0</v>
      </c>
      <c r="AF239" t="s">
        <v>3</v>
      </c>
      <c r="AG239">
        <v>0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ROW(Source!A87)</f>
        <v>87</v>
      </c>
      <c r="B240">
        <v>84445796</v>
      </c>
      <c r="C240">
        <v>84445766</v>
      </c>
      <c r="D240">
        <v>80790650</v>
      </c>
      <c r="E240">
        <v>116</v>
      </c>
      <c r="F240">
        <v>1</v>
      </c>
      <c r="G240">
        <v>1</v>
      </c>
      <c r="H240">
        <v>3</v>
      </c>
      <c r="I240" t="s">
        <v>930</v>
      </c>
      <c r="J240" t="s">
        <v>3</v>
      </c>
      <c r="K240" t="s">
        <v>931</v>
      </c>
      <c r="L240">
        <v>1371</v>
      </c>
      <c r="N240">
        <v>1013</v>
      </c>
      <c r="O240" t="s">
        <v>40</v>
      </c>
      <c r="P240" t="s">
        <v>40</v>
      </c>
      <c r="Q240">
        <v>1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0</v>
      </c>
      <c r="AF240" t="s">
        <v>3</v>
      </c>
      <c r="AG240">
        <v>0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ROW(Source!A88)</f>
        <v>88</v>
      </c>
      <c r="B241">
        <v>84445809</v>
      </c>
      <c r="C241">
        <v>84445797</v>
      </c>
      <c r="D241">
        <v>80785593</v>
      </c>
      <c r="E241">
        <v>116</v>
      </c>
      <c r="F241">
        <v>1</v>
      </c>
      <c r="G241">
        <v>1</v>
      </c>
      <c r="H241">
        <v>1</v>
      </c>
      <c r="I241" t="s">
        <v>805</v>
      </c>
      <c r="J241" t="s">
        <v>3</v>
      </c>
      <c r="K241" t="s">
        <v>806</v>
      </c>
      <c r="L241">
        <v>1191</v>
      </c>
      <c r="N241">
        <v>1013</v>
      </c>
      <c r="O241" t="s">
        <v>671</v>
      </c>
      <c r="P241" t="s">
        <v>671</v>
      </c>
      <c r="Q241">
        <v>1</v>
      </c>
      <c r="X241">
        <v>51.1</v>
      </c>
      <c r="Y241">
        <v>0</v>
      </c>
      <c r="Z241">
        <v>0</v>
      </c>
      <c r="AA241">
        <v>0</v>
      </c>
      <c r="AB241">
        <v>527.04999999999995</v>
      </c>
      <c r="AC241">
        <v>0</v>
      </c>
      <c r="AD241">
        <v>1</v>
      </c>
      <c r="AE241">
        <v>1</v>
      </c>
      <c r="AF241" t="s">
        <v>42</v>
      </c>
      <c r="AG241">
        <v>68.984999999999999</v>
      </c>
      <c r="AH241">
        <v>2</v>
      </c>
      <c r="AI241">
        <v>84445798</v>
      </c>
      <c r="AJ241">
        <v>174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ROW(Source!A88)</f>
        <v>88</v>
      </c>
      <c r="B242">
        <v>84445810</v>
      </c>
      <c r="C242">
        <v>84445797</v>
      </c>
      <c r="D242">
        <v>80785766</v>
      </c>
      <c r="E242">
        <v>116</v>
      </c>
      <c r="F242">
        <v>1</v>
      </c>
      <c r="G242">
        <v>1</v>
      </c>
      <c r="H242">
        <v>1</v>
      </c>
      <c r="I242" t="s">
        <v>672</v>
      </c>
      <c r="J242" t="s">
        <v>3</v>
      </c>
      <c r="K242" t="s">
        <v>673</v>
      </c>
      <c r="L242">
        <v>1191</v>
      </c>
      <c r="N242">
        <v>1013</v>
      </c>
      <c r="O242" t="s">
        <v>671</v>
      </c>
      <c r="P242" t="s">
        <v>671</v>
      </c>
      <c r="Q242">
        <v>1</v>
      </c>
      <c r="X242">
        <v>22.73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42</v>
      </c>
      <c r="AG242">
        <v>30.685500000000001</v>
      </c>
      <c r="AH242">
        <v>2</v>
      </c>
      <c r="AI242">
        <v>84445799</v>
      </c>
      <c r="AJ242">
        <v>175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ROW(Source!A88)</f>
        <v>88</v>
      </c>
      <c r="B243">
        <v>84445811</v>
      </c>
      <c r="C243">
        <v>84445797</v>
      </c>
      <c r="D243">
        <v>80906930</v>
      </c>
      <c r="E243">
        <v>1</v>
      </c>
      <c r="F243">
        <v>1</v>
      </c>
      <c r="G243">
        <v>1</v>
      </c>
      <c r="H243">
        <v>2</v>
      </c>
      <c r="I243" t="s">
        <v>705</v>
      </c>
      <c r="J243" t="s">
        <v>706</v>
      </c>
      <c r="K243" t="s">
        <v>707</v>
      </c>
      <c r="L243">
        <v>1368</v>
      </c>
      <c r="N243">
        <v>1011</v>
      </c>
      <c r="O243" t="s">
        <v>677</v>
      </c>
      <c r="P243" t="s">
        <v>677</v>
      </c>
      <c r="Q243">
        <v>1</v>
      </c>
      <c r="X243">
        <v>13</v>
      </c>
      <c r="Y243">
        <v>0</v>
      </c>
      <c r="Z243">
        <v>346.73</v>
      </c>
      <c r="AA243">
        <v>533.01</v>
      </c>
      <c r="AB243">
        <v>0</v>
      </c>
      <c r="AC243">
        <v>0</v>
      </c>
      <c r="AD243">
        <v>1</v>
      </c>
      <c r="AE243">
        <v>0</v>
      </c>
      <c r="AF243" t="s">
        <v>42</v>
      </c>
      <c r="AG243">
        <v>17.55</v>
      </c>
      <c r="AH243">
        <v>2</v>
      </c>
      <c r="AI243">
        <v>84445800</v>
      </c>
      <c r="AJ243">
        <v>176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ROW(Source!A88)</f>
        <v>88</v>
      </c>
      <c r="B244">
        <v>84445812</v>
      </c>
      <c r="C244">
        <v>84445797</v>
      </c>
      <c r="D244">
        <v>80907648</v>
      </c>
      <c r="E244">
        <v>1</v>
      </c>
      <c r="F244">
        <v>1</v>
      </c>
      <c r="G244">
        <v>1</v>
      </c>
      <c r="H244">
        <v>2</v>
      </c>
      <c r="I244" t="s">
        <v>685</v>
      </c>
      <c r="J244" t="s">
        <v>686</v>
      </c>
      <c r="K244" t="s">
        <v>687</v>
      </c>
      <c r="L244">
        <v>1368</v>
      </c>
      <c r="N244">
        <v>1011</v>
      </c>
      <c r="O244" t="s">
        <v>677</v>
      </c>
      <c r="P244" t="s">
        <v>677</v>
      </c>
      <c r="Q244">
        <v>1</v>
      </c>
      <c r="X244">
        <v>2.86</v>
      </c>
      <c r="Y244">
        <v>0</v>
      </c>
      <c r="Z244">
        <v>640.84</v>
      </c>
      <c r="AA244">
        <v>533.01</v>
      </c>
      <c r="AB244">
        <v>0</v>
      </c>
      <c r="AC244">
        <v>0</v>
      </c>
      <c r="AD244">
        <v>1</v>
      </c>
      <c r="AE244">
        <v>0</v>
      </c>
      <c r="AF244" t="s">
        <v>42</v>
      </c>
      <c r="AG244">
        <v>3.8610000000000002</v>
      </c>
      <c r="AH244">
        <v>2</v>
      </c>
      <c r="AI244">
        <v>84445801</v>
      </c>
      <c r="AJ244">
        <v>177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ROW(Source!A88)</f>
        <v>88</v>
      </c>
      <c r="B245">
        <v>84445813</v>
      </c>
      <c r="C245">
        <v>84445797</v>
      </c>
      <c r="D245">
        <v>80907731</v>
      </c>
      <c r="E245">
        <v>1</v>
      </c>
      <c r="F245">
        <v>1</v>
      </c>
      <c r="G245">
        <v>1</v>
      </c>
      <c r="H245">
        <v>2</v>
      </c>
      <c r="I245" t="s">
        <v>733</v>
      </c>
      <c r="J245" t="s">
        <v>734</v>
      </c>
      <c r="K245" t="s">
        <v>735</v>
      </c>
      <c r="L245">
        <v>1368</v>
      </c>
      <c r="N245">
        <v>1011</v>
      </c>
      <c r="O245" t="s">
        <v>677</v>
      </c>
      <c r="P245" t="s">
        <v>677</v>
      </c>
      <c r="Q245">
        <v>1</v>
      </c>
      <c r="X245">
        <v>6.87</v>
      </c>
      <c r="Y245">
        <v>0</v>
      </c>
      <c r="Z245">
        <v>487.94</v>
      </c>
      <c r="AA245">
        <v>533.01</v>
      </c>
      <c r="AB245">
        <v>0</v>
      </c>
      <c r="AC245">
        <v>0</v>
      </c>
      <c r="AD245">
        <v>1</v>
      </c>
      <c r="AE245">
        <v>0</v>
      </c>
      <c r="AF245" t="s">
        <v>42</v>
      </c>
      <c r="AG245">
        <v>9.2745000000000015</v>
      </c>
      <c r="AH245">
        <v>2</v>
      </c>
      <c r="AI245">
        <v>84445802</v>
      </c>
      <c r="AJ245">
        <v>178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ROW(Source!A88)</f>
        <v>88</v>
      </c>
      <c r="B246">
        <v>84445814</v>
      </c>
      <c r="C246">
        <v>84445797</v>
      </c>
      <c r="D246">
        <v>80855450</v>
      </c>
      <c r="E246">
        <v>1</v>
      </c>
      <c r="F246">
        <v>1</v>
      </c>
      <c r="G246">
        <v>1</v>
      </c>
      <c r="H246">
        <v>3</v>
      </c>
      <c r="I246" t="s">
        <v>807</v>
      </c>
      <c r="J246" t="s">
        <v>808</v>
      </c>
      <c r="K246" t="s">
        <v>809</v>
      </c>
      <c r="L246">
        <v>1346</v>
      </c>
      <c r="N246">
        <v>1009</v>
      </c>
      <c r="O246" t="s">
        <v>699</v>
      </c>
      <c r="P246" t="s">
        <v>699</v>
      </c>
      <c r="Q246">
        <v>1</v>
      </c>
      <c r="X246">
        <v>0.06</v>
      </c>
      <c r="Y246">
        <v>160.27000000000001</v>
      </c>
      <c r="Z246">
        <v>0</v>
      </c>
      <c r="AA246">
        <v>0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0.06</v>
      </c>
      <c r="AH246">
        <v>2</v>
      </c>
      <c r="AI246">
        <v>84445803</v>
      </c>
      <c r="AJ246">
        <v>179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ROW(Source!A88)</f>
        <v>88</v>
      </c>
      <c r="B247">
        <v>84445815</v>
      </c>
      <c r="C247">
        <v>84445797</v>
      </c>
      <c r="D247">
        <v>80855473</v>
      </c>
      <c r="E247">
        <v>1</v>
      </c>
      <c r="F247">
        <v>1</v>
      </c>
      <c r="G247">
        <v>1</v>
      </c>
      <c r="H247">
        <v>3</v>
      </c>
      <c r="I247" t="s">
        <v>710</v>
      </c>
      <c r="J247" t="s">
        <v>711</v>
      </c>
      <c r="K247" t="s">
        <v>712</v>
      </c>
      <c r="L247">
        <v>1346</v>
      </c>
      <c r="N247">
        <v>1009</v>
      </c>
      <c r="O247" t="s">
        <v>699</v>
      </c>
      <c r="P247" t="s">
        <v>699</v>
      </c>
      <c r="Q247">
        <v>1</v>
      </c>
      <c r="X247">
        <v>0.1</v>
      </c>
      <c r="Y247">
        <v>238.29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0.1</v>
      </c>
      <c r="AH247">
        <v>2</v>
      </c>
      <c r="AI247">
        <v>84445804</v>
      </c>
      <c r="AJ247">
        <v>180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ROW(Source!A88)</f>
        <v>88</v>
      </c>
      <c r="B248">
        <v>84445816</v>
      </c>
      <c r="C248">
        <v>84445797</v>
      </c>
      <c r="D248">
        <v>80860128</v>
      </c>
      <c r="E248">
        <v>1</v>
      </c>
      <c r="F248">
        <v>1</v>
      </c>
      <c r="G248">
        <v>1</v>
      </c>
      <c r="H248">
        <v>3</v>
      </c>
      <c r="I248" t="s">
        <v>716</v>
      </c>
      <c r="J248" t="s">
        <v>717</v>
      </c>
      <c r="K248" t="s">
        <v>718</v>
      </c>
      <c r="L248">
        <v>1346</v>
      </c>
      <c r="N248">
        <v>1009</v>
      </c>
      <c r="O248" t="s">
        <v>699</v>
      </c>
      <c r="P248" t="s">
        <v>699</v>
      </c>
      <c r="Q248">
        <v>1</v>
      </c>
      <c r="X248">
        <v>0.05</v>
      </c>
      <c r="Y248">
        <v>56.11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0.05</v>
      </c>
      <c r="AH248">
        <v>2</v>
      </c>
      <c r="AI248">
        <v>84445805</v>
      </c>
      <c r="AJ248">
        <v>181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ROW(Source!A88)</f>
        <v>88</v>
      </c>
      <c r="B249">
        <v>84445817</v>
      </c>
      <c r="C249">
        <v>84445797</v>
      </c>
      <c r="D249">
        <v>80867729</v>
      </c>
      <c r="E249">
        <v>1</v>
      </c>
      <c r="F249">
        <v>1</v>
      </c>
      <c r="G249">
        <v>1</v>
      </c>
      <c r="H249">
        <v>3</v>
      </c>
      <c r="I249" t="s">
        <v>810</v>
      </c>
      <c r="J249" t="s">
        <v>811</v>
      </c>
      <c r="K249" t="s">
        <v>812</v>
      </c>
      <c r="L249">
        <v>1348</v>
      </c>
      <c r="N249">
        <v>1009</v>
      </c>
      <c r="O249" t="s">
        <v>216</v>
      </c>
      <c r="P249" t="s">
        <v>216</v>
      </c>
      <c r="Q249">
        <v>1000</v>
      </c>
      <c r="X249">
        <v>3.5000000000000001E-3</v>
      </c>
      <c r="Y249">
        <v>625256.9</v>
      </c>
      <c r="Z249">
        <v>0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3.5000000000000001E-3</v>
      </c>
      <c r="AH249">
        <v>2</v>
      </c>
      <c r="AI249">
        <v>84445806</v>
      </c>
      <c r="AJ249">
        <v>182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ROW(Source!A88)</f>
        <v>88</v>
      </c>
      <c r="B250">
        <v>84445818</v>
      </c>
      <c r="C250">
        <v>84445797</v>
      </c>
      <c r="D250">
        <v>80876824</v>
      </c>
      <c r="E250">
        <v>1</v>
      </c>
      <c r="F250">
        <v>1</v>
      </c>
      <c r="G250">
        <v>1</v>
      </c>
      <c r="H250">
        <v>3</v>
      </c>
      <c r="I250" t="s">
        <v>719</v>
      </c>
      <c r="J250" t="s">
        <v>720</v>
      </c>
      <c r="K250" t="s">
        <v>721</v>
      </c>
      <c r="L250">
        <v>1346</v>
      </c>
      <c r="N250">
        <v>1009</v>
      </c>
      <c r="O250" t="s">
        <v>699</v>
      </c>
      <c r="P250" t="s">
        <v>699</v>
      </c>
      <c r="Q250">
        <v>1</v>
      </c>
      <c r="X250">
        <v>0.22</v>
      </c>
      <c r="Y250">
        <v>60.6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0.22</v>
      </c>
      <c r="AH250">
        <v>2</v>
      </c>
      <c r="AI250">
        <v>84445807</v>
      </c>
      <c r="AJ250">
        <v>183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ROW(Source!A88)</f>
        <v>88</v>
      </c>
      <c r="B251">
        <v>84445819</v>
      </c>
      <c r="C251">
        <v>84445797</v>
      </c>
      <c r="D251">
        <v>80883737</v>
      </c>
      <c r="E251">
        <v>1</v>
      </c>
      <c r="F251">
        <v>1</v>
      </c>
      <c r="G251">
        <v>1</v>
      </c>
      <c r="H251">
        <v>3</v>
      </c>
      <c r="I251" t="s">
        <v>194</v>
      </c>
      <c r="J251" t="s">
        <v>196</v>
      </c>
      <c r="K251" t="s">
        <v>195</v>
      </c>
      <c r="L251">
        <v>1371</v>
      </c>
      <c r="N251">
        <v>1013</v>
      </c>
      <c r="O251" t="s">
        <v>40</v>
      </c>
      <c r="P251" t="s">
        <v>40</v>
      </c>
      <c r="Q251">
        <v>1</v>
      </c>
      <c r="X251">
        <v>3.4</v>
      </c>
      <c r="Y251">
        <v>635.88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3.4</v>
      </c>
      <c r="AH251">
        <v>2</v>
      </c>
      <c r="AI251">
        <v>84445808</v>
      </c>
      <c r="AJ251">
        <v>184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ROW(Source!A88)</f>
        <v>88</v>
      </c>
      <c r="B252">
        <v>84445820</v>
      </c>
      <c r="C252">
        <v>84445797</v>
      </c>
      <c r="D252">
        <v>80790569</v>
      </c>
      <c r="E252">
        <v>116</v>
      </c>
      <c r="F252">
        <v>1</v>
      </c>
      <c r="G252">
        <v>1</v>
      </c>
      <c r="H252">
        <v>3</v>
      </c>
      <c r="I252" t="s">
        <v>214</v>
      </c>
      <c r="J252" t="s">
        <v>3</v>
      </c>
      <c r="K252" t="s">
        <v>912</v>
      </c>
      <c r="L252">
        <v>1348</v>
      </c>
      <c r="N252">
        <v>1009</v>
      </c>
      <c r="O252" t="s">
        <v>216</v>
      </c>
      <c r="P252" t="s">
        <v>216</v>
      </c>
      <c r="Q252">
        <v>1000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1</v>
      </c>
      <c r="AD252">
        <v>0</v>
      </c>
      <c r="AE252">
        <v>0</v>
      </c>
      <c r="AF252" t="s">
        <v>3</v>
      </c>
      <c r="AG252">
        <v>0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ROW(Source!A88)</f>
        <v>88</v>
      </c>
      <c r="B253">
        <v>84445821</v>
      </c>
      <c r="C253">
        <v>84445797</v>
      </c>
      <c r="D253">
        <v>80790604</v>
      </c>
      <c r="E253">
        <v>116</v>
      </c>
      <c r="F253">
        <v>1</v>
      </c>
      <c r="G253">
        <v>1</v>
      </c>
      <c r="H253">
        <v>3</v>
      </c>
      <c r="I253" t="s">
        <v>937</v>
      </c>
      <c r="J253" t="s">
        <v>3</v>
      </c>
      <c r="K253" t="s">
        <v>938</v>
      </c>
      <c r="L253">
        <v>1348</v>
      </c>
      <c r="N253">
        <v>1009</v>
      </c>
      <c r="O253" t="s">
        <v>216</v>
      </c>
      <c r="P253" t="s">
        <v>216</v>
      </c>
      <c r="Q253">
        <v>1000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1</v>
      </c>
      <c r="AD253">
        <v>0</v>
      </c>
      <c r="AE253">
        <v>0</v>
      </c>
      <c r="AF253" t="s">
        <v>3</v>
      </c>
      <c r="AG253">
        <v>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ROW(Source!A88)</f>
        <v>88</v>
      </c>
      <c r="B254">
        <v>84445822</v>
      </c>
      <c r="C254">
        <v>84445797</v>
      </c>
      <c r="D254">
        <v>80790650</v>
      </c>
      <c r="E254">
        <v>116</v>
      </c>
      <c r="F254">
        <v>1</v>
      </c>
      <c r="G254">
        <v>1</v>
      </c>
      <c r="H254">
        <v>3</v>
      </c>
      <c r="I254" t="s">
        <v>930</v>
      </c>
      <c r="J254" t="s">
        <v>3</v>
      </c>
      <c r="K254" t="s">
        <v>939</v>
      </c>
      <c r="L254">
        <v>1348</v>
      </c>
      <c r="N254">
        <v>1009</v>
      </c>
      <c r="O254" t="s">
        <v>216</v>
      </c>
      <c r="P254" t="s">
        <v>216</v>
      </c>
      <c r="Q254">
        <v>1000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1</v>
      </c>
      <c r="AD254">
        <v>0</v>
      </c>
      <c r="AE254">
        <v>0</v>
      </c>
      <c r="AF254" t="s">
        <v>3</v>
      </c>
      <c r="AG254">
        <v>0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ROW(Source!A90)</f>
        <v>90</v>
      </c>
      <c r="B255">
        <v>84445835</v>
      </c>
      <c r="C255">
        <v>84445824</v>
      </c>
      <c r="D255">
        <v>80785595</v>
      </c>
      <c r="E255">
        <v>116</v>
      </c>
      <c r="F255">
        <v>1</v>
      </c>
      <c r="G255">
        <v>1</v>
      </c>
      <c r="H255">
        <v>1</v>
      </c>
      <c r="I255" t="s">
        <v>813</v>
      </c>
      <c r="J255" t="s">
        <v>3</v>
      </c>
      <c r="K255" t="s">
        <v>814</v>
      </c>
      <c r="L255">
        <v>1191</v>
      </c>
      <c r="N255">
        <v>1013</v>
      </c>
      <c r="O255" t="s">
        <v>671</v>
      </c>
      <c r="P255" t="s">
        <v>671</v>
      </c>
      <c r="Q255">
        <v>1</v>
      </c>
      <c r="X255">
        <v>2.12</v>
      </c>
      <c r="Y255">
        <v>0</v>
      </c>
      <c r="Z255">
        <v>0</v>
      </c>
      <c r="AA255">
        <v>0</v>
      </c>
      <c r="AB255">
        <v>533.01</v>
      </c>
      <c r="AC255">
        <v>0</v>
      </c>
      <c r="AD255">
        <v>1</v>
      </c>
      <c r="AE255">
        <v>1</v>
      </c>
      <c r="AF255" t="s">
        <v>42</v>
      </c>
      <c r="AG255">
        <v>2.8620000000000005</v>
      </c>
      <c r="AH255">
        <v>2</v>
      </c>
      <c r="AI255">
        <v>84445825</v>
      </c>
      <c r="AJ255">
        <v>185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ROW(Source!A90)</f>
        <v>90</v>
      </c>
      <c r="B256">
        <v>84445836</v>
      </c>
      <c r="C256">
        <v>84445824</v>
      </c>
      <c r="D256">
        <v>80785766</v>
      </c>
      <c r="E256">
        <v>116</v>
      </c>
      <c r="F256">
        <v>1</v>
      </c>
      <c r="G256">
        <v>1</v>
      </c>
      <c r="H256">
        <v>1</v>
      </c>
      <c r="I256" t="s">
        <v>672</v>
      </c>
      <c r="J256" t="s">
        <v>3</v>
      </c>
      <c r="K256" t="s">
        <v>673</v>
      </c>
      <c r="L256">
        <v>1191</v>
      </c>
      <c r="N256">
        <v>1013</v>
      </c>
      <c r="O256" t="s">
        <v>671</v>
      </c>
      <c r="P256" t="s">
        <v>671</v>
      </c>
      <c r="Q256">
        <v>1</v>
      </c>
      <c r="X256">
        <v>1.1599999999999999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2</v>
      </c>
      <c r="AF256" t="s">
        <v>42</v>
      </c>
      <c r="AG256">
        <v>1.5660000000000001</v>
      </c>
      <c r="AH256">
        <v>2</v>
      </c>
      <c r="AI256">
        <v>84445826</v>
      </c>
      <c r="AJ256">
        <v>186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ROW(Source!A90)</f>
        <v>90</v>
      </c>
      <c r="B257">
        <v>84445837</v>
      </c>
      <c r="C257">
        <v>84445824</v>
      </c>
      <c r="D257">
        <v>80906930</v>
      </c>
      <c r="E257">
        <v>1</v>
      </c>
      <c r="F257">
        <v>1</v>
      </c>
      <c r="G257">
        <v>1</v>
      </c>
      <c r="H257">
        <v>2</v>
      </c>
      <c r="I257" t="s">
        <v>705</v>
      </c>
      <c r="J257" t="s">
        <v>706</v>
      </c>
      <c r="K257" t="s">
        <v>707</v>
      </c>
      <c r="L257">
        <v>1368</v>
      </c>
      <c r="N257">
        <v>1011</v>
      </c>
      <c r="O257" t="s">
        <v>677</v>
      </c>
      <c r="P257" t="s">
        <v>677</v>
      </c>
      <c r="Q257">
        <v>1</v>
      </c>
      <c r="X257">
        <v>1.04</v>
      </c>
      <c r="Y257">
        <v>0</v>
      </c>
      <c r="Z257">
        <v>346.73</v>
      </c>
      <c r="AA257">
        <v>533.01</v>
      </c>
      <c r="AB257">
        <v>0</v>
      </c>
      <c r="AC257">
        <v>0</v>
      </c>
      <c r="AD257">
        <v>1</v>
      </c>
      <c r="AE257">
        <v>0</v>
      </c>
      <c r="AF257" t="s">
        <v>42</v>
      </c>
      <c r="AG257">
        <v>1.4040000000000001</v>
      </c>
      <c r="AH257">
        <v>2</v>
      </c>
      <c r="AI257">
        <v>84445827</v>
      </c>
      <c r="AJ257">
        <v>187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ROW(Source!A90)</f>
        <v>90</v>
      </c>
      <c r="B258">
        <v>84445838</v>
      </c>
      <c r="C258">
        <v>84445824</v>
      </c>
      <c r="D258">
        <v>80907648</v>
      </c>
      <c r="E258">
        <v>1</v>
      </c>
      <c r="F258">
        <v>1</v>
      </c>
      <c r="G258">
        <v>1</v>
      </c>
      <c r="H258">
        <v>2</v>
      </c>
      <c r="I258" t="s">
        <v>685</v>
      </c>
      <c r="J258" t="s">
        <v>686</v>
      </c>
      <c r="K258" t="s">
        <v>687</v>
      </c>
      <c r="L258">
        <v>1368</v>
      </c>
      <c r="N258">
        <v>1011</v>
      </c>
      <c r="O258" t="s">
        <v>677</v>
      </c>
      <c r="P258" t="s">
        <v>677</v>
      </c>
      <c r="Q258">
        <v>1</v>
      </c>
      <c r="X258">
        <v>0.12</v>
      </c>
      <c r="Y258">
        <v>0</v>
      </c>
      <c r="Z258">
        <v>640.84</v>
      </c>
      <c r="AA258">
        <v>533.01</v>
      </c>
      <c r="AB258">
        <v>0</v>
      </c>
      <c r="AC258">
        <v>0</v>
      </c>
      <c r="AD258">
        <v>1</v>
      </c>
      <c r="AE258">
        <v>0</v>
      </c>
      <c r="AF258" t="s">
        <v>42</v>
      </c>
      <c r="AG258">
        <v>0.16200000000000001</v>
      </c>
      <c r="AH258">
        <v>2</v>
      </c>
      <c r="AI258">
        <v>84445828</v>
      </c>
      <c r="AJ258">
        <v>188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ROW(Source!A90)</f>
        <v>90</v>
      </c>
      <c r="B259">
        <v>84445839</v>
      </c>
      <c r="C259">
        <v>84445824</v>
      </c>
      <c r="D259">
        <v>80855450</v>
      </c>
      <c r="E259">
        <v>1</v>
      </c>
      <c r="F259">
        <v>1</v>
      </c>
      <c r="G259">
        <v>1</v>
      </c>
      <c r="H259">
        <v>3</v>
      </c>
      <c r="I259" t="s">
        <v>807</v>
      </c>
      <c r="J259" t="s">
        <v>808</v>
      </c>
      <c r="K259" t="s">
        <v>809</v>
      </c>
      <c r="L259">
        <v>1346</v>
      </c>
      <c r="N259">
        <v>1009</v>
      </c>
      <c r="O259" t="s">
        <v>699</v>
      </c>
      <c r="P259" t="s">
        <v>699</v>
      </c>
      <c r="Q259">
        <v>1</v>
      </c>
      <c r="X259">
        <v>0.06</v>
      </c>
      <c r="Y259">
        <v>160.27000000000001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0.06</v>
      </c>
      <c r="AH259">
        <v>2</v>
      </c>
      <c r="AI259">
        <v>84445829</v>
      </c>
      <c r="AJ259">
        <v>189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ROW(Source!A90)</f>
        <v>90</v>
      </c>
      <c r="B260">
        <v>84445840</v>
      </c>
      <c r="C260">
        <v>84445824</v>
      </c>
      <c r="D260">
        <v>80855473</v>
      </c>
      <c r="E260">
        <v>1</v>
      </c>
      <c r="F260">
        <v>1</v>
      </c>
      <c r="G260">
        <v>1</v>
      </c>
      <c r="H260">
        <v>3</v>
      </c>
      <c r="I260" t="s">
        <v>710</v>
      </c>
      <c r="J260" t="s">
        <v>711</v>
      </c>
      <c r="K260" t="s">
        <v>712</v>
      </c>
      <c r="L260">
        <v>1346</v>
      </c>
      <c r="N260">
        <v>1009</v>
      </c>
      <c r="O260" t="s">
        <v>699</v>
      </c>
      <c r="P260" t="s">
        <v>699</v>
      </c>
      <c r="Q260">
        <v>1</v>
      </c>
      <c r="X260">
        <v>0.1</v>
      </c>
      <c r="Y260">
        <v>238.29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0.1</v>
      </c>
      <c r="AH260">
        <v>2</v>
      </c>
      <c r="AI260">
        <v>84445830</v>
      </c>
      <c r="AJ260">
        <v>190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ROW(Source!A90)</f>
        <v>90</v>
      </c>
      <c r="B261">
        <v>84445841</v>
      </c>
      <c r="C261">
        <v>84445824</v>
      </c>
      <c r="D261">
        <v>80860128</v>
      </c>
      <c r="E261">
        <v>1</v>
      </c>
      <c r="F261">
        <v>1</v>
      </c>
      <c r="G261">
        <v>1</v>
      </c>
      <c r="H261">
        <v>3</v>
      </c>
      <c r="I261" t="s">
        <v>716</v>
      </c>
      <c r="J261" t="s">
        <v>717</v>
      </c>
      <c r="K261" t="s">
        <v>718</v>
      </c>
      <c r="L261">
        <v>1346</v>
      </c>
      <c r="N261">
        <v>1009</v>
      </c>
      <c r="O261" t="s">
        <v>699</v>
      </c>
      <c r="P261" t="s">
        <v>699</v>
      </c>
      <c r="Q261">
        <v>1</v>
      </c>
      <c r="X261">
        <v>0.05</v>
      </c>
      <c r="Y261">
        <v>56.11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0.05</v>
      </c>
      <c r="AH261">
        <v>2</v>
      </c>
      <c r="AI261">
        <v>84445831</v>
      </c>
      <c r="AJ261">
        <v>191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ROW(Source!A90)</f>
        <v>90</v>
      </c>
      <c r="B262">
        <v>84445842</v>
      </c>
      <c r="C262">
        <v>84445824</v>
      </c>
      <c r="D262">
        <v>80867729</v>
      </c>
      <c r="E262">
        <v>1</v>
      </c>
      <c r="F262">
        <v>1</v>
      </c>
      <c r="G262">
        <v>1</v>
      </c>
      <c r="H262">
        <v>3</v>
      </c>
      <c r="I262" t="s">
        <v>810</v>
      </c>
      <c r="J262" t="s">
        <v>811</v>
      </c>
      <c r="K262" t="s">
        <v>812</v>
      </c>
      <c r="L262">
        <v>1348</v>
      </c>
      <c r="N262">
        <v>1009</v>
      </c>
      <c r="O262" t="s">
        <v>216</v>
      </c>
      <c r="P262" t="s">
        <v>216</v>
      </c>
      <c r="Q262">
        <v>1000</v>
      </c>
      <c r="X262">
        <v>4.0000000000000002E-4</v>
      </c>
      <c r="Y262">
        <v>625256.9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4.0000000000000002E-4</v>
      </c>
      <c r="AH262">
        <v>2</v>
      </c>
      <c r="AI262">
        <v>84445832</v>
      </c>
      <c r="AJ262">
        <v>192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ROW(Source!A90)</f>
        <v>90</v>
      </c>
      <c r="B263">
        <v>84445843</v>
      </c>
      <c r="C263">
        <v>84445824</v>
      </c>
      <c r="D263">
        <v>80876824</v>
      </c>
      <c r="E263">
        <v>1</v>
      </c>
      <c r="F263">
        <v>1</v>
      </c>
      <c r="G263">
        <v>1</v>
      </c>
      <c r="H263">
        <v>3</v>
      </c>
      <c r="I263" t="s">
        <v>719</v>
      </c>
      <c r="J263" t="s">
        <v>720</v>
      </c>
      <c r="K263" t="s">
        <v>721</v>
      </c>
      <c r="L263">
        <v>1346</v>
      </c>
      <c r="N263">
        <v>1009</v>
      </c>
      <c r="O263" t="s">
        <v>699</v>
      </c>
      <c r="P263" t="s">
        <v>699</v>
      </c>
      <c r="Q263">
        <v>1</v>
      </c>
      <c r="X263">
        <v>0.03</v>
      </c>
      <c r="Y263">
        <v>60.6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0.03</v>
      </c>
      <c r="AH263">
        <v>2</v>
      </c>
      <c r="AI263">
        <v>84445833</v>
      </c>
      <c r="AJ263">
        <v>193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ROW(Source!A90)</f>
        <v>90</v>
      </c>
      <c r="B264">
        <v>84445844</v>
      </c>
      <c r="C264">
        <v>84445824</v>
      </c>
      <c r="D264">
        <v>80883737</v>
      </c>
      <c r="E264">
        <v>1</v>
      </c>
      <c r="F264">
        <v>1</v>
      </c>
      <c r="G264">
        <v>1</v>
      </c>
      <c r="H264">
        <v>3</v>
      </c>
      <c r="I264" t="s">
        <v>194</v>
      </c>
      <c r="J264" t="s">
        <v>196</v>
      </c>
      <c r="K264" t="s">
        <v>195</v>
      </c>
      <c r="L264">
        <v>1371</v>
      </c>
      <c r="N264">
        <v>1013</v>
      </c>
      <c r="O264" t="s">
        <v>40</v>
      </c>
      <c r="P264" t="s">
        <v>40</v>
      </c>
      <c r="Q264">
        <v>1</v>
      </c>
      <c r="X264">
        <v>3.4</v>
      </c>
      <c r="Y264">
        <v>635.88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3</v>
      </c>
      <c r="AG264">
        <v>3.4</v>
      </c>
      <c r="AH264">
        <v>2</v>
      </c>
      <c r="AI264">
        <v>84445834</v>
      </c>
      <c r="AJ264">
        <v>194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ROW(Source!A92)</f>
        <v>92</v>
      </c>
      <c r="B265">
        <v>84445857</v>
      </c>
      <c r="C265">
        <v>84445846</v>
      </c>
      <c r="D265">
        <v>80785724</v>
      </c>
      <c r="E265">
        <v>116</v>
      </c>
      <c r="F265">
        <v>1</v>
      </c>
      <c r="G265">
        <v>1</v>
      </c>
      <c r="H265">
        <v>1</v>
      </c>
      <c r="I265" t="s">
        <v>736</v>
      </c>
      <c r="J265" t="s">
        <v>3</v>
      </c>
      <c r="K265" t="s">
        <v>737</v>
      </c>
      <c r="L265">
        <v>1369</v>
      </c>
      <c r="N265">
        <v>1013</v>
      </c>
      <c r="O265" t="s">
        <v>738</v>
      </c>
      <c r="P265" t="s">
        <v>738</v>
      </c>
      <c r="Q265">
        <v>1</v>
      </c>
      <c r="X265">
        <v>0.91</v>
      </c>
      <c r="Y265">
        <v>0</v>
      </c>
      <c r="Z265">
        <v>0</v>
      </c>
      <c r="AA265">
        <v>0</v>
      </c>
      <c r="AB265">
        <v>433.57</v>
      </c>
      <c r="AC265">
        <v>0</v>
      </c>
      <c r="AD265">
        <v>1</v>
      </c>
      <c r="AE265">
        <v>1</v>
      </c>
      <c r="AF265" t="s">
        <v>42</v>
      </c>
      <c r="AG265">
        <v>1.2285000000000001</v>
      </c>
      <c r="AH265">
        <v>2</v>
      </c>
      <c r="AI265">
        <v>84445847</v>
      </c>
      <c r="AJ265">
        <v>195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ROW(Source!A92)</f>
        <v>92</v>
      </c>
      <c r="B266">
        <v>84445858</v>
      </c>
      <c r="C266">
        <v>84445846</v>
      </c>
      <c r="D266">
        <v>80785726</v>
      </c>
      <c r="E266">
        <v>116</v>
      </c>
      <c r="F266">
        <v>1</v>
      </c>
      <c r="G266">
        <v>1</v>
      </c>
      <c r="H266">
        <v>1</v>
      </c>
      <c r="I266" t="s">
        <v>739</v>
      </c>
      <c r="J266" t="s">
        <v>3</v>
      </c>
      <c r="K266" t="s">
        <v>740</v>
      </c>
      <c r="L266">
        <v>1369</v>
      </c>
      <c r="N266">
        <v>1013</v>
      </c>
      <c r="O266" t="s">
        <v>738</v>
      </c>
      <c r="P266" t="s">
        <v>738</v>
      </c>
      <c r="Q266">
        <v>1</v>
      </c>
      <c r="X266">
        <v>38.89</v>
      </c>
      <c r="Y266">
        <v>0</v>
      </c>
      <c r="Z266">
        <v>0</v>
      </c>
      <c r="AA266">
        <v>0</v>
      </c>
      <c r="AB266">
        <v>473.35</v>
      </c>
      <c r="AC266">
        <v>0</v>
      </c>
      <c r="AD266">
        <v>1</v>
      </c>
      <c r="AE266">
        <v>1</v>
      </c>
      <c r="AF266" t="s">
        <v>42</v>
      </c>
      <c r="AG266">
        <v>52.501500000000007</v>
      </c>
      <c r="AH266">
        <v>2</v>
      </c>
      <c r="AI266">
        <v>84445848</v>
      </c>
      <c r="AJ266">
        <v>196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ROW(Source!A92)</f>
        <v>92</v>
      </c>
      <c r="B267">
        <v>84445859</v>
      </c>
      <c r="C267">
        <v>84445846</v>
      </c>
      <c r="D267">
        <v>80785730</v>
      </c>
      <c r="E267">
        <v>116</v>
      </c>
      <c r="F267">
        <v>1</v>
      </c>
      <c r="G267">
        <v>1</v>
      </c>
      <c r="H267">
        <v>1</v>
      </c>
      <c r="I267" t="s">
        <v>741</v>
      </c>
      <c r="J267" t="s">
        <v>3</v>
      </c>
      <c r="K267" t="s">
        <v>742</v>
      </c>
      <c r="L267">
        <v>1369</v>
      </c>
      <c r="N267">
        <v>1013</v>
      </c>
      <c r="O267" t="s">
        <v>738</v>
      </c>
      <c r="P267" t="s">
        <v>738</v>
      </c>
      <c r="Q267">
        <v>1</v>
      </c>
      <c r="X267">
        <v>19.239999999999998</v>
      </c>
      <c r="Y267">
        <v>0</v>
      </c>
      <c r="Z267">
        <v>0</v>
      </c>
      <c r="AA267">
        <v>0</v>
      </c>
      <c r="AB267">
        <v>533.01</v>
      </c>
      <c r="AC267">
        <v>0</v>
      </c>
      <c r="AD267">
        <v>1</v>
      </c>
      <c r="AE267">
        <v>1</v>
      </c>
      <c r="AF267" t="s">
        <v>42</v>
      </c>
      <c r="AG267">
        <v>25.974</v>
      </c>
      <c r="AH267">
        <v>2</v>
      </c>
      <c r="AI267">
        <v>84445849</v>
      </c>
      <c r="AJ267">
        <v>197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ROW(Source!A92)</f>
        <v>92</v>
      </c>
      <c r="B268">
        <v>84445860</v>
      </c>
      <c r="C268">
        <v>84445846</v>
      </c>
      <c r="D268">
        <v>80785734</v>
      </c>
      <c r="E268">
        <v>116</v>
      </c>
      <c r="F268">
        <v>1</v>
      </c>
      <c r="G268">
        <v>1</v>
      </c>
      <c r="H268">
        <v>1</v>
      </c>
      <c r="I268" t="s">
        <v>743</v>
      </c>
      <c r="J268" t="s">
        <v>3</v>
      </c>
      <c r="K268" t="s">
        <v>744</v>
      </c>
      <c r="L268">
        <v>1369</v>
      </c>
      <c r="N268">
        <v>1013</v>
      </c>
      <c r="O268" t="s">
        <v>738</v>
      </c>
      <c r="P268" t="s">
        <v>738</v>
      </c>
      <c r="Q268">
        <v>1</v>
      </c>
      <c r="X268">
        <v>19.239999999999998</v>
      </c>
      <c r="Y268">
        <v>0</v>
      </c>
      <c r="Z268">
        <v>0</v>
      </c>
      <c r="AA268">
        <v>0</v>
      </c>
      <c r="AB268">
        <v>612.57000000000005</v>
      </c>
      <c r="AC268">
        <v>0</v>
      </c>
      <c r="AD268">
        <v>1</v>
      </c>
      <c r="AE268">
        <v>1</v>
      </c>
      <c r="AF268" t="s">
        <v>42</v>
      </c>
      <c r="AG268">
        <v>25.974</v>
      </c>
      <c r="AH268">
        <v>2</v>
      </c>
      <c r="AI268">
        <v>84445850</v>
      </c>
      <c r="AJ268">
        <v>198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ROW(Source!A92)</f>
        <v>92</v>
      </c>
      <c r="B269">
        <v>84445861</v>
      </c>
      <c r="C269">
        <v>84445846</v>
      </c>
      <c r="D269">
        <v>80785766</v>
      </c>
      <c r="E269">
        <v>116</v>
      </c>
      <c r="F269">
        <v>1</v>
      </c>
      <c r="G269">
        <v>1</v>
      </c>
      <c r="H269">
        <v>1</v>
      </c>
      <c r="I269" t="s">
        <v>672</v>
      </c>
      <c r="J269" t="s">
        <v>3</v>
      </c>
      <c r="K269" t="s">
        <v>673</v>
      </c>
      <c r="L269">
        <v>1191</v>
      </c>
      <c r="N269">
        <v>1013</v>
      </c>
      <c r="O269" t="s">
        <v>671</v>
      </c>
      <c r="P269" t="s">
        <v>671</v>
      </c>
      <c r="Q269">
        <v>1</v>
      </c>
      <c r="X269">
        <v>22.24</v>
      </c>
      <c r="Y269">
        <v>0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2</v>
      </c>
      <c r="AF269" t="s">
        <v>42</v>
      </c>
      <c r="AG269">
        <v>30.024000000000001</v>
      </c>
      <c r="AH269">
        <v>2</v>
      </c>
      <c r="AI269">
        <v>84445851</v>
      </c>
      <c r="AJ269">
        <v>199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ROW(Source!A92)</f>
        <v>92</v>
      </c>
      <c r="B270">
        <v>84445862</v>
      </c>
      <c r="C270">
        <v>84445846</v>
      </c>
      <c r="D270">
        <v>80906756</v>
      </c>
      <c r="E270">
        <v>1</v>
      </c>
      <c r="F270">
        <v>1</v>
      </c>
      <c r="G270">
        <v>1</v>
      </c>
      <c r="H270">
        <v>2</v>
      </c>
      <c r="I270" t="s">
        <v>674</v>
      </c>
      <c r="J270" t="s">
        <v>675</v>
      </c>
      <c r="K270" t="s">
        <v>676</v>
      </c>
      <c r="L270">
        <v>1368</v>
      </c>
      <c r="N270">
        <v>1011</v>
      </c>
      <c r="O270" t="s">
        <v>677</v>
      </c>
      <c r="P270" t="s">
        <v>677</v>
      </c>
      <c r="Q270">
        <v>1</v>
      </c>
      <c r="X270">
        <v>0.64</v>
      </c>
      <c r="Y270">
        <v>0</v>
      </c>
      <c r="Z270">
        <v>1595.2</v>
      </c>
      <c r="AA270">
        <v>715.99</v>
      </c>
      <c r="AB270">
        <v>0</v>
      </c>
      <c r="AC270">
        <v>0</v>
      </c>
      <c r="AD270">
        <v>1</v>
      </c>
      <c r="AE270">
        <v>0</v>
      </c>
      <c r="AF270" t="s">
        <v>42</v>
      </c>
      <c r="AG270">
        <v>0.8640000000000001</v>
      </c>
      <c r="AH270">
        <v>2</v>
      </c>
      <c r="AI270">
        <v>84445852</v>
      </c>
      <c r="AJ270">
        <v>200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ROW(Source!A92)</f>
        <v>92</v>
      </c>
      <c r="B271">
        <v>84445863</v>
      </c>
      <c r="C271">
        <v>84445846</v>
      </c>
      <c r="D271">
        <v>80906890</v>
      </c>
      <c r="E271">
        <v>1</v>
      </c>
      <c r="F271">
        <v>1</v>
      </c>
      <c r="G271">
        <v>1</v>
      </c>
      <c r="H271">
        <v>2</v>
      </c>
      <c r="I271" t="s">
        <v>745</v>
      </c>
      <c r="J271" t="s">
        <v>746</v>
      </c>
      <c r="K271" t="s">
        <v>747</v>
      </c>
      <c r="L271">
        <v>1368</v>
      </c>
      <c r="N271">
        <v>1011</v>
      </c>
      <c r="O271" t="s">
        <v>677</v>
      </c>
      <c r="P271" t="s">
        <v>677</v>
      </c>
      <c r="Q271">
        <v>1</v>
      </c>
      <c r="X271">
        <v>2.4</v>
      </c>
      <c r="Y271">
        <v>0</v>
      </c>
      <c r="Z271">
        <v>11.45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42</v>
      </c>
      <c r="AG271">
        <v>3.24</v>
      </c>
      <c r="AH271">
        <v>2</v>
      </c>
      <c r="AI271">
        <v>84445853</v>
      </c>
      <c r="AJ271">
        <v>201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ROW(Source!A92)</f>
        <v>92</v>
      </c>
      <c r="B272">
        <v>84445864</v>
      </c>
      <c r="C272">
        <v>84445846</v>
      </c>
      <c r="D272">
        <v>80906930</v>
      </c>
      <c r="E272">
        <v>1</v>
      </c>
      <c r="F272">
        <v>1</v>
      </c>
      <c r="G272">
        <v>1</v>
      </c>
      <c r="H272">
        <v>2</v>
      </c>
      <c r="I272" t="s">
        <v>705</v>
      </c>
      <c r="J272" t="s">
        <v>706</v>
      </c>
      <c r="K272" t="s">
        <v>707</v>
      </c>
      <c r="L272">
        <v>1368</v>
      </c>
      <c r="N272">
        <v>1011</v>
      </c>
      <c r="O272" t="s">
        <v>677</v>
      </c>
      <c r="P272" t="s">
        <v>677</v>
      </c>
      <c r="Q272">
        <v>1</v>
      </c>
      <c r="X272">
        <v>18.68</v>
      </c>
      <c r="Y272">
        <v>0</v>
      </c>
      <c r="Z272">
        <v>346.73</v>
      </c>
      <c r="AA272">
        <v>533.01</v>
      </c>
      <c r="AB272">
        <v>0</v>
      </c>
      <c r="AC272">
        <v>0</v>
      </c>
      <c r="AD272">
        <v>1</v>
      </c>
      <c r="AE272">
        <v>0</v>
      </c>
      <c r="AF272" t="s">
        <v>42</v>
      </c>
      <c r="AG272">
        <v>25.218</v>
      </c>
      <c r="AH272">
        <v>2</v>
      </c>
      <c r="AI272">
        <v>84445854</v>
      </c>
      <c r="AJ272">
        <v>202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ROW(Source!A92)</f>
        <v>92</v>
      </c>
      <c r="B273">
        <v>84445865</v>
      </c>
      <c r="C273">
        <v>84445846</v>
      </c>
      <c r="D273">
        <v>80907648</v>
      </c>
      <c r="E273">
        <v>1</v>
      </c>
      <c r="F273">
        <v>1</v>
      </c>
      <c r="G273">
        <v>1</v>
      </c>
      <c r="H273">
        <v>2</v>
      </c>
      <c r="I273" t="s">
        <v>685</v>
      </c>
      <c r="J273" t="s">
        <v>686</v>
      </c>
      <c r="K273" t="s">
        <v>687</v>
      </c>
      <c r="L273">
        <v>1368</v>
      </c>
      <c r="N273">
        <v>1011</v>
      </c>
      <c r="O273" t="s">
        <v>677</v>
      </c>
      <c r="P273" t="s">
        <v>677</v>
      </c>
      <c r="Q273">
        <v>1</v>
      </c>
      <c r="X273">
        <v>0.52</v>
      </c>
      <c r="Y273">
        <v>0</v>
      </c>
      <c r="Z273">
        <v>640.84</v>
      </c>
      <c r="AA273">
        <v>533.01</v>
      </c>
      <c r="AB273">
        <v>0</v>
      </c>
      <c r="AC273">
        <v>0</v>
      </c>
      <c r="AD273">
        <v>1</v>
      </c>
      <c r="AE273">
        <v>0</v>
      </c>
      <c r="AF273" t="s">
        <v>42</v>
      </c>
      <c r="AG273">
        <v>0.70200000000000007</v>
      </c>
      <c r="AH273">
        <v>2</v>
      </c>
      <c r="AI273">
        <v>84445855</v>
      </c>
      <c r="AJ273">
        <v>203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ROW(Source!A92)</f>
        <v>92</v>
      </c>
      <c r="B274">
        <v>84445866</v>
      </c>
      <c r="C274">
        <v>84445846</v>
      </c>
      <c r="D274">
        <v>80907845</v>
      </c>
      <c r="E274">
        <v>1</v>
      </c>
      <c r="F274">
        <v>1</v>
      </c>
      <c r="G274">
        <v>1</v>
      </c>
      <c r="H274">
        <v>2</v>
      </c>
      <c r="I274" t="s">
        <v>748</v>
      </c>
      <c r="J274" t="s">
        <v>749</v>
      </c>
      <c r="K274" t="s">
        <v>750</v>
      </c>
      <c r="L274">
        <v>1368</v>
      </c>
      <c r="N274">
        <v>1011</v>
      </c>
      <c r="O274" t="s">
        <v>677</v>
      </c>
      <c r="P274" t="s">
        <v>677</v>
      </c>
      <c r="Q274">
        <v>1</v>
      </c>
      <c r="X274">
        <v>2.4</v>
      </c>
      <c r="Y274">
        <v>0</v>
      </c>
      <c r="Z274">
        <v>210.38</v>
      </c>
      <c r="AA274">
        <v>533.01</v>
      </c>
      <c r="AB274">
        <v>0</v>
      </c>
      <c r="AC274">
        <v>0</v>
      </c>
      <c r="AD274">
        <v>1</v>
      </c>
      <c r="AE274">
        <v>0</v>
      </c>
      <c r="AF274" t="s">
        <v>42</v>
      </c>
      <c r="AG274">
        <v>3.24</v>
      </c>
      <c r="AH274">
        <v>2</v>
      </c>
      <c r="AI274">
        <v>84445856</v>
      </c>
      <c r="AJ274">
        <v>204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ROW(Source!A92)</f>
        <v>92</v>
      </c>
      <c r="B275">
        <v>84445867</v>
      </c>
      <c r="C275">
        <v>84445846</v>
      </c>
      <c r="D275">
        <v>80790399</v>
      </c>
      <c r="E275">
        <v>116</v>
      </c>
      <c r="F275">
        <v>1</v>
      </c>
      <c r="G275">
        <v>1</v>
      </c>
      <c r="H275">
        <v>3</v>
      </c>
      <c r="I275" t="s">
        <v>917</v>
      </c>
      <c r="J275" t="s">
        <v>3</v>
      </c>
      <c r="K275" t="s">
        <v>940</v>
      </c>
      <c r="L275">
        <v>1371</v>
      </c>
      <c r="N275">
        <v>1013</v>
      </c>
      <c r="O275" t="s">
        <v>40</v>
      </c>
      <c r="P275" t="s">
        <v>40</v>
      </c>
      <c r="Q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1</v>
      </c>
      <c r="AD275">
        <v>0</v>
      </c>
      <c r="AE275">
        <v>0</v>
      </c>
      <c r="AF275" t="s">
        <v>3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ROW(Source!A92)</f>
        <v>92</v>
      </c>
      <c r="B276">
        <v>84445868</v>
      </c>
      <c r="C276">
        <v>84445846</v>
      </c>
      <c r="D276">
        <v>80790411</v>
      </c>
      <c r="E276">
        <v>116</v>
      </c>
      <c r="F276">
        <v>1</v>
      </c>
      <c r="G276">
        <v>1</v>
      </c>
      <c r="H276">
        <v>3</v>
      </c>
      <c r="I276" t="s">
        <v>941</v>
      </c>
      <c r="J276" t="s">
        <v>3</v>
      </c>
      <c r="K276" t="s">
        <v>942</v>
      </c>
      <c r="L276">
        <v>1371</v>
      </c>
      <c r="N276">
        <v>1013</v>
      </c>
      <c r="O276" t="s">
        <v>40</v>
      </c>
      <c r="P276" t="s">
        <v>40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1</v>
      </c>
      <c r="AD276">
        <v>0</v>
      </c>
      <c r="AE276">
        <v>0</v>
      </c>
      <c r="AF276" t="s">
        <v>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ROW(Source!A92)</f>
        <v>92</v>
      </c>
      <c r="B277">
        <v>84445869</v>
      </c>
      <c r="C277">
        <v>84445846</v>
      </c>
      <c r="D277">
        <v>80790564</v>
      </c>
      <c r="E277">
        <v>116</v>
      </c>
      <c r="F277">
        <v>1</v>
      </c>
      <c r="G277">
        <v>1</v>
      </c>
      <c r="H277">
        <v>3</v>
      </c>
      <c r="I277" t="s">
        <v>921</v>
      </c>
      <c r="J277" t="s">
        <v>3</v>
      </c>
      <c r="K277" t="s">
        <v>943</v>
      </c>
      <c r="L277">
        <v>1477</v>
      </c>
      <c r="N277">
        <v>1013</v>
      </c>
      <c r="O277" t="s">
        <v>91</v>
      </c>
      <c r="P277" t="s">
        <v>93</v>
      </c>
      <c r="Q277">
        <v>1</v>
      </c>
      <c r="X277">
        <v>3.06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3.06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ROW(Source!A93)</f>
        <v>93</v>
      </c>
      <c r="B278">
        <v>84445879</v>
      </c>
      <c r="C278">
        <v>84445870</v>
      </c>
      <c r="D278">
        <v>80785724</v>
      </c>
      <c r="E278">
        <v>116</v>
      </c>
      <c r="F278">
        <v>1</v>
      </c>
      <c r="G278">
        <v>1</v>
      </c>
      <c r="H278">
        <v>1</v>
      </c>
      <c r="I278" t="s">
        <v>736</v>
      </c>
      <c r="J278" t="s">
        <v>3</v>
      </c>
      <c r="K278" t="s">
        <v>737</v>
      </c>
      <c r="L278">
        <v>1369</v>
      </c>
      <c r="N278">
        <v>1013</v>
      </c>
      <c r="O278" t="s">
        <v>738</v>
      </c>
      <c r="P278" t="s">
        <v>738</v>
      </c>
      <c r="Q278">
        <v>1</v>
      </c>
      <c r="X278">
        <v>0.01</v>
      </c>
      <c r="Y278">
        <v>0</v>
      </c>
      <c r="Z278">
        <v>0</v>
      </c>
      <c r="AA278">
        <v>0</v>
      </c>
      <c r="AB278">
        <v>433.57</v>
      </c>
      <c r="AC278">
        <v>0</v>
      </c>
      <c r="AD278">
        <v>1</v>
      </c>
      <c r="AE278">
        <v>1</v>
      </c>
      <c r="AF278" t="s">
        <v>42</v>
      </c>
      <c r="AG278">
        <v>1.3500000000000002E-2</v>
      </c>
      <c r="AH278">
        <v>2</v>
      </c>
      <c r="AI278">
        <v>84445871</v>
      </c>
      <c r="AJ278">
        <v>205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ROW(Source!A93)</f>
        <v>93</v>
      </c>
      <c r="B279">
        <v>84445880</v>
      </c>
      <c r="C279">
        <v>84445870</v>
      </c>
      <c r="D279">
        <v>80785726</v>
      </c>
      <c r="E279">
        <v>116</v>
      </c>
      <c r="F279">
        <v>1</v>
      </c>
      <c r="G279">
        <v>1</v>
      </c>
      <c r="H279">
        <v>1</v>
      </c>
      <c r="I279" t="s">
        <v>739</v>
      </c>
      <c r="J279" t="s">
        <v>3</v>
      </c>
      <c r="K279" t="s">
        <v>740</v>
      </c>
      <c r="L279">
        <v>1369</v>
      </c>
      <c r="N279">
        <v>1013</v>
      </c>
      <c r="O279" t="s">
        <v>738</v>
      </c>
      <c r="P279" t="s">
        <v>738</v>
      </c>
      <c r="Q279">
        <v>1</v>
      </c>
      <c r="X279">
        <v>1.03</v>
      </c>
      <c r="Y279">
        <v>0</v>
      </c>
      <c r="Z279">
        <v>0</v>
      </c>
      <c r="AA279">
        <v>0</v>
      </c>
      <c r="AB279">
        <v>473.35</v>
      </c>
      <c r="AC279">
        <v>0</v>
      </c>
      <c r="AD279">
        <v>1</v>
      </c>
      <c r="AE279">
        <v>1</v>
      </c>
      <c r="AF279" t="s">
        <v>42</v>
      </c>
      <c r="AG279">
        <v>1.3905000000000001</v>
      </c>
      <c r="AH279">
        <v>2</v>
      </c>
      <c r="AI279">
        <v>84445872</v>
      </c>
      <c r="AJ279">
        <v>206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ROW(Source!A93)</f>
        <v>93</v>
      </c>
      <c r="B280">
        <v>84445881</v>
      </c>
      <c r="C280">
        <v>84445870</v>
      </c>
      <c r="D280">
        <v>80785730</v>
      </c>
      <c r="E280">
        <v>116</v>
      </c>
      <c r="F280">
        <v>1</v>
      </c>
      <c r="G280">
        <v>1</v>
      </c>
      <c r="H280">
        <v>1</v>
      </c>
      <c r="I280" t="s">
        <v>741</v>
      </c>
      <c r="J280" t="s">
        <v>3</v>
      </c>
      <c r="K280" t="s">
        <v>742</v>
      </c>
      <c r="L280">
        <v>1369</v>
      </c>
      <c r="N280">
        <v>1013</v>
      </c>
      <c r="O280" t="s">
        <v>738</v>
      </c>
      <c r="P280" t="s">
        <v>738</v>
      </c>
      <c r="Q280">
        <v>1</v>
      </c>
      <c r="X280">
        <v>0.52</v>
      </c>
      <c r="Y280">
        <v>0</v>
      </c>
      <c r="Z280">
        <v>0</v>
      </c>
      <c r="AA280">
        <v>0</v>
      </c>
      <c r="AB280">
        <v>533.01</v>
      </c>
      <c r="AC280">
        <v>0</v>
      </c>
      <c r="AD280">
        <v>1</v>
      </c>
      <c r="AE280">
        <v>1</v>
      </c>
      <c r="AF280" t="s">
        <v>42</v>
      </c>
      <c r="AG280">
        <v>0.70200000000000007</v>
      </c>
      <c r="AH280">
        <v>2</v>
      </c>
      <c r="AI280">
        <v>84445873</v>
      </c>
      <c r="AJ280">
        <v>207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ROW(Source!A93)</f>
        <v>93</v>
      </c>
      <c r="B281">
        <v>84445882</v>
      </c>
      <c r="C281">
        <v>84445870</v>
      </c>
      <c r="D281">
        <v>80785734</v>
      </c>
      <c r="E281">
        <v>116</v>
      </c>
      <c r="F281">
        <v>1</v>
      </c>
      <c r="G281">
        <v>1</v>
      </c>
      <c r="H281">
        <v>1</v>
      </c>
      <c r="I281" t="s">
        <v>743</v>
      </c>
      <c r="J281" t="s">
        <v>3</v>
      </c>
      <c r="K281" t="s">
        <v>744</v>
      </c>
      <c r="L281">
        <v>1369</v>
      </c>
      <c r="N281">
        <v>1013</v>
      </c>
      <c r="O281" t="s">
        <v>738</v>
      </c>
      <c r="P281" t="s">
        <v>738</v>
      </c>
      <c r="Q281">
        <v>1</v>
      </c>
      <c r="X281">
        <v>0.52</v>
      </c>
      <c r="Y281">
        <v>0</v>
      </c>
      <c r="Z281">
        <v>0</v>
      </c>
      <c r="AA281">
        <v>0</v>
      </c>
      <c r="AB281">
        <v>612.57000000000005</v>
      </c>
      <c r="AC281">
        <v>0</v>
      </c>
      <c r="AD281">
        <v>1</v>
      </c>
      <c r="AE281">
        <v>1</v>
      </c>
      <c r="AF281" t="s">
        <v>42</v>
      </c>
      <c r="AG281">
        <v>0.70200000000000007</v>
      </c>
      <c r="AH281">
        <v>2</v>
      </c>
      <c r="AI281">
        <v>84445874</v>
      </c>
      <c r="AJ281">
        <v>208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ROW(Source!A93)</f>
        <v>93</v>
      </c>
      <c r="B282">
        <v>84445883</v>
      </c>
      <c r="C282">
        <v>84445870</v>
      </c>
      <c r="D282">
        <v>80785766</v>
      </c>
      <c r="E282">
        <v>116</v>
      </c>
      <c r="F282">
        <v>1</v>
      </c>
      <c r="G282">
        <v>1</v>
      </c>
      <c r="H282">
        <v>1</v>
      </c>
      <c r="I282" t="s">
        <v>672</v>
      </c>
      <c r="J282" t="s">
        <v>3</v>
      </c>
      <c r="K282" t="s">
        <v>673</v>
      </c>
      <c r="L282">
        <v>1191</v>
      </c>
      <c r="N282">
        <v>1013</v>
      </c>
      <c r="O282" t="s">
        <v>671</v>
      </c>
      <c r="P282" t="s">
        <v>671</v>
      </c>
      <c r="Q282">
        <v>1</v>
      </c>
      <c r="X282">
        <v>0.51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2</v>
      </c>
      <c r="AF282" t="s">
        <v>42</v>
      </c>
      <c r="AG282">
        <v>0.68850000000000011</v>
      </c>
      <c r="AH282">
        <v>2</v>
      </c>
      <c r="AI282">
        <v>84445875</v>
      </c>
      <c r="AJ282">
        <v>209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ROW(Source!A93)</f>
        <v>93</v>
      </c>
      <c r="B283">
        <v>84445884</v>
      </c>
      <c r="C283">
        <v>84445870</v>
      </c>
      <c r="D283">
        <v>80906756</v>
      </c>
      <c r="E283">
        <v>1</v>
      </c>
      <c r="F283">
        <v>1</v>
      </c>
      <c r="G283">
        <v>1</v>
      </c>
      <c r="H283">
        <v>2</v>
      </c>
      <c r="I283" t="s">
        <v>674</v>
      </c>
      <c r="J283" t="s">
        <v>675</v>
      </c>
      <c r="K283" t="s">
        <v>676</v>
      </c>
      <c r="L283">
        <v>1368</v>
      </c>
      <c r="N283">
        <v>1011</v>
      </c>
      <c r="O283" t="s">
        <v>677</v>
      </c>
      <c r="P283" t="s">
        <v>677</v>
      </c>
      <c r="Q283">
        <v>1</v>
      </c>
      <c r="X283">
        <v>5.1000000000000004E-3</v>
      </c>
      <c r="Y283">
        <v>0</v>
      </c>
      <c r="Z283">
        <v>1595.2</v>
      </c>
      <c r="AA283">
        <v>715.99</v>
      </c>
      <c r="AB283">
        <v>0</v>
      </c>
      <c r="AC283">
        <v>0</v>
      </c>
      <c r="AD283">
        <v>1</v>
      </c>
      <c r="AE283">
        <v>0</v>
      </c>
      <c r="AF283" t="s">
        <v>42</v>
      </c>
      <c r="AG283">
        <v>6.8850000000000014E-3</v>
      </c>
      <c r="AH283">
        <v>2</v>
      </c>
      <c r="AI283">
        <v>84445876</v>
      </c>
      <c r="AJ283">
        <v>210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ROW(Source!A93)</f>
        <v>93</v>
      </c>
      <c r="B284">
        <v>84445885</v>
      </c>
      <c r="C284">
        <v>84445870</v>
      </c>
      <c r="D284">
        <v>80906930</v>
      </c>
      <c r="E284">
        <v>1</v>
      </c>
      <c r="F284">
        <v>1</v>
      </c>
      <c r="G284">
        <v>1</v>
      </c>
      <c r="H284">
        <v>2</v>
      </c>
      <c r="I284" t="s">
        <v>705</v>
      </c>
      <c r="J284" t="s">
        <v>706</v>
      </c>
      <c r="K284" t="s">
        <v>707</v>
      </c>
      <c r="L284">
        <v>1368</v>
      </c>
      <c r="N284">
        <v>1011</v>
      </c>
      <c r="O284" t="s">
        <v>677</v>
      </c>
      <c r="P284" t="s">
        <v>677</v>
      </c>
      <c r="Q284">
        <v>1</v>
      </c>
      <c r="X284">
        <v>0.5</v>
      </c>
      <c r="Y284">
        <v>0</v>
      </c>
      <c r="Z284">
        <v>346.73</v>
      </c>
      <c r="AA284">
        <v>533.01</v>
      </c>
      <c r="AB284">
        <v>0</v>
      </c>
      <c r="AC284">
        <v>0</v>
      </c>
      <c r="AD284">
        <v>1</v>
      </c>
      <c r="AE284">
        <v>0</v>
      </c>
      <c r="AF284" t="s">
        <v>42</v>
      </c>
      <c r="AG284">
        <v>0.67500000000000004</v>
      </c>
      <c r="AH284">
        <v>2</v>
      </c>
      <c r="AI284">
        <v>84445877</v>
      </c>
      <c r="AJ284">
        <v>211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ROW(Source!A93)</f>
        <v>93</v>
      </c>
      <c r="B285">
        <v>84445886</v>
      </c>
      <c r="C285">
        <v>84445870</v>
      </c>
      <c r="D285">
        <v>80907648</v>
      </c>
      <c r="E285">
        <v>1</v>
      </c>
      <c r="F285">
        <v>1</v>
      </c>
      <c r="G285">
        <v>1</v>
      </c>
      <c r="H285">
        <v>2</v>
      </c>
      <c r="I285" t="s">
        <v>685</v>
      </c>
      <c r="J285" t="s">
        <v>686</v>
      </c>
      <c r="K285" t="s">
        <v>687</v>
      </c>
      <c r="L285">
        <v>1368</v>
      </c>
      <c r="N285">
        <v>1011</v>
      </c>
      <c r="O285" t="s">
        <v>677</v>
      </c>
      <c r="P285" t="s">
        <v>677</v>
      </c>
      <c r="Q285">
        <v>1</v>
      </c>
      <c r="X285">
        <v>4.0000000000000001E-3</v>
      </c>
      <c r="Y285">
        <v>0</v>
      </c>
      <c r="Z285">
        <v>640.84</v>
      </c>
      <c r="AA285">
        <v>533.01</v>
      </c>
      <c r="AB285">
        <v>0</v>
      </c>
      <c r="AC285">
        <v>0</v>
      </c>
      <c r="AD285">
        <v>1</v>
      </c>
      <c r="AE285">
        <v>0</v>
      </c>
      <c r="AF285" t="s">
        <v>42</v>
      </c>
      <c r="AG285">
        <v>5.4000000000000003E-3</v>
      </c>
      <c r="AH285">
        <v>2</v>
      </c>
      <c r="AI285">
        <v>84445878</v>
      </c>
      <c r="AJ285">
        <v>212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ROW(Source!A93)</f>
        <v>93</v>
      </c>
      <c r="B286">
        <v>84445887</v>
      </c>
      <c r="C286">
        <v>84445870</v>
      </c>
      <c r="D286">
        <v>80790411</v>
      </c>
      <c r="E286">
        <v>116</v>
      </c>
      <c r="F286">
        <v>1</v>
      </c>
      <c r="G286">
        <v>1</v>
      </c>
      <c r="H286">
        <v>3</v>
      </c>
      <c r="I286" t="s">
        <v>941</v>
      </c>
      <c r="J286" t="s">
        <v>3</v>
      </c>
      <c r="K286" t="s">
        <v>942</v>
      </c>
      <c r="L286">
        <v>1371</v>
      </c>
      <c r="N286">
        <v>1013</v>
      </c>
      <c r="O286" t="s">
        <v>40</v>
      </c>
      <c r="P286" t="s">
        <v>40</v>
      </c>
      <c r="Q286">
        <v>1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1</v>
      </c>
      <c r="AD286">
        <v>0</v>
      </c>
      <c r="AE286">
        <v>0</v>
      </c>
      <c r="AF286" t="s">
        <v>3</v>
      </c>
      <c r="AG286">
        <v>0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ROW(Source!A94)</f>
        <v>94</v>
      </c>
      <c r="B287">
        <v>84445893</v>
      </c>
      <c r="C287">
        <v>84445888</v>
      </c>
      <c r="D287">
        <v>80785583</v>
      </c>
      <c r="E287">
        <v>116</v>
      </c>
      <c r="F287">
        <v>1</v>
      </c>
      <c r="G287">
        <v>1</v>
      </c>
      <c r="H287">
        <v>1</v>
      </c>
      <c r="I287" t="s">
        <v>815</v>
      </c>
      <c r="J287" t="s">
        <v>3</v>
      </c>
      <c r="K287" t="s">
        <v>816</v>
      </c>
      <c r="L287">
        <v>1191</v>
      </c>
      <c r="N287">
        <v>1013</v>
      </c>
      <c r="O287" t="s">
        <v>671</v>
      </c>
      <c r="P287" t="s">
        <v>671</v>
      </c>
      <c r="Q287">
        <v>1</v>
      </c>
      <c r="X287">
        <v>13.9</v>
      </c>
      <c r="Y287">
        <v>0</v>
      </c>
      <c r="Z287">
        <v>0</v>
      </c>
      <c r="AA287">
        <v>0</v>
      </c>
      <c r="AB287">
        <v>509.15</v>
      </c>
      <c r="AC287">
        <v>0</v>
      </c>
      <c r="AD287">
        <v>1</v>
      </c>
      <c r="AE287">
        <v>1</v>
      </c>
      <c r="AF287" t="s">
        <v>42</v>
      </c>
      <c r="AG287">
        <v>18.765000000000001</v>
      </c>
      <c r="AH287">
        <v>2</v>
      </c>
      <c r="AI287">
        <v>84445889</v>
      </c>
      <c r="AJ287">
        <v>213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ROW(Source!A94)</f>
        <v>94</v>
      </c>
      <c r="B288">
        <v>84445894</v>
      </c>
      <c r="C288">
        <v>84445888</v>
      </c>
      <c r="D288">
        <v>80785766</v>
      </c>
      <c r="E288">
        <v>116</v>
      </c>
      <c r="F288">
        <v>1</v>
      </c>
      <c r="G288">
        <v>1</v>
      </c>
      <c r="H288">
        <v>1</v>
      </c>
      <c r="I288" t="s">
        <v>672</v>
      </c>
      <c r="J288" t="s">
        <v>3</v>
      </c>
      <c r="K288" t="s">
        <v>673</v>
      </c>
      <c r="L288">
        <v>1191</v>
      </c>
      <c r="N288">
        <v>1013</v>
      </c>
      <c r="O288" t="s">
        <v>671</v>
      </c>
      <c r="P288" t="s">
        <v>671</v>
      </c>
      <c r="Q288">
        <v>1</v>
      </c>
      <c r="X288">
        <v>0.7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42</v>
      </c>
      <c r="AG288">
        <v>0.94499999999999995</v>
      </c>
      <c r="AH288">
        <v>2</v>
      </c>
      <c r="AI288">
        <v>84445890</v>
      </c>
      <c r="AJ288">
        <v>214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ROW(Source!A94)</f>
        <v>94</v>
      </c>
      <c r="B289">
        <v>84445895</v>
      </c>
      <c r="C289">
        <v>84445888</v>
      </c>
      <c r="D289">
        <v>80907648</v>
      </c>
      <c r="E289">
        <v>1</v>
      </c>
      <c r="F289">
        <v>1</v>
      </c>
      <c r="G289">
        <v>1</v>
      </c>
      <c r="H289">
        <v>2</v>
      </c>
      <c r="I289" t="s">
        <v>685</v>
      </c>
      <c r="J289" t="s">
        <v>686</v>
      </c>
      <c r="K289" t="s">
        <v>687</v>
      </c>
      <c r="L289">
        <v>1368</v>
      </c>
      <c r="N289">
        <v>1011</v>
      </c>
      <c r="O289" t="s">
        <v>677</v>
      </c>
      <c r="P289" t="s">
        <v>677</v>
      </c>
      <c r="Q289">
        <v>1</v>
      </c>
      <c r="X289">
        <v>0.7</v>
      </c>
      <c r="Y289">
        <v>0</v>
      </c>
      <c r="Z289">
        <v>640.84</v>
      </c>
      <c r="AA289">
        <v>533.01</v>
      </c>
      <c r="AB289">
        <v>0</v>
      </c>
      <c r="AC289">
        <v>0</v>
      </c>
      <c r="AD289">
        <v>1</v>
      </c>
      <c r="AE289">
        <v>0</v>
      </c>
      <c r="AF289" t="s">
        <v>42</v>
      </c>
      <c r="AG289">
        <v>0.94499999999999995</v>
      </c>
      <c r="AH289">
        <v>2</v>
      </c>
      <c r="AI289">
        <v>84445891</v>
      </c>
      <c r="AJ289">
        <v>215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ROW(Source!A94)</f>
        <v>94</v>
      </c>
      <c r="B290">
        <v>84445896</v>
      </c>
      <c r="C290">
        <v>84445888</v>
      </c>
      <c r="D290">
        <v>80790569</v>
      </c>
      <c r="E290">
        <v>116</v>
      </c>
      <c r="F290">
        <v>1</v>
      </c>
      <c r="G290">
        <v>1</v>
      </c>
      <c r="H290">
        <v>3</v>
      </c>
      <c r="I290" t="s">
        <v>214</v>
      </c>
      <c r="J290" t="s">
        <v>3</v>
      </c>
      <c r="K290" t="s">
        <v>215</v>
      </c>
      <c r="L290">
        <v>1348</v>
      </c>
      <c r="N290">
        <v>1009</v>
      </c>
      <c r="O290" t="s">
        <v>216</v>
      </c>
      <c r="P290" t="s">
        <v>216</v>
      </c>
      <c r="Q290">
        <v>1000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1</v>
      </c>
      <c r="AD290">
        <v>0</v>
      </c>
      <c r="AE290">
        <v>0</v>
      </c>
      <c r="AF290" t="s">
        <v>3</v>
      </c>
      <c r="AG290">
        <v>0</v>
      </c>
      <c r="AH290">
        <v>2</v>
      </c>
      <c r="AI290">
        <v>84445892</v>
      </c>
      <c r="AJ290">
        <v>216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ROW(Source!A96)</f>
        <v>96</v>
      </c>
      <c r="B291">
        <v>84445903</v>
      </c>
      <c r="C291">
        <v>84445898</v>
      </c>
      <c r="D291">
        <v>80785583</v>
      </c>
      <c r="E291">
        <v>116</v>
      </c>
      <c r="F291">
        <v>1</v>
      </c>
      <c r="G291">
        <v>1</v>
      </c>
      <c r="H291">
        <v>1</v>
      </c>
      <c r="I291" t="s">
        <v>815</v>
      </c>
      <c r="J291" t="s">
        <v>3</v>
      </c>
      <c r="K291" t="s">
        <v>816</v>
      </c>
      <c r="L291">
        <v>1191</v>
      </c>
      <c r="N291">
        <v>1013</v>
      </c>
      <c r="O291" t="s">
        <v>671</v>
      </c>
      <c r="P291" t="s">
        <v>671</v>
      </c>
      <c r="Q291">
        <v>1</v>
      </c>
      <c r="X291">
        <v>16.5</v>
      </c>
      <c r="Y291">
        <v>0</v>
      </c>
      <c r="Z291">
        <v>0</v>
      </c>
      <c r="AA291">
        <v>0</v>
      </c>
      <c r="AB291">
        <v>509.15</v>
      </c>
      <c r="AC291">
        <v>0</v>
      </c>
      <c r="AD291">
        <v>1</v>
      </c>
      <c r="AE291">
        <v>1</v>
      </c>
      <c r="AF291" t="s">
        <v>42</v>
      </c>
      <c r="AG291">
        <v>22.275000000000002</v>
      </c>
      <c r="AH291">
        <v>2</v>
      </c>
      <c r="AI291">
        <v>84445899</v>
      </c>
      <c r="AJ291">
        <v>217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ROW(Source!A96)</f>
        <v>96</v>
      </c>
      <c r="B292">
        <v>84445904</v>
      </c>
      <c r="C292">
        <v>84445898</v>
      </c>
      <c r="D292">
        <v>80785766</v>
      </c>
      <c r="E292">
        <v>116</v>
      </c>
      <c r="F292">
        <v>1</v>
      </c>
      <c r="G292">
        <v>1</v>
      </c>
      <c r="H292">
        <v>1</v>
      </c>
      <c r="I292" t="s">
        <v>672</v>
      </c>
      <c r="J292" t="s">
        <v>3</v>
      </c>
      <c r="K292" t="s">
        <v>673</v>
      </c>
      <c r="L292">
        <v>1191</v>
      </c>
      <c r="N292">
        <v>1013</v>
      </c>
      <c r="O292" t="s">
        <v>671</v>
      </c>
      <c r="P292" t="s">
        <v>671</v>
      </c>
      <c r="Q292">
        <v>1</v>
      </c>
      <c r="X292">
        <v>0.83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42</v>
      </c>
      <c r="AG292">
        <v>1.1205000000000001</v>
      </c>
      <c r="AH292">
        <v>2</v>
      </c>
      <c r="AI292">
        <v>84445900</v>
      </c>
      <c r="AJ292">
        <v>218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ROW(Source!A96)</f>
        <v>96</v>
      </c>
      <c r="B293">
        <v>84445905</v>
      </c>
      <c r="C293">
        <v>84445898</v>
      </c>
      <c r="D293">
        <v>80907648</v>
      </c>
      <c r="E293">
        <v>1</v>
      </c>
      <c r="F293">
        <v>1</v>
      </c>
      <c r="G293">
        <v>1</v>
      </c>
      <c r="H293">
        <v>2</v>
      </c>
      <c r="I293" t="s">
        <v>685</v>
      </c>
      <c r="J293" t="s">
        <v>686</v>
      </c>
      <c r="K293" t="s">
        <v>687</v>
      </c>
      <c r="L293">
        <v>1368</v>
      </c>
      <c r="N293">
        <v>1011</v>
      </c>
      <c r="O293" t="s">
        <v>677</v>
      </c>
      <c r="P293" t="s">
        <v>677</v>
      </c>
      <c r="Q293">
        <v>1</v>
      </c>
      <c r="X293">
        <v>0.83</v>
      </c>
      <c r="Y293">
        <v>0</v>
      </c>
      <c r="Z293">
        <v>640.84</v>
      </c>
      <c r="AA293">
        <v>533.01</v>
      </c>
      <c r="AB293">
        <v>0</v>
      </c>
      <c r="AC293">
        <v>0</v>
      </c>
      <c r="AD293">
        <v>1</v>
      </c>
      <c r="AE293">
        <v>0</v>
      </c>
      <c r="AF293" t="s">
        <v>42</v>
      </c>
      <c r="AG293">
        <v>1.1205000000000001</v>
      </c>
      <c r="AH293">
        <v>2</v>
      </c>
      <c r="AI293">
        <v>84445901</v>
      </c>
      <c r="AJ293">
        <v>219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ROW(Source!A96)</f>
        <v>96</v>
      </c>
      <c r="B294">
        <v>84445906</v>
      </c>
      <c r="C294">
        <v>84445898</v>
      </c>
      <c r="D294">
        <v>80790569</v>
      </c>
      <c r="E294">
        <v>116</v>
      </c>
      <c r="F294">
        <v>1</v>
      </c>
      <c r="G294">
        <v>1</v>
      </c>
      <c r="H294">
        <v>3</v>
      </c>
      <c r="I294" t="s">
        <v>214</v>
      </c>
      <c r="J294" t="s">
        <v>3</v>
      </c>
      <c r="K294" t="s">
        <v>215</v>
      </c>
      <c r="L294">
        <v>1348</v>
      </c>
      <c r="N294">
        <v>1009</v>
      </c>
      <c r="O294" t="s">
        <v>216</v>
      </c>
      <c r="P294" t="s">
        <v>216</v>
      </c>
      <c r="Q294">
        <v>1000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1</v>
      </c>
      <c r="AD294">
        <v>0</v>
      </c>
      <c r="AE294">
        <v>0</v>
      </c>
      <c r="AF294" t="s">
        <v>3</v>
      </c>
      <c r="AG294">
        <v>0</v>
      </c>
      <c r="AH294">
        <v>2</v>
      </c>
      <c r="AI294">
        <v>84445902</v>
      </c>
      <c r="AJ294">
        <v>220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ROW(Source!A98)</f>
        <v>98</v>
      </c>
      <c r="B295">
        <v>84445920</v>
      </c>
      <c r="C295">
        <v>84445908</v>
      </c>
      <c r="D295">
        <v>80785593</v>
      </c>
      <c r="E295">
        <v>116</v>
      </c>
      <c r="F295">
        <v>1</v>
      </c>
      <c r="G295">
        <v>1</v>
      </c>
      <c r="H295">
        <v>1</v>
      </c>
      <c r="I295" t="s">
        <v>805</v>
      </c>
      <c r="J295" t="s">
        <v>3</v>
      </c>
      <c r="K295" t="s">
        <v>806</v>
      </c>
      <c r="L295">
        <v>1191</v>
      </c>
      <c r="N295">
        <v>1013</v>
      </c>
      <c r="O295" t="s">
        <v>671</v>
      </c>
      <c r="P295" t="s">
        <v>671</v>
      </c>
      <c r="Q295">
        <v>1</v>
      </c>
      <c r="X295">
        <v>51.1</v>
      </c>
      <c r="Y295">
        <v>0</v>
      </c>
      <c r="Z295">
        <v>0</v>
      </c>
      <c r="AA295">
        <v>0</v>
      </c>
      <c r="AB295">
        <v>527.04999999999995</v>
      </c>
      <c r="AC295">
        <v>0</v>
      </c>
      <c r="AD295">
        <v>1</v>
      </c>
      <c r="AE295">
        <v>1</v>
      </c>
      <c r="AF295" t="s">
        <v>42</v>
      </c>
      <c r="AG295">
        <v>68.984999999999999</v>
      </c>
      <c r="AH295">
        <v>2</v>
      </c>
      <c r="AI295">
        <v>84445909</v>
      </c>
      <c r="AJ295">
        <v>221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ROW(Source!A98)</f>
        <v>98</v>
      </c>
      <c r="B296">
        <v>84445921</v>
      </c>
      <c r="C296">
        <v>84445908</v>
      </c>
      <c r="D296">
        <v>80785766</v>
      </c>
      <c r="E296">
        <v>116</v>
      </c>
      <c r="F296">
        <v>1</v>
      </c>
      <c r="G296">
        <v>1</v>
      </c>
      <c r="H296">
        <v>1</v>
      </c>
      <c r="I296" t="s">
        <v>672</v>
      </c>
      <c r="J296" t="s">
        <v>3</v>
      </c>
      <c r="K296" t="s">
        <v>673</v>
      </c>
      <c r="L296">
        <v>1191</v>
      </c>
      <c r="N296">
        <v>1013</v>
      </c>
      <c r="O296" t="s">
        <v>671</v>
      </c>
      <c r="P296" t="s">
        <v>671</v>
      </c>
      <c r="Q296">
        <v>1</v>
      </c>
      <c r="X296">
        <v>22.73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2</v>
      </c>
      <c r="AF296" t="s">
        <v>42</v>
      </c>
      <c r="AG296">
        <v>30.685500000000001</v>
      </c>
      <c r="AH296">
        <v>2</v>
      </c>
      <c r="AI296">
        <v>84445910</v>
      </c>
      <c r="AJ296">
        <v>222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ROW(Source!A98)</f>
        <v>98</v>
      </c>
      <c r="B297">
        <v>84445922</v>
      </c>
      <c r="C297">
        <v>84445908</v>
      </c>
      <c r="D297">
        <v>80906930</v>
      </c>
      <c r="E297">
        <v>1</v>
      </c>
      <c r="F297">
        <v>1</v>
      </c>
      <c r="G297">
        <v>1</v>
      </c>
      <c r="H297">
        <v>2</v>
      </c>
      <c r="I297" t="s">
        <v>705</v>
      </c>
      <c r="J297" t="s">
        <v>706</v>
      </c>
      <c r="K297" t="s">
        <v>707</v>
      </c>
      <c r="L297">
        <v>1368</v>
      </c>
      <c r="N297">
        <v>1011</v>
      </c>
      <c r="O297" t="s">
        <v>677</v>
      </c>
      <c r="P297" t="s">
        <v>677</v>
      </c>
      <c r="Q297">
        <v>1</v>
      </c>
      <c r="X297">
        <v>13</v>
      </c>
      <c r="Y297">
        <v>0</v>
      </c>
      <c r="Z297">
        <v>346.73</v>
      </c>
      <c r="AA297">
        <v>533.01</v>
      </c>
      <c r="AB297">
        <v>0</v>
      </c>
      <c r="AC297">
        <v>0</v>
      </c>
      <c r="AD297">
        <v>1</v>
      </c>
      <c r="AE297">
        <v>0</v>
      </c>
      <c r="AF297" t="s">
        <v>42</v>
      </c>
      <c r="AG297">
        <v>17.55</v>
      </c>
      <c r="AH297">
        <v>2</v>
      </c>
      <c r="AI297">
        <v>84445911</v>
      </c>
      <c r="AJ297">
        <v>223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ROW(Source!A98)</f>
        <v>98</v>
      </c>
      <c r="B298">
        <v>84445923</v>
      </c>
      <c r="C298">
        <v>84445908</v>
      </c>
      <c r="D298">
        <v>80907648</v>
      </c>
      <c r="E298">
        <v>1</v>
      </c>
      <c r="F298">
        <v>1</v>
      </c>
      <c r="G298">
        <v>1</v>
      </c>
      <c r="H298">
        <v>2</v>
      </c>
      <c r="I298" t="s">
        <v>685</v>
      </c>
      <c r="J298" t="s">
        <v>686</v>
      </c>
      <c r="K298" t="s">
        <v>687</v>
      </c>
      <c r="L298">
        <v>1368</v>
      </c>
      <c r="N298">
        <v>1011</v>
      </c>
      <c r="O298" t="s">
        <v>677</v>
      </c>
      <c r="P298" t="s">
        <v>677</v>
      </c>
      <c r="Q298">
        <v>1</v>
      </c>
      <c r="X298">
        <v>2.86</v>
      </c>
      <c r="Y298">
        <v>0</v>
      </c>
      <c r="Z298">
        <v>640.84</v>
      </c>
      <c r="AA298">
        <v>533.01</v>
      </c>
      <c r="AB298">
        <v>0</v>
      </c>
      <c r="AC298">
        <v>0</v>
      </c>
      <c r="AD298">
        <v>1</v>
      </c>
      <c r="AE298">
        <v>0</v>
      </c>
      <c r="AF298" t="s">
        <v>42</v>
      </c>
      <c r="AG298">
        <v>3.8610000000000002</v>
      </c>
      <c r="AH298">
        <v>2</v>
      </c>
      <c r="AI298">
        <v>84445912</v>
      </c>
      <c r="AJ298">
        <v>224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ROW(Source!A98)</f>
        <v>98</v>
      </c>
      <c r="B299">
        <v>84445924</v>
      </c>
      <c r="C299">
        <v>84445908</v>
      </c>
      <c r="D299">
        <v>80907731</v>
      </c>
      <c r="E299">
        <v>1</v>
      </c>
      <c r="F299">
        <v>1</v>
      </c>
      <c r="G299">
        <v>1</v>
      </c>
      <c r="H299">
        <v>2</v>
      </c>
      <c r="I299" t="s">
        <v>733</v>
      </c>
      <c r="J299" t="s">
        <v>734</v>
      </c>
      <c r="K299" t="s">
        <v>735</v>
      </c>
      <c r="L299">
        <v>1368</v>
      </c>
      <c r="N299">
        <v>1011</v>
      </c>
      <c r="O299" t="s">
        <v>677</v>
      </c>
      <c r="P299" t="s">
        <v>677</v>
      </c>
      <c r="Q299">
        <v>1</v>
      </c>
      <c r="X299">
        <v>6.87</v>
      </c>
      <c r="Y299">
        <v>0</v>
      </c>
      <c r="Z299">
        <v>487.94</v>
      </c>
      <c r="AA299">
        <v>533.01</v>
      </c>
      <c r="AB299">
        <v>0</v>
      </c>
      <c r="AC299">
        <v>0</v>
      </c>
      <c r="AD299">
        <v>1</v>
      </c>
      <c r="AE299">
        <v>0</v>
      </c>
      <c r="AF299" t="s">
        <v>42</v>
      </c>
      <c r="AG299">
        <v>9.2745000000000015</v>
      </c>
      <c r="AH299">
        <v>2</v>
      </c>
      <c r="AI299">
        <v>84445913</v>
      </c>
      <c r="AJ299">
        <v>225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ROW(Source!A98)</f>
        <v>98</v>
      </c>
      <c r="B300">
        <v>84445925</v>
      </c>
      <c r="C300">
        <v>84445908</v>
      </c>
      <c r="D300">
        <v>80855450</v>
      </c>
      <c r="E300">
        <v>1</v>
      </c>
      <c r="F300">
        <v>1</v>
      </c>
      <c r="G300">
        <v>1</v>
      </c>
      <c r="H300">
        <v>3</v>
      </c>
      <c r="I300" t="s">
        <v>807</v>
      </c>
      <c r="J300" t="s">
        <v>808</v>
      </c>
      <c r="K300" t="s">
        <v>809</v>
      </c>
      <c r="L300">
        <v>1346</v>
      </c>
      <c r="N300">
        <v>1009</v>
      </c>
      <c r="O300" t="s">
        <v>699</v>
      </c>
      <c r="P300" t="s">
        <v>699</v>
      </c>
      <c r="Q300">
        <v>1</v>
      </c>
      <c r="X300">
        <v>0.06</v>
      </c>
      <c r="Y300">
        <v>160.27000000000001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0.06</v>
      </c>
      <c r="AH300">
        <v>2</v>
      </c>
      <c r="AI300">
        <v>84445914</v>
      </c>
      <c r="AJ300">
        <v>226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ROW(Source!A98)</f>
        <v>98</v>
      </c>
      <c r="B301">
        <v>84445926</v>
      </c>
      <c r="C301">
        <v>84445908</v>
      </c>
      <c r="D301">
        <v>80855473</v>
      </c>
      <c r="E301">
        <v>1</v>
      </c>
      <c r="F301">
        <v>1</v>
      </c>
      <c r="G301">
        <v>1</v>
      </c>
      <c r="H301">
        <v>3</v>
      </c>
      <c r="I301" t="s">
        <v>710</v>
      </c>
      <c r="J301" t="s">
        <v>711</v>
      </c>
      <c r="K301" t="s">
        <v>712</v>
      </c>
      <c r="L301">
        <v>1346</v>
      </c>
      <c r="N301">
        <v>1009</v>
      </c>
      <c r="O301" t="s">
        <v>699</v>
      </c>
      <c r="P301" t="s">
        <v>699</v>
      </c>
      <c r="Q301">
        <v>1</v>
      </c>
      <c r="X301">
        <v>0.1</v>
      </c>
      <c r="Y301">
        <v>238.29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0.1</v>
      </c>
      <c r="AH301">
        <v>2</v>
      </c>
      <c r="AI301">
        <v>84445915</v>
      </c>
      <c r="AJ301">
        <v>227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ROW(Source!A98)</f>
        <v>98</v>
      </c>
      <c r="B302">
        <v>84445927</v>
      </c>
      <c r="C302">
        <v>84445908</v>
      </c>
      <c r="D302">
        <v>80860128</v>
      </c>
      <c r="E302">
        <v>1</v>
      </c>
      <c r="F302">
        <v>1</v>
      </c>
      <c r="G302">
        <v>1</v>
      </c>
      <c r="H302">
        <v>3</v>
      </c>
      <c r="I302" t="s">
        <v>716</v>
      </c>
      <c r="J302" t="s">
        <v>717</v>
      </c>
      <c r="K302" t="s">
        <v>718</v>
      </c>
      <c r="L302">
        <v>1346</v>
      </c>
      <c r="N302">
        <v>1009</v>
      </c>
      <c r="O302" t="s">
        <v>699</v>
      </c>
      <c r="P302" t="s">
        <v>699</v>
      </c>
      <c r="Q302">
        <v>1</v>
      </c>
      <c r="X302">
        <v>0.05</v>
      </c>
      <c r="Y302">
        <v>56.11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0.05</v>
      </c>
      <c r="AH302">
        <v>2</v>
      </c>
      <c r="AI302">
        <v>84445916</v>
      </c>
      <c r="AJ302">
        <v>228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ROW(Source!A98)</f>
        <v>98</v>
      </c>
      <c r="B303">
        <v>84445928</v>
      </c>
      <c r="C303">
        <v>84445908</v>
      </c>
      <c r="D303">
        <v>80867729</v>
      </c>
      <c r="E303">
        <v>1</v>
      </c>
      <c r="F303">
        <v>1</v>
      </c>
      <c r="G303">
        <v>1</v>
      </c>
      <c r="H303">
        <v>3</v>
      </c>
      <c r="I303" t="s">
        <v>810</v>
      </c>
      <c r="J303" t="s">
        <v>811</v>
      </c>
      <c r="K303" t="s">
        <v>812</v>
      </c>
      <c r="L303">
        <v>1348</v>
      </c>
      <c r="N303">
        <v>1009</v>
      </c>
      <c r="O303" t="s">
        <v>216</v>
      </c>
      <c r="P303" t="s">
        <v>216</v>
      </c>
      <c r="Q303">
        <v>1000</v>
      </c>
      <c r="X303">
        <v>3.5000000000000001E-3</v>
      </c>
      <c r="Y303">
        <v>625256.9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3.5000000000000001E-3</v>
      </c>
      <c r="AH303">
        <v>2</v>
      </c>
      <c r="AI303">
        <v>84445917</v>
      </c>
      <c r="AJ303">
        <v>229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ROW(Source!A98)</f>
        <v>98</v>
      </c>
      <c r="B304">
        <v>84445929</v>
      </c>
      <c r="C304">
        <v>84445908</v>
      </c>
      <c r="D304">
        <v>80876824</v>
      </c>
      <c r="E304">
        <v>1</v>
      </c>
      <c r="F304">
        <v>1</v>
      </c>
      <c r="G304">
        <v>1</v>
      </c>
      <c r="H304">
        <v>3</v>
      </c>
      <c r="I304" t="s">
        <v>719</v>
      </c>
      <c r="J304" t="s">
        <v>720</v>
      </c>
      <c r="K304" t="s">
        <v>721</v>
      </c>
      <c r="L304">
        <v>1346</v>
      </c>
      <c r="N304">
        <v>1009</v>
      </c>
      <c r="O304" t="s">
        <v>699</v>
      </c>
      <c r="P304" t="s">
        <v>699</v>
      </c>
      <c r="Q304">
        <v>1</v>
      </c>
      <c r="X304">
        <v>0.22</v>
      </c>
      <c r="Y304">
        <v>60.6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0.22</v>
      </c>
      <c r="AH304">
        <v>2</v>
      </c>
      <c r="AI304">
        <v>84445918</v>
      </c>
      <c r="AJ304">
        <v>230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ROW(Source!A98)</f>
        <v>98</v>
      </c>
      <c r="B305">
        <v>84445930</v>
      </c>
      <c r="C305">
        <v>84445908</v>
      </c>
      <c r="D305">
        <v>80883737</v>
      </c>
      <c r="E305">
        <v>1</v>
      </c>
      <c r="F305">
        <v>1</v>
      </c>
      <c r="G305">
        <v>1</v>
      </c>
      <c r="H305">
        <v>3</v>
      </c>
      <c r="I305" t="s">
        <v>194</v>
      </c>
      <c r="J305" t="s">
        <v>196</v>
      </c>
      <c r="K305" t="s">
        <v>195</v>
      </c>
      <c r="L305">
        <v>1371</v>
      </c>
      <c r="N305">
        <v>1013</v>
      </c>
      <c r="O305" t="s">
        <v>40</v>
      </c>
      <c r="P305" t="s">
        <v>40</v>
      </c>
      <c r="Q305">
        <v>1</v>
      </c>
      <c r="X305">
        <v>3.4</v>
      </c>
      <c r="Y305">
        <v>635.88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0</v>
      </c>
      <c r="AF305" t="s">
        <v>3</v>
      </c>
      <c r="AG305">
        <v>3.4</v>
      </c>
      <c r="AH305">
        <v>2</v>
      </c>
      <c r="AI305">
        <v>84445919</v>
      </c>
      <c r="AJ305">
        <v>231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ROW(Source!A98)</f>
        <v>98</v>
      </c>
      <c r="B306">
        <v>84445931</v>
      </c>
      <c r="C306">
        <v>84445908</v>
      </c>
      <c r="D306">
        <v>80790569</v>
      </c>
      <c r="E306">
        <v>116</v>
      </c>
      <c r="F306">
        <v>1</v>
      </c>
      <c r="G306">
        <v>1</v>
      </c>
      <c r="H306">
        <v>3</v>
      </c>
      <c r="I306" t="s">
        <v>214</v>
      </c>
      <c r="J306" t="s">
        <v>3</v>
      </c>
      <c r="K306" t="s">
        <v>912</v>
      </c>
      <c r="L306">
        <v>1348</v>
      </c>
      <c r="N306">
        <v>1009</v>
      </c>
      <c r="O306" t="s">
        <v>216</v>
      </c>
      <c r="P306" t="s">
        <v>216</v>
      </c>
      <c r="Q306">
        <v>1000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 t="s">
        <v>3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ROW(Source!A98)</f>
        <v>98</v>
      </c>
      <c r="B307">
        <v>84445932</v>
      </c>
      <c r="C307">
        <v>84445908</v>
      </c>
      <c r="D307">
        <v>80790604</v>
      </c>
      <c r="E307">
        <v>116</v>
      </c>
      <c r="F307">
        <v>1</v>
      </c>
      <c r="G307">
        <v>1</v>
      </c>
      <c r="H307">
        <v>3</v>
      </c>
      <c r="I307" t="s">
        <v>937</v>
      </c>
      <c r="J307" t="s">
        <v>3</v>
      </c>
      <c r="K307" t="s">
        <v>938</v>
      </c>
      <c r="L307">
        <v>1348</v>
      </c>
      <c r="N307">
        <v>1009</v>
      </c>
      <c r="O307" t="s">
        <v>216</v>
      </c>
      <c r="P307" t="s">
        <v>216</v>
      </c>
      <c r="Q307">
        <v>1000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1</v>
      </c>
      <c r="AD307">
        <v>0</v>
      </c>
      <c r="AE307">
        <v>0</v>
      </c>
      <c r="AF307" t="s">
        <v>3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ROW(Source!A98)</f>
        <v>98</v>
      </c>
      <c r="B308">
        <v>84445933</v>
      </c>
      <c r="C308">
        <v>84445908</v>
      </c>
      <c r="D308">
        <v>80790650</v>
      </c>
      <c r="E308">
        <v>116</v>
      </c>
      <c r="F308">
        <v>1</v>
      </c>
      <c r="G308">
        <v>1</v>
      </c>
      <c r="H308">
        <v>3</v>
      </c>
      <c r="I308" t="s">
        <v>930</v>
      </c>
      <c r="J308" t="s">
        <v>3</v>
      </c>
      <c r="K308" t="s">
        <v>939</v>
      </c>
      <c r="L308">
        <v>1348</v>
      </c>
      <c r="N308">
        <v>1009</v>
      </c>
      <c r="O308" t="s">
        <v>216</v>
      </c>
      <c r="P308" t="s">
        <v>216</v>
      </c>
      <c r="Q308">
        <v>1000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1</v>
      </c>
      <c r="AD308">
        <v>0</v>
      </c>
      <c r="AE308">
        <v>0</v>
      </c>
      <c r="AF308" t="s">
        <v>3</v>
      </c>
      <c r="AG308">
        <v>0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ROW(Source!A99)</f>
        <v>99</v>
      </c>
      <c r="B309">
        <v>84445944</v>
      </c>
      <c r="C309">
        <v>84445934</v>
      </c>
      <c r="D309">
        <v>80785603</v>
      </c>
      <c r="E309">
        <v>116</v>
      </c>
      <c r="F309">
        <v>1</v>
      </c>
      <c r="G309">
        <v>1</v>
      </c>
      <c r="H309">
        <v>1</v>
      </c>
      <c r="I309" t="s">
        <v>708</v>
      </c>
      <c r="J309" t="s">
        <v>3</v>
      </c>
      <c r="K309" t="s">
        <v>709</v>
      </c>
      <c r="L309">
        <v>1191</v>
      </c>
      <c r="N309">
        <v>1013</v>
      </c>
      <c r="O309" t="s">
        <v>671</v>
      </c>
      <c r="P309" t="s">
        <v>671</v>
      </c>
      <c r="Q309">
        <v>1</v>
      </c>
      <c r="X309">
        <v>7.42</v>
      </c>
      <c r="Y309">
        <v>0</v>
      </c>
      <c r="Z309">
        <v>0</v>
      </c>
      <c r="AA309">
        <v>0</v>
      </c>
      <c r="AB309">
        <v>556.88</v>
      </c>
      <c r="AC309">
        <v>0</v>
      </c>
      <c r="AD309">
        <v>1</v>
      </c>
      <c r="AE309">
        <v>1</v>
      </c>
      <c r="AF309" t="s">
        <v>42</v>
      </c>
      <c r="AG309">
        <v>10.017000000000001</v>
      </c>
      <c r="AH309">
        <v>2</v>
      </c>
      <c r="AI309">
        <v>84445935</v>
      </c>
      <c r="AJ309">
        <v>232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ROW(Source!A99)</f>
        <v>99</v>
      </c>
      <c r="B310">
        <v>84445945</v>
      </c>
      <c r="C310">
        <v>84445934</v>
      </c>
      <c r="D310">
        <v>80785766</v>
      </c>
      <c r="E310">
        <v>116</v>
      </c>
      <c r="F310">
        <v>1</v>
      </c>
      <c r="G310">
        <v>1</v>
      </c>
      <c r="H310">
        <v>1</v>
      </c>
      <c r="I310" t="s">
        <v>672</v>
      </c>
      <c r="J310" t="s">
        <v>3</v>
      </c>
      <c r="K310" t="s">
        <v>673</v>
      </c>
      <c r="L310">
        <v>1191</v>
      </c>
      <c r="N310">
        <v>1013</v>
      </c>
      <c r="O310" t="s">
        <v>671</v>
      </c>
      <c r="P310" t="s">
        <v>671</v>
      </c>
      <c r="Q310">
        <v>1</v>
      </c>
      <c r="X310">
        <v>1.02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1</v>
      </c>
      <c r="AE310">
        <v>2</v>
      </c>
      <c r="AF310" t="s">
        <v>42</v>
      </c>
      <c r="AG310">
        <v>1.3770000000000002</v>
      </c>
      <c r="AH310">
        <v>2</v>
      </c>
      <c r="AI310">
        <v>84445936</v>
      </c>
      <c r="AJ310">
        <v>233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ROW(Source!A99)</f>
        <v>99</v>
      </c>
      <c r="B311">
        <v>84445946</v>
      </c>
      <c r="C311">
        <v>84445934</v>
      </c>
      <c r="D311">
        <v>80906756</v>
      </c>
      <c r="E311">
        <v>1</v>
      </c>
      <c r="F311">
        <v>1</v>
      </c>
      <c r="G311">
        <v>1</v>
      </c>
      <c r="H311">
        <v>2</v>
      </c>
      <c r="I311" t="s">
        <v>674</v>
      </c>
      <c r="J311" t="s">
        <v>675</v>
      </c>
      <c r="K311" t="s">
        <v>676</v>
      </c>
      <c r="L311">
        <v>1368</v>
      </c>
      <c r="N311">
        <v>1011</v>
      </c>
      <c r="O311" t="s">
        <v>677</v>
      </c>
      <c r="P311" t="s">
        <v>677</v>
      </c>
      <c r="Q311">
        <v>1</v>
      </c>
      <c r="X311">
        <v>0.61</v>
      </c>
      <c r="Y311">
        <v>0</v>
      </c>
      <c r="Z311">
        <v>1595.2</v>
      </c>
      <c r="AA311">
        <v>715.99</v>
      </c>
      <c r="AB311">
        <v>0</v>
      </c>
      <c r="AC311">
        <v>0</v>
      </c>
      <c r="AD311">
        <v>1</v>
      </c>
      <c r="AE311">
        <v>0</v>
      </c>
      <c r="AF311" t="s">
        <v>42</v>
      </c>
      <c r="AG311">
        <v>0.82350000000000001</v>
      </c>
      <c r="AH311">
        <v>2</v>
      </c>
      <c r="AI311">
        <v>84445937</v>
      </c>
      <c r="AJ311">
        <v>234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ROW(Source!A99)</f>
        <v>99</v>
      </c>
      <c r="B312">
        <v>84445947</v>
      </c>
      <c r="C312">
        <v>84445934</v>
      </c>
      <c r="D312">
        <v>80907648</v>
      </c>
      <c r="E312">
        <v>1</v>
      </c>
      <c r="F312">
        <v>1</v>
      </c>
      <c r="G312">
        <v>1</v>
      </c>
      <c r="H312">
        <v>2</v>
      </c>
      <c r="I312" t="s">
        <v>685</v>
      </c>
      <c r="J312" t="s">
        <v>686</v>
      </c>
      <c r="K312" t="s">
        <v>687</v>
      </c>
      <c r="L312">
        <v>1368</v>
      </c>
      <c r="N312">
        <v>1011</v>
      </c>
      <c r="O312" t="s">
        <v>677</v>
      </c>
      <c r="P312" t="s">
        <v>677</v>
      </c>
      <c r="Q312">
        <v>1</v>
      </c>
      <c r="X312">
        <v>0.41</v>
      </c>
      <c r="Y312">
        <v>0</v>
      </c>
      <c r="Z312">
        <v>640.84</v>
      </c>
      <c r="AA312">
        <v>533.01</v>
      </c>
      <c r="AB312">
        <v>0</v>
      </c>
      <c r="AC312">
        <v>0</v>
      </c>
      <c r="AD312">
        <v>1</v>
      </c>
      <c r="AE312">
        <v>0</v>
      </c>
      <c r="AF312" t="s">
        <v>42</v>
      </c>
      <c r="AG312">
        <v>0.55349999999999999</v>
      </c>
      <c r="AH312">
        <v>2</v>
      </c>
      <c r="AI312">
        <v>84445938</v>
      </c>
      <c r="AJ312">
        <v>235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ROW(Source!A99)</f>
        <v>99</v>
      </c>
      <c r="B313">
        <v>84445948</v>
      </c>
      <c r="C313">
        <v>84445934</v>
      </c>
      <c r="D313">
        <v>80855473</v>
      </c>
      <c r="E313">
        <v>1</v>
      </c>
      <c r="F313">
        <v>1</v>
      </c>
      <c r="G313">
        <v>1</v>
      </c>
      <c r="H313">
        <v>3</v>
      </c>
      <c r="I313" t="s">
        <v>710</v>
      </c>
      <c r="J313" t="s">
        <v>711</v>
      </c>
      <c r="K313" t="s">
        <v>712</v>
      </c>
      <c r="L313">
        <v>1346</v>
      </c>
      <c r="N313">
        <v>1009</v>
      </c>
      <c r="O313" t="s">
        <v>699</v>
      </c>
      <c r="P313" t="s">
        <v>699</v>
      </c>
      <c r="Q313">
        <v>1</v>
      </c>
      <c r="X313">
        <v>0.01</v>
      </c>
      <c r="Y313">
        <v>238.29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0.01</v>
      </c>
      <c r="AH313">
        <v>2</v>
      </c>
      <c r="AI313">
        <v>84445939</v>
      </c>
      <c r="AJ313">
        <v>236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ROW(Source!A99)</f>
        <v>99</v>
      </c>
      <c r="B314">
        <v>84445949</v>
      </c>
      <c r="C314">
        <v>84445934</v>
      </c>
      <c r="D314">
        <v>80855480</v>
      </c>
      <c r="E314">
        <v>1</v>
      </c>
      <c r="F314">
        <v>1</v>
      </c>
      <c r="G314">
        <v>1</v>
      </c>
      <c r="H314">
        <v>3</v>
      </c>
      <c r="I314" t="s">
        <v>713</v>
      </c>
      <c r="J314" t="s">
        <v>714</v>
      </c>
      <c r="K314" t="s">
        <v>715</v>
      </c>
      <c r="L314">
        <v>1346</v>
      </c>
      <c r="N314">
        <v>1009</v>
      </c>
      <c r="O314" t="s">
        <v>699</v>
      </c>
      <c r="P314" t="s">
        <v>699</v>
      </c>
      <c r="Q314">
        <v>1</v>
      </c>
      <c r="X314">
        <v>0.03</v>
      </c>
      <c r="Y314">
        <v>58.53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0.03</v>
      </c>
      <c r="AH314">
        <v>2</v>
      </c>
      <c r="AI314">
        <v>84445940</v>
      </c>
      <c r="AJ314">
        <v>237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ROW(Source!A99)</f>
        <v>99</v>
      </c>
      <c r="B315">
        <v>84445950</v>
      </c>
      <c r="C315">
        <v>84445934</v>
      </c>
      <c r="D315">
        <v>80858990</v>
      </c>
      <c r="E315">
        <v>1</v>
      </c>
      <c r="F315">
        <v>1</v>
      </c>
      <c r="G315">
        <v>1</v>
      </c>
      <c r="H315">
        <v>3</v>
      </c>
      <c r="I315" t="s">
        <v>759</v>
      </c>
      <c r="J315" t="s">
        <v>760</v>
      </c>
      <c r="K315" t="s">
        <v>761</v>
      </c>
      <c r="L315">
        <v>1346</v>
      </c>
      <c r="N315">
        <v>1009</v>
      </c>
      <c r="O315" t="s">
        <v>699</v>
      </c>
      <c r="P315" t="s">
        <v>699</v>
      </c>
      <c r="Q315">
        <v>1</v>
      </c>
      <c r="X315">
        <v>0</v>
      </c>
      <c r="Y315">
        <v>174.93</v>
      </c>
      <c r="Z315">
        <v>0</v>
      </c>
      <c r="AA315">
        <v>0</v>
      </c>
      <c r="AB315">
        <v>0</v>
      </c>
      <c r="AC315">
        <v>1</v>
      </c>
      <c r="AD315">
        <v>0</v>
      </c>
      <c r="AE315">
        <v>0</v>
      </c>
      <c r="AF315" t="s">
        <v>3</v>
      </c>
      <c r="AG315">
        <v>0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ROW(Source!A99)</f>
        <v>99</v>
      </c>
      <c r="B316">
        <v>84445951</v>
      </c>
      <c r="C316">
        <v>84445934</v>
      </c>
      <c r="D316">
        <v>80860128</v>
      </c>
      <c r="E316">
        <v>1</v>
      </c>
      <c r="F316">
        <v>1</v>
      </c>
      <c r="G316">
        <v>1</v>
      </c>
      <c r="H316">
        <v>3</v>
      </c>
      <c r="I316" t="s">
        <v>716</v>
      </c>
      <c r="J316" t="s">
        <v>717</v>
      </c>
      <c r="K316" t="s">
        <v>718</v>
      </c>
      <c r="L316">
        <v>1346</v>
      </c>
      <c r="N316">
        <v>1009</v>
      </c>
      <c r="O316" t="s">
        <v>699</v>
      </c>
      <c r="P316" t="s">
        <v>699</v>
      </c>
      <c r="Q316">
        <v>1</v>
      </c>
      <c r="X316">
        <v>0.02</v>
      </c>
      <c r="Y316">
        <v>56.11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0.02</v>
      </c>
      <c r="AH316">
        <v>2</v>
      </c>
      <c r="AI316">
        <v>84445941</v>
      </c>
      <c r="AJ316">
        <v>238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ROW(Source!A99)</f>
        <v>99</v>
      </c>
      <c r="B317">
        <v>84445952</v>
      </c>
      <c r="C317">
        <v>84445934</v>
      </c>
      <c r="D317">
        <v>80787947</v>
      </c>
      <c r="E317">
        <v>116</v>
      </c>
      <c r="F317">
        <v>1</v>
      </c>
      <c r="G317">
        <v>1</v>
      </c>
      <c r="H317">
        <v>3</v>
      </c>
      <c r="I317" t="s">
        <v>908</v>
      </c>
      <c r="J317" t="s">
        <v>3</v>
      </c>
      <c r="K317" t="s">
        <v>909</v>
      </c>
      <c r="L317">
        <v>1346</v>
      </c>
      <c r="N317">
        <v>1009</v>
      </c>
      <c r="O317" t="s">
        <v>699</v>
      </c>
      <c r="P317" t="s">
        <v>699</v>
      </c>
      <c r="Q317">
        <v>1</v>
      </c>
      <c r="X317">
        <v>0</v>
      </c>
      <c r="Y317">
        <v>0</v>
      </c>
      <c r="Z317">
        <v>0</v>
      </c>
      <c r="AA317">
        <v>0</v>
      </c>
      <c r="AB317">
        <v>0</v>
      </c>
      <c r="AC317">
        <v>1</v>
      </c>
      <c r="AD317">
        <v>0</v>
      </c>
      <c r="AE317">
        <v>0</v>
      </c>
      <c r="AF317" t="s">
        <v>3</v>
      </c>
      <c r="AG317">
        <v>0</v>
      </c>
      <c r="AH317">
        <v>3</v>
      </c>
      <c r="AI317">
        <v>-1</v>
      </c>
      <c r="AJ317" t="s">
        <v>3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ROW(Source!A99)</f>
        <v>99</v>
      </c>
      <c r="B318">
        <v>84445953</v>
      </c>
      <c r="C318">
        <v>84445934</v>
      </c>
      <c r="D318">
        <v>80788281</v>
      </c>
      <c r="E318">
        <v>116</v>
      </c>
      <c r="F318">
        <v>1</v>
      </c>
      <c r="G318">
        <v>1</v>
      </c>
      <c r="H318">
        <v>3</v>
      </c>
      <c r="I318" t="s">
        <v>910</v>
      </c>
      <c r="J318" t="s">
        <v>3</v>
      </c>
      <c r="K318" t="s">
        <v>911</v>
      </c>
      <c r="L318">
        <v>1348</v>
      </c>
      <c r="N318">
        <v>1009</v>
      </c>
      <c r="O318" t="s">
        <v>216</v>
      </c>
      <c r="P318" t="s">
        <v>216</v>
      </c>
      <c r="Q318">
        <v>1000</v>
      </c>
      <c r="X318">
        <v>0</v>
      </c>
      <c r="Y318">
        <v>0</v>
      </c>
      <c r="Z318">
        <v>0</v>
      </c>
      <c r="AA318">
        <v>0</v>
      </c>
      <c r="AB318">
        <v>0</v>
      </c>
      <c r="AC318">
        <v>1</v>
      </c>
      <c r="AD318">
        <v>0</v>
      </c>
      <c r="AE318">
        <v>0</v>
      </c>
      <c r="AF318" t="s">
        <v>3</v>
      </c>
      <c r="AG318">
        <v>0</v>
      </c>
      <c r="AH318">
        <v>3</v>
      </c>
      <c r="AI318">
        <v>-1</v>
      </c>
      <c r="AJ318" t="s">
        <v>3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ROW(Source!A99)</f>
        <v>99</v>
      </c>
      <c r="B319">
        <v>84445954</v>
      </c>
      <c r="C319">
        <v>84445934</v>
      </c>
      <c r="D319">
        <v>80876432</v>
      </c>
      <c r="E319">
        <v>1</v>
      </c>
      <c r="F319">
        <v>1</v>
      </c>
      <c r="G319">
        <v>1</v>
      </c>
      <c r="H319">
        <v>3</v>
      </c>
      <c r="I319" t="s">
        <v>533</v>
      </c>
      <c r="J319" t="s">
        <v>535</v>
      </c>
      <c r="K319" t="s">
        <v>534</v>
      </c>
      <c r="L319">
        <v>1348</v>
      </c>
      <c r="N319">
        <v>1009</v>
      </c>
      <c r="O319" t="s">
        <v>216</v>
      </c>
      <c r="P319" t="s">
        <v>216</v>
      </c>
      <c r="Q319">
        <v>1000</v>
      </c>
      <c r="X319">
        <v>1E-4</v>
      </c>
      <c r="Y319">
        <v>80020.98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1E-4</v>
      </c>
      <c r="AH319">
        <v>2</v>
      </c>
      <c r="AI319">
        <v>84445942</v>
      </c>
      <c r="AJ319">
        <v>239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ROW(Source!A99)</f>
        <v>99</v>
      </c>
      <c r="B320">
        <v>84445955</v>
      </c>
      <c r="C320">
        <v>84445934</v>
      </c>
      <c r="D320">
        <v>80876824</v>
      </c>
      <c r="E320">
        <v>1</v>
      </c>
      <c r="F320">
        <v>1</v>
      </c>
      <c r="G320">
        <v>1</v>
      </c>
      <c r="H320">
        <v>3</v>
      </c>
      <c r="I320" t="s">
        <v>719</v>
      </c>
      <c r="J320" t="s">
        <v>720</v>
      </c>
      <c r="K320" t="s">
        <v>721</v>
      </c>
      <c r="L320">
        <v>1346</v>
      </c>
      <c r="N320">
        <v>1009</v>
      </c>
      <c r="O320" t="s">
        <v>699</v>
      </c>
      <c r="P320" t="s">
        <v>699</v>
      </c>
      <c r="Q320">
        <v>1</v>
      </c>
      <c r="X320">
        <v>0.12</v>
      </c>
      <c r="Y320">
        <v>60.6</v>
      </c>
      <c r="Z320">
        <v>0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3</v>
      </c>
      <c r="AG320">
        <v>0.12</v>
      </c>
      <c r="AH320">
        <v>2</v>
      </c>
      <c r="AI320">
        <v>84445943</v>
      </c>
      <c r="AJ320">
        <v>240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ROW(Source!A99)</f>
        <v>99</v>
      </c>
      <c r="B321">
        <v>84445956</v>
      </c>
      <c r="C321">
        <v>84445934</v>
      </c>
      <c r="D321">
        <v>80790569</v>
      </c>
      <c r="E321">
        <v>116</v>
      </c>
      <c r="F321">
        <v>1</v>
      </c>
      <c r="G321">
        <v>1</v>
      </c>
      <c r="H321">
        <v>3</v>
      </c>
      <c r="I321" t="s">
        <v>214</v>
      </c>
      <c r="J321" t="s">
        <v>3</v>
      </c>
      <c r="K321" t="s">
        <v>912</v>
      </c>
      <c r="L321">
        <v>1348</v>
      </c>
      <c r="N321">
        <v>1009</v>
      </c>
      <c r="O321" t="s">
        <v>216</v>
      </c>
      <c r="P321" t="s">
        <v>216</v>
      </c>
      <c r="Q321">
        <v>1000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E321">
        <v>0</v>
      </c>
      <c r="AF321" t="s">
        <v>3</v>
      </c>
      <c r="AG321">
        <v>0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ROW(Source!A99)</f>
        <v>99</v>
      </c>
      <c r="B322">
        <v>84445957</v>
      </c>
      <c r="C322">
        <v>84445934</v>
      </c>
      <c r="D322">
        <v>80790600</v>
      </c>
      <c r="E322">
        <v>116</v>
      </c>
      <c r="F322">
        <v>1</v>
      </c>
      <c r="G322">
        <v>1</v>
      </c>
      <c r="H322">
        <v>3</v>
      </c>
      <c r="I322" t="s">
        <v>913</v>
      </c>
      <c r="J322" t="s">
        <v>3</v>
      </c>
      <c r="K322" t="s">
        <v>914</v>
      </c>
      <c r="L322">
        <v>1371</v>
      </c>
      <c r="N322">
        <v>1013</v>
      </c>
      <c r="O322" t="s">
        <v>40</v>
      </c>
      <c r="P322" t="s">
        <v>40</v>
      </c>
      <c r="Q322">
        <v>1</v>
      </c>
      <c r="X322">
        <v>0</v>
      </c>
      <c r="Y322">
        <v>0</v>
      </c>
      <c r="Z322">
        <v>0</v>
      </c>
      <c r="AA322">
        <v>0</v>
      </c>
      <c r="AB322">
        <v>0</v>
      </c>
      <c r="AC322">
        <v>1</v>
      </c>
      <c r="AD322">
        <v>0</v>
      </c>
      <c r="AE322">
        <v>0</v>
      </c>
      <c r="AF322" t="s">
        <v>3</v>
      </c>
      <c r="AG322">
        <v>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ROW(Source!A99)</f>
        <v>99</v>
      </c>
      <c r="B323">
        <v>84445958</v>
      </c>
      <c r="C323">
        <v>84445934</v>
      </c>
      <c r="D323">
        <v>80790609</v>
      </c>
      <c r="E323">
        <v>116</v>
      </c>
      <c r="F323">
        <v>1</v>
      </c>
      <c r="G323">
        <v>1</v>
      </c>
      <c r="H323">
        <v>3</v>
      </c>
      <c r="I323" t="s">
        <v>915</v>
      </c>
      <c r="J323" t="s">
        <v>3</v>
      </c>
      <c r="K323" t="s">
        <v>916</v>
      </c>
      <c r="L323">
        <v>1346</v>
      </c>
      <c r="N323">
        <v>1009</v>
      </c>
      <c r="O323" t="s">
        <v>699</v>
      </c>
      <c r="P323" t="s">
        <v>699</v>
      </c>
      <c r="Q323">
        <v>1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</v>
      </c>
      <c r="AD323">
        <v>0</v>
      </c>
      <c r="AE323">
        <v>0</v>
      </c>
      <c r="AF323" t="s">
        <v>3</v>
      </c>
      <c r="AG323">
        <v>0</v>
      </c>
      <c r="AH323">
        <v>3</v>
      </c>
      <c r="AI323">
        <v>-1</v>
      </c>
      <c r="AJ323" t="s">
        <v>3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ROW(Source!A100)</f>
        <v>100</v>
      </c>
      <c r="B324">
        <v>84445969</v>
      </c>
      <c r="C324">
        <v>84445959</v>
      </c>
      <c r="D324">
        <v>80785577</v>
      </c>
      <c r="E324">
        <v>116</v>
      </c>
      <c r="F324">
        <v>1</v>
      </c>
      <c r="G324">
        <v>1</v>
      </c>
      <c r="H324">
        <v>1</v>
      </c>
      <c r="I324" t="s">
        <v>768</v>
      </c>
      <c r="J324" t="s">
        <v>3</v>
      </c>
      <c r="K324" t="s">
        <v>769</v>
      </c>
      <c r="L324">
        <v>1191</v>
      </c>
      <c r="N324">
        <v>1013</v>
      </c>
      <c r="O324" t="s">
        <v>671</v>
      </c>
      <c r="P324" t="s">
        <v>671</v>
      </c>
      <c r="Q324">
        <v>1</v>
      </c>
      <c r="X324">
        <v>3.76</v>
      </c>
      <c r="Y324">
        <v>0</v>
      </c>
      <c r="Z324">
        <v>0</v>
      </c>
      <c r="AA324">
        <v>0</v>
      </c>
      <c r="AB324">
        <v>491.25</v>
      </c>
      <c r="AC324">
        <v>0</v>
      </c>
      <c r="AD324">
        <v>1</v>
      </c>
      <c r="AE324">
        <v>1</v>
      </c>
      <c r="AF324" t="s">
        <v>229</v>
      </c>
      <c r="AG324">
        <v>1.6750799999999999</v>
      </c>
      <c r="AH324">
        <v>2</v>
      </c>
      <c r="AI324">
        <v>84445960</v>
      </c>
      <c r="AJ324">
        <v>241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ROW(Source!A100)</f>
        <v>100</v>
      </c>
      <c r="B325">
        <v>84445970</v>
      </c>
      <c r="C325">
        <v>84445959</v>
      </c>
      <c r="D325">
        <v>80785766</v>
      </c>
      <c r="E325">
        <v>116</v>
      </c>
      <c r="F325">
        <v>1</v>
      </c>
      <c r="G325">
        <v>1</v>
      </c>
      <c r="H325">
        <v>1</v>
      </c>
      <c r="I325" t="s">
        <v>672</v>
      </c>
      <c r="J325" t="s">
        <v>3</v>
      </c>
      <c r="K325" t="s">
        <v>673</v>
      </c>
      <c r="L325">
        <v>1191</v>
      </c>
      <c r="N325">
        <v>1013</v>
      </c>
      <c r="O325" t="s">
        <v>671</v>
      </c>
      <c r="P325" t="s">
        <v>671</v>
      </c>
      <c r="Q325">
        <v>1</v>
      </c>
      <c r="X325">
        <v>1.07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2</v>
      </c>
      <c r="AF325" t="s">
        <v>229</v>
      </c>
      <c r="AG325">
        <v>0.47668500000000008</v>
      </c>
      <c r="AH325">
        <v>2</v>
      </c>
      <c r="AI325">
        <v>84445961</v>
      </c>
      <c r="AJ325">
        <v>242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ROW(Source!A100)</f>
        <v>100</v>
      </c>
      <c r="B326">
        <v>84445971</v>
      </c>
      <c r="C326">
        <v>84445959</v>
      </c>
      <c r="D326">
        <v>80906930</v>
      </c>
      <c r="E326">
        <v>1</v>
      </c>
      <c r="F326">
        <v>1</v>
      </c>
      <c r="G326">
        <v>1</v>
      </c>
      <c r="H326">
        <v>2</v>
      </c>
      <c r="I326" t="s">
        <v>705</v>
      </c>
      <c r="J326" t="s">
        <v>706</v>
      </c>
      <c r="K326" t="s">
        <v>707</v>
      </c>
      <c r="L326">
        <v>1368</v>
      </c>
      <c r="N326">
        <v>1011</v>
      </c>
      <c r="O326" t="s">
        <v>677</v>
      </c>
      <c r="P326" t="s">
        <v>677</v>
      </c>
      <c r="Q326">
        <v>1</v>
      </c>
      <c r="X326">
        <v>0.85</v>
      </c>
      <c r="Y326">
        <v>0</v>
      </c>
      <c r="Z326">
        <v>346.73</v>
      </c>
      <c r="AA326">
        <v>533.01</v>
      </c>
      <c r="AB326">
        <v>0</v>
      </c>
      <c r="AC326">
        <v>0</v>
      </c>
      <c r="AD326">
        <v>1</v>
      </c>
      <c r="AE326">
        <v>0</v>
      </c>
      <c r="AF326" t="s">
        <v>229</v>
      </c>
      <c r="AG326">
        <v>0.37867500000000004</v>
      </c>
      <c r="AH326">
        <v>2</v>
      </c>
      <c r="AI326">
        <v>84445962</v>
      </c>
      <c r="AJ326">
        <v>243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ROW(Source!A100)</f>
        <v>100</v>
      </c>
      <c r="B327">
        <v>84445972</v>
      </c>
      <c r="C327">
        <v>84445959</v>
      </c>
      <c r="D327">
        <v>80907648</v>
      </c>
      <c r="E327">
        <v>1</v>
      </c>
      <c r="F327">
        <v>1</v>
      </c>
      <c r="G327">
        <v>1</v>
      </c>
      <c r="H327">
        <v>2</v>
      </c>
      <c r="I327" t="s">
        <v>685</v>
      </c>
      <c r="J327" t="s">
        <v>686</v>
      </c>
      <c r="K327" t="s">
        <v>687</v>
      </c>
      <c r="L327">
        <v>1368</v>
      </c>
      <c r="N327">
        <v>1011</v>
      </c>
      <c r="O327" t="s">
        <v>677</v>
      </c>
      <c r="P327" t="s">
        <v>677</v>
      </c>
      <c r="Q327">
        <v>1</v>
      </c>
      <c r="X327">
        <v>0.22</v>
      </c>
      <c r="Y327">
        <v>0</v>
      </c>
      <c r="Z327">
        <v>640.84</v>
      </c>
      <c r="AA327">
        <v>533.01</v>
      </c>
      <c r="AB327">
        <v>0</v>
      </c>
      <c r="AC327">
        <v>0</v>
      </c>
      <c r="AD327">
        <v>1</v>
      </c>
      <c r="AE327">
        <v>0</v>
      </c>
      <c r="AF327" t="s">
        <v>229</v>
      </c>
      <c r="AG327">
        <v>9.801E-2</v>
      </c>
      <c r="AH327">
        <v>2</v>
      </c>
      <c r="AI327">
        <v>84445963</v>
      </c>
      <c r="AJ327">
        <v>244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ROW(Source!A100)</f>
        <v>100</v>
      </c>
      <c r="B328">
        <v>84445973</v>
      </c>
      <c r="C328">
        <v>84445959</v>
      </c>
      <c r="D328">
        <v>80855473</v>
      </c>
      <c r="E328">
        <v>1</v>
      </c>
      <c r="F328">
        <v>1</v>
      </c>
      <c r="G328">
        <v>1</v>
      </c>
      <c r="H328">
        <v>3</v>
      </c>
      <c r="I328" t="s">
        <v>710</v>
      </c>
      <c r="J328" t="s">
        <v>711</v>
      </c>
      <c r="K328" t="s">
        <v>712</v>
      </c>
      <c r="L328">
        <v>1346</v>
      </c>
      <c r="N328">
        <v>1009</v>
      </c>
      <c r="O328" t="s">
        <v>699</v>
      </c>
      <c r="P328" t="s">
        <v>699</v>
      </c>
      <c r="Q328">
        <v>1</v>
      </c>
      <c r="X328">
        <v>0.1</v>
      </c>
      <c r="Y328">
        <v>238.29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228</v>
      </c>
      <c r="AG328">
        <v>3.3000000000000002E-2</v>
      </c>
      <c r="AH328">
        <v>2</v>
      </c>
      <c r="AI328">
        <v>84445964</v>
      </c>
      <c r="AJ328">
        <v>245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ROW(Source!A100)</f>
        <v>100</v>
      </c>
      <c r="B329">
        <v>84445974</v>
      </c>
      <c r="C329">
        <v>84445959</v>
      </c>
      <c r="D329">
        <v>80855480</v>
      </c>
      <c r="E329">
        <v>1</v>
      </c>
      <c r="F329">
        <v>1</v>
      </c>
      <c r="G329">
        <v>1</v>
      </c>
      <c r="H329">
        <v>3</v>
      </c>
      <c r="I329" t="s">
        <v>713</v>
      </c>
      <c r="J329" t="s">
        <v>714</v>
      </c>
      <c r="K329" t="s">
        <v>715</v>
      </c>
      <c r="L329">
        <v>1346</v>
      </c>
      <c r="N329">
        <v>1009</v>
      </c>
      <c r="O329" t="s">
        <v>699</v>
      </c>
      <c r="P329" t="s">
        <v>699</v>
      </c>
      <c r="Q329">
        <v>1</v>
      </c>
      <c r="X329">
        <v>0.03</v>
      </c>
      <c r="Y329">
        <v>58.53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228</v>
      </c>
      <c r="AG329">
        <v>9.9000000000000008E-3</v>
      </c>
      <c r="AH329">
        <v>2</v>
      </c>
      <c r="AI329">
        <v>84445965</v>
      </c>
      <c r="AJ329">
        <v>246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ROW(Source!A100)</f>
        <v>100</v>
      </c>
      <c r="B330">
        <v>84445975</v>
      </c>
      <c r="C330">
        <v>84445959</v>
      </c>
      <c r="D330">
        <v>80858990</v>
      </c>
      <c r="E330">
        <v>1</v>
      </c>
      <c r="F330">
        <v>1</v>
      </c>
      <c r="G330">
        <v>1</v>
      </c>
      <c r="H330">
        <v>3</v>
      </c>
      <c r="I330" t="s">
        <v>759</v>
      </c>
      <c r="J330" t="s">
        <v>760</v>
      </c>
      <c r="K330" t="s">
        <v>761</v>
      </c>
      <c r="L330">
        <v>1346</v>
      </c>
      <c r="N330">
        <v>1009</v>
      </c>
      <c r="O330" t="s">
        <v>699</v>
      </c>
      <c r="P330" t="s">
        <v>699</v>
      </c>
      <c r="Q330">
        <v>1</v>
      </c>
      <c r="X330">
        <v>0</v>
      </c>
      <c r="Y330">
        <v>174.93</v>
      </c>
      <c r="Z330">
        <v>0</v>
      </c>
      <c r="AA330">
        <v>0</v>
      </c>
      <c r="AB330">
        <v>0</v>
      </c>
      <c r="AC330">
        <v>1</v>
      </c>
      <c r="AD330">
        <v>0</v>
      </c>
      <c r="AE330">
        <v>0</v>
      </c>
      <c r="AF330" t="s">
        <v>228</v>
      </c>
      <c r="AG330">
        <v>0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ROW(Source!A100)</f>
        <v>100</v>
      </c>
      <c r="B331">
        <v>84445976</v>
      </c>
      <c r="C331">
        <v>84445959</v>
      </c>
      <c r="D331">
        <v>80860128</v>
      </c>
      <c r="E331">
        <v>1</v>
      </c>
      <c r="F331">
        <v>1</v>
      </c>
      <c r="G331">
        <v>1</v>
      </c>
      <c r="H331">
        <v>3</v>
      </c>
      <c r="I331" t="s">
        <v>716</v>
      </c>
      <c r="J331" t="s">
        <v>717</v>
      </c>
      <c r="K331" t="s">
        <v>718</v>
      </c>
      <c r="L331">
        <v>1346</v>
      </c>
      <c r="N331">
        <v>1009</v>
      </c>
      <c r="O331" t="s">
        <v>699</v>
      </c>
      <c r="P331" t="s">
        <v>699</v>
      </c>
      <c r="Q331">
        <v>1</v>
      </c>
      <c r="X331">
        <v>0.02</v>
      </c>
      <c r="Y331">
        <v>56.11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228</v>
      </c>
      <c r="AG331">
        <v>6.6000000000000008E-3</v>
      </c>
      <c r="AH331">
        <v>2</v>
      </c>
      <c r="AI331">
        <v>84445966</v>
      </c>
      <c r="AJ331">
        <v>247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ROW(Source!A100)</f>
        <v>100</v>
      </c>
      <c r="B332">
        <v>84445977</v>
      </c>
      <c r="C332">
        <v>84445959</v>
      </c>
      <c r="D332">
        <v>80787947</v>
      </c>
      <c r="E332">
        <v>116</v>
      </c>
      <c r="F332">
        <v>1</v>
      </c>
      <c r="G332">
        <v>1</v>
      </c>
      <c r="H332">
        <v>3</v>
      </c>
      <c r="I332" t="s">
        <v>908</v>
      </c>
      <c r="J332" t="s">
        <v>3</v>
      </c>
      <c r="K332" t="s">
        <v>909</v>
      </c>
      <c r="L332">
        <v>1346</v>
      </c>
      <c r="N332">
        <v>1009</v>
      </c>
      <c r="O332" t="s">
        <v>699</v>
      </c>
      <c r="P332" t="s">
        <v>699</v>
      </c>
      <c r="Q332">
        <v>1</v>
      </c>
      <c r="X332">
        <v>0</v>
      </c>
      <c r="Y332">
        <v>0</v>
      </c>
      <c r="Z332">
        <v>0</v>
      </c>
      <c r="AA332">
        <v>0</v>
      </c>
      <c r="AB332">
        <v>0</v>
      </c>
      <c r="AC332">
        <v>1</v>
      </c>
      <c r="AD332">
        <v>0</v>
      </c>
      <c r="AE332">
        <v>0</v>
      </c>
      <c r="AF332" t="s">
        <v>228</v>
      </c>
      <c r="AG332">
        <v>0</v>
      </c>
      <c r="AH332">
        <v>3</v>
      </c>
      <c r="AI332">
        <v>-1</v>
      </c>
      <c r="AJ332" t="s">
        <v>3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ROW(Source!A100)</f>
        <v>100</v>
      </c>
      <c r="B333">
        <v>84445978</v>
      </c>
      <c r="C333">
        <v>84445959</v>
      </c>
      <c r="D333">
        <v>80788281</v>
      </c>
      <c r="E333">
        <v>116</v>
      </c>
      <c r="F333">
        <v>1</v>
      </c>
      <c r="G333">
        <v>1</v>
      </c>
      <c r="H333">
        <v>3</v>
      </c>
      <c r="I333" t="s">
        <v>910</v>
      </c>
      <c r="J333" t="s">
        <v>3</v>
      </c>
      <c r="K333" t="s">
        <v>911</v>
      </c>
      <c r="L333">
        <v>1348</v>
      </c>
      <c r="N333">
        <v>1009</v>
      </c>
      <c r="O333" t="s">
        <v>216</v>
      </c>
      <c r="P333" t="s">
        <v>216</v>
      </c>
      <c r="Q333">
        <v>1000</v>
      </c>
      <c r="X333">
        <v>0</v>
      </c>
      <c r="Y333">
        <v>0</v>
      </c>
      <c r="Z333">
        <v>0</v>
      </c>
      <c r="AA333">
        <v>0</v>
      </c>
      <c r="AB333">
        <v>0</v>
      </c>
      <c r="AC333">
        <v>1</v>
      </c>
      <c r="AD333">
        <v>0</v>
      </c>
      <c r="AE333">
        <v>0</v>
      </c>
      <c r="AF333" t="s">
        <v>228</v>
      </c>
      <c r="AG333">
        <v>0</v>
      </c>
      <c r="AH333">
        <v>3</v>
      </c>
      <c r="AI333">
        <v>-1</v>
      </c>
      <c r="AJ333" t="s">
        <v>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ROW(Source!A100)</f>
        <v>100</v>
      </c>
      <c r="B334">
        <v>84445979</v>
      </c>
      <c r="C334">
        <v>84445959</v>
      </c>
      <c r="D334">
        <v>80876432</v>
      </c>
      <c r="E334">
        <v>1</v>
      </c>
      <c r="F334">
        <v>1</v>
      </c>
      <c r="G334">
        <v>1</v>
      </c>
      <c r="H334">
        <v>3</v>
      </c>
      <c r="I334" t="s">
        <v>533</v>
      </c>
      <c r="J334" t="s">
        <v>535</v>
      </c>
      <c r="K334" t="s">
        <v>534</v>
      </c>
      <c r="L334">
        <v>1348</v>
      </c>
      <c r="N334">
        <v>1009</v>
      </c>
      <c r="O334" t="s">
        <v>216</v>
      </c>
      <c r="P334" t="s">
        <v>216</v>
      </c>
      <c r="Q334">
        <v>1000</v>
      </c>
      <c r="X334">
        <v>1E-4</v>
      </c>
      <c r="Y334">
        <v>80020.98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228</v>
      </c>
      <c r="AG334">
        <v>3.3000000000000003E-5</v>
      </c>
      <c r="AH334">
        <v>2</v>
      </c>
      <c r="AI334">
        <v>84445967</v>
      </c>
      <c r="AJ334">
        <v>248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ROW(Source!A100)</f>
        <v>100</v>
      </c>
      <c r="B335">
        <v>84445980</v>
      </c>
      <c r="C335">
        <v>84445959</v>
      </c>
      <c r="D335">
        <v>80876824</v>
      </c>
      <c r="E335">
        <v>1</v>
      </c>
      <c r="F335">
        <v>1</v>
      </c>
      <c r="G335">
        <v>1</v>
      </c>
      <c r="H335">
        <v>3</v>
      </c>
      <c r="I335" t="s">
        <v>719</v>
      </c>
      <c r="J335" t="s">
        <v>720</v>
      </c>
      <c r="K335" t="s">
        <v>721</v>
      </c>
      <c r="L335">
        <v>1346</v>
      </c>
      <c r="N335">
        <v>1009</v>
      </c>
      <c r="O335" t="s">
        <v>699</v>
      </c>
      <c r="P335" t="s">
        <v>699</v>
      </c>
      <c r="Q335">
        <v>1</v>
      </c>
      <c r="X335">
        <v>0.03</v>
      </c>
      <c r="Y335">
        <v>60.6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228</v>
      </c>
      <c r="AG335">
        <v>9.9000000000000008E-3</v>
      </c>
      <c r="AH335">
        <v>2</v>
      </c>
      <c r="AI335">
        <v>84445968</v>
      </c>
      <c r="AJ335">
        <v>249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ROW(Source!A100)</f>
        <v>100</v>
      </c>
      <c r="B336">
        <v>84445981</v>
      </c>
      <c r="C336">
        <v>84445959</v>
      </c>
      <c r="D336">
        <v>80790600</v>
      </c>
      <c r="E336">
        <v>116</v>
      </c>
      <c r="F336">
        <v>1</v>
      </c>
      <c r="G336">
        <v>1</v>
      </c>
      <c r="H336">
        <v>3</v>
      </c>
      <c r="I336" t="s">
        <v>913</v>
      </c>
      <c r="J336" t="s">
        <v>3</v>
      </c>
      <c r="K336" t="s">
        <v>914</v>
      </c>
      <c r="L336">
        <v>1371</v>
      </c>
      <c r="N336">
        <v>1013</v>
      </c>
      <c r="O336" t="s">
        <v>40</v>
      </c>
      <c r="P336" t="s">
        <v>40</v>
      </c>
      <c r="Q336">
        <v>1</v>
      </c>
      <c r="X336">
        <v>0</v>
      </c>
      <c r="Y336">
        <v>0</v>
      </c>
      <c r="Z336">
        <v>0</v>
      </c>
      <c r="AA336">
        <v>0</v>
      </c>
      <c r="AB336">
        <v>0</v>
      </c>
      <c r="AC336">
        <v>1</v>
      </c>
      <c r="AD336">
        <v>0</v>
      </c>
      <c r="AE336">
        <v>0</v>
      </c>
      <c r="AF336" t="s">
        <v>228</v>
      </c>
      <c r="AG336">
        <v>0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ROW(Source!A100)</f>
        <v>100</v>
      </c>
      <c r="B337">
        <v>84445982</v>
      </c>
      <c r="C337">
        <v>84445959</v>
      </c>
      <c r="D337">
        <v>80790609</v>
      </c>
      <c r="E337">
        <v>116</v>
      </c>
      <c r="F337">
        <v>1</v>
      </c>
      <c r="G337">
        <v>1</v>
      </c>
      <c r="H337">
        <v>3</v>
      </c>
      <c r="I337" t="s">
        <v>915</v>
      </c>
      <c r="J337" t="s">
        <v>3</v>
      </c>
      <c r="K337" t="s">
        <v>916</v>
      </c>
      <c r="L337">
        <v>1346</v>
      </c>
      <c r="N337">
        <v>1009</v>
      </c>
      <c r="O337" t="s">
        <v>699</v>
      </c>
      <c r="P337" t="s">
        <v>699</v>
      </c>
      <c r="Q337">
        <v>1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1</v>
      </c>
      <c r="AD337">
        <v>0</v>
      </c>
      <c r="AE337">
        <v>0</v>
      </c>
      <c r="AF337" t="s">
        <v>228</v>
      </c>
      <c r="AG337">
        <v>0</v>
      </c>
      <c r="AH337">
        <v>3</v>
      </c>
      <c r="AI337">
        <v>-1</v>
      </c>
      <c r="AJ337" t="s">
        <v>3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ROW(Source!A101)</f>
        <v>101</v>
      </c>
      <c r="B338">
        <v>84445990</v>
      </c>
      <c r="C338">
        <v>84445983</v>
      </c>
      <c r="D338">
        <v>80785595</v>
      </c>
      <c r="E338">
        <v>116</v>
      </c>
      <c r="F338">
        <v>1</v>
      </c>
      <c r="G338">
        <v>1</v>
      </c>
      <c r="H338">
        <v>1</v>
      </c>
      <c r="I338" t="s">
        <v>813</v>
      </c>
      <c r="J338" t="s">
        <v>3</v>
      </c>
      <c r="K338" t="s">
        <v>814</v>
      </c>
      <c r="L338">
        <v>1191</v>
      </c>
      <c r="N338">
        <v>1013</v>
      </c>
      <c r="O338" t="s">
        <v>671</v>
      </c>
      <c r="P338" t="s">
        <v>671</v>
      </c>
      <c r="Q338">
        <v>1</v>
      </c>
      <c r="X338">
        <v>1.03</v>
      </c>
      <c r="Y338">
        <v>0</v>
      </c>
      <c r="Z338">
        <v>0</v>
      </c>
      <c r="AA338">
        <v>0</v>
      </c>
      <c r="AB338">
        <v>533.01</v>
      </c>
      <c r="AC338">
        <v>0</v>
      </c>
      <c r="AD338">
        <v>1</v>
      </c>
      <c r="AE338">
        <v>1</v>
      </c>
      <c r="AF338" t="s">
        <v>42</v>
      </c>
      <c r="AG338">
        <v>1.3905000000000001</v>
      </c>
      <c r="AH338">
        <v>2</v>
      </c>
      <c r="AI338">
        <v>84445984</v>
      </c>
      <c r="AJ338">
        <v>250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ROW(Source!A101)</f>
        <v>101</v>
      </c>
      <c r="B339">
        <v>84445991</v>
      </c>
      <c r="C339">
        <v>84445983</v>
      </c>
      <c r="D339">
        <v>80785766</v>
      </c>
      <c r="E339">
        <v>116</v>
      </c>
      <c r="F339">
        <v>1</v>
      </c>
      <c r="G339">
        <v>1</v>
      </c>
      <c r="H339">
        <v>1</v>
      </c>
      <c r="I339" t="s">
        <v>672</v>
      </c>
      <c r="J339" t="s">
        <v>3</v>
      </c>
      <c r="K339" t="s">
        <v>673</v>
      </c>
      <c r="L339">
        <v>1191</v>
      </c>
      <c r="N339">
        <v>1013</v>
      </c>
      <c r="O339" t="s">
        <v>671</v>
      </c>
      <c r="P339" t="s">
        <v>671</v>
      </c>
      <c r="Q339">
        <v>1</v>
      </c>
      <c r="X339">
        <v>0.06</v>
      </c>
      <c r="Y339">
        <v>0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2</v>
      </c>
      <c r="AF339" t="s">
        <v>42</v>
      </c>
      <c r="AG339">
        <v>8.1000000000000003E-2</v>
      </c>
      <c r="AH339">
        <v>2</v>
      </c>
      <c r="AI339">
        <v>84445985</v>
      </c>
      <c r="AJ339">
        <v>251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ROW(Source!A101)</f>
        <v>101</v>
      </c>
      <c r="B340">
        <v>84445992</v>
      </c>
      <c r="C340">
        <v>84445983</v>
      </c>
      <c r="D340">
        <v>80906756</v>
      </c>
      <c r="E340">
        <v>1</v>
      </c>
      <c r="F340">
        <v>1</v>
      </c>
      <c r="G340">
        <v>1</v>
      </c>
      <c r="H340">
        <v>2</v>
      </c>
      <c r="I340" t="s">
        <v>674</v>
      </c>
      <c r="J340" t="s">
        <v>675</v>
      </c>
      <c r="K340" t="s">
        <v>676</v>
      </c>
      <c r="L340">
        <v>1368</v>
      </c>
      <c r="N340">
        <v>1011</v>
      </c>
      <c r="O340" t="s">
        <v>677</v>
      </c>
      <c r="P340" t="s">
        <v>677</v>
      </c>
      <c r="Q340">
        <v>1</v>
      </c>
      <c r="X340">
        <v>0.03</v>
      </c>
      <c r="Y340">
        <v>0</v>
      </c>
      <c r="Z340">
        <v>1595.2</v>
      </c>
      <c r="AA340">
        <v>715.99</v>
      </c>
      <c r="AB340">
        <v>0</v>
      </c>
      <c r="AC340">
        <v>0</v>
      </c>
      <c r="AD340">
        <v>1</v>
      </c>
      <c r="AE340">
        <v>0</v>
      </c>
      <c r="AF340" t="s">
        <v>42</v>
      </c>
      <c r="AG340">
        <v>4.0500000000000001E-2</v>
      </c>
      <c r="AH340">
        <v>2</v>
      </c>
      <c r="AI340">
        <v>84445986</v>
      </c>
      <c r="AJ340">
        <v>252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ROW(Source!A101)</f>
        <v>101</v>
      </c>
      <c r="B341">
        <v>84445993</v>
      </c>
      <c r="C341">
        <v>84445983</v>
      </c>
      <c r="D341">
        <v>80907648</v>
      </c>
      <c r="E341">
        <v>1</v>
      </c>
      <c r="F341">
        <v>1</v>
      </c>
      <c r="G341">
        <v>1</v>
      </c>
      <c r="H341">
        <v>2</v>
      </c>
      <c r="I341" t="s">
        <v>685</v>
      </c>
      <c r="J341" t="s">
        <v>686</v>
      </c>
      <c r="K341" t="s">
        <v>687</v>
      </c>
      <c r="L341">
        <v>1368</v>
      </c>
      <c r="N341">
        <v>1011</v>
      </c>
      <c r="O341" t="s">
        <v>677</v>
      </c>
      <c r="P341" t="s">
        <v>677</v>
      </c>
      <c r="Q341">
        <v>1</v>
      </c>
      <c r="X341">
        <v>0.03</v>
      </c>
      <c r="Y341">
        <v>0</v>
      </c>
      <c r="Z341">
        <v>640.84</v>
      </c>
      <c r="AA341">
        <v>533.01</v>
      </c>
      <c r="AB341">
        <v>0</v>
      </c>
      <c r="AC341">
        <v>0</v>
      </c>
      <c r="AD341">
        <v>1</v>
      </c>
      <c r="AE341">
        <v>0</v>
      </c>
      <c r="AF341" t="s">
        <v>42</v>
      </c>
      <c r="AG341">
        <v>4.0500000000000001E-2</v>
      </c>
      <c r="AH341">
        <v>2</v>
      </c>
      <c r="AI341">
        <v>84445987</v>
      </c>
      <c r="AJ341">
        <v>253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ROW(Source!A101)</f>
        <v>101</v>
      </c>
      <c r="B342">
        <v>84445994</v>
      </c>
      <c r="C342">
        <v>84445983</v>
      </c>
      <c r="D342">
        <v>80858990</v>
      </c>
      <c r="E342">
        <v>1</v>
      </c>
      <c r="F342">
        <v>1</v>
      </c>
      <c r="G342">
        <v>1</v>
      </c>
      <c r="H342">
        <v>3</v>
      </c>
      <c r="I342" t="s">
        <v>759</v>
      </c>
      <c r="J342" t="s">
        <v>760</v>
      </c>
      <c r="K342" t="s">
        <v>761</v>
      </c>
      <c r="L342">
        <v>1346</v>
      </c>
      <c r="N342">
        <v>1009</v>
      </c>
      <c r="O342" t="s">
        <v>699</v>
      </c>
      <c r="P342" t="s">
        <v>699</v>
      </c>
      <c r="Q342">
        <v>1</v>
      </c>
      <c r="X342">
        <v>0.04</v>
      </c>
      <c r="Y342">
        <v>174.93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0.04</v>
      </c>
      <c r="AH342">
        <v>2</v>
      </c>
      <c r="AI342">
        <v>84445988</v>
      </c>
      <c r="AJ342">
        <v>254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ROW(Source!A101)</f>
        <v>101</v>
      </c>
      <c r="B343">
        <v>84445995</v>
      </c>
      <c r="C343">
        <v>84445983</v>
      </c>
      <c r="D343">
        <v>80791558</v>
      </c>
      <c r="E343">
        <v>116</v>
      </c>
      <c r="F343">
        <v>1</v>
      </c>
      <c r="G343">
        <v>1</v>
      </c>
      <c r="H343">
        <v>3</v>
      </c>
      <c r="I343" t="s">
        <v>235</v>
      </c>
      <c r="J343" t="s">
        <v>3</v>
      </c>
      <c r="K343" t="s">
        <v>236</v>
      </c>
      <c r="L343">
        <v>3277935</v>
      </c>
      <c r="N343">
        <v>1013</v>
      </c>
      <c r="O343" t="s">
        <v>237</v>
      </c>
      <c r="P343" t="s">
        <v>237</v>
      </c>
      <c r="Q343">
        <v>1</v>
      </c>
      <c r="X343">
        <v>2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 t="s">
        <v>3</v>
      </c>
      <c r="AG343">
        <v>2</v>
      </c>
      <c r="AH343">
        <v>2</v>
      </c>
      <c r="AI343">
        <v>84445989</v>
      </c>
      <c r="AJ343">
        <v>255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ROW(Source!A103)</f>
        <v>103</v>
      </c>
      <c r="B344">
        <v>84446008</v>
      </c>
      <c r="C344">
        <v>84445997</v>
      </c>
      <c r="D344">
        <v>80785601</v>
      </c>
      <c r="E344">
        <v>116</v>
      </c>
      <c r="F344">
        <v>1</v>
      </c>
      <c r="G344">
        <v>1</v>
      </c>
      <c r="H344">
        <v>1</v>
      </c>
      <c r="I344" t="s">
        <v>751</v>
      </c>
      <c r="J344" t="s">
        <v>3</v>
      </c>
      <c r="K344" t="s">
        <v>752</v>
      </c>
      <c r="L344">
        <v>1191</v>
      </c>
      <c r="N344">
        <v>1013</v>
      </c>
      <c r="O344" t="s">
        <v>671</v>
      </c>
      <c r="P344" t="s">
        <v>671</v>
      </c>
      <c r="Q344">
        <v>1</v>
      </c>
      <c r="X344">
        <v>2.06</v>
      </c>
      <c r="Y344">
        <v>0</v>
      </c>
      <c r="Z344">
        <v>0</v>
      </c>
      <c r="AA344">
        <v>0</v>
      </c>
      <c r="AB344">
        <v>548.91999999999996</v>
      </c>
      <c r="AC344">
        <v>0</v>
      </c>
      <c r="AD344">
        <v>1</v>
      </c>
      <c r="AE344">
        <v>1</v>
      </c>
      <c r="AF344" t="s">
        <v>42</v>
      </c>
      <c r="AG344">
        <v>2.7810000000000001</v>
      </c>
      <c r="AH344">
        <v>2</v>
      </c>
      <c r="AI344">
        <v>84445998</v>
      </c>
      <c r="AJ344">
        <v>256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ROW(Source!A103)</f>
        <v>103</v>
      </c>
      <c r="B345">
        <v>84446009</v>
      </c>
      <c r="C345">
        <v>84445997</v>
      </c>
      <c r="D345">
        <v>80785766</v>
      </c>
      <c r="E345">
        <v>116</v>
      </c>
      <c r="F345">
        <v>1</v>
      </c>
      <c r="G345">
        <v>1</v>
      </c>
      <c r="H345">
        <v>1</v>
      </c>
      <c r="I345" t="s">
        <v>672</v>
      </c>
      <c r="J345" t="s">
        <v>3</v>
      </c>
      <c r="K345" t="s">
        <v>673</v>
      </c>
      <c r="L345">
        <v>1191</v>
      </c>
      <c r="N345">
        <v>1013</v>
      </c>
      <c r="O345" t="s">
        <v>671</v>
      </c>
      <c r="P345" t="s">
        <v>671</v>
      </c>
      <c r="Q345">
        <v>1</v>
      </c>
      <c r="X345">
        <v>0.18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2</v>
      </c>
      <c r="AF345" t="s">
        <v>42</v>
      </c>
      <c r="AG345">
        <v>0.24299999999999999</v>
      </c>
      <c r="AH345">
        <v>2</v>
      </c>
      <c r="AI345">
        <v>84445999</v>
      </c>
      <c r="AJ345">
        <v>257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ROW(Source!A103)</f>
        <v>103</v>
      </c>
      <c r="B346">
        <v>84446010</v>
      </c>
      <c r="C346">
        <v>84445997</v>
      </c>
      <c r="D346">
        <v>80906756</v>
      </c>
      <c r="E346">
        <v>1</v>
      </c>
      <c r="F346">
        <v>1</v>
      </c>
      <c r="G346">
        <v>1</v>
      </c>
      <c r="H346">
        <v>2</v>
      </c>
      <c r="I346" t="s">
        <v>674</v>
      </c>
      <c r="J346" t="s">
        <v>675</v>
      </c>
      <c r="K346" t="s">
        <v>676</v>
      </c>
      <c r="L346">
        <v>1368</v>
      </c>
      <c r="N346">
        <v>1011</v>
      </c>
      <c r="O346" t="s">
        <v>677</v>
      </c>
      <c r="P346" t="s">
        <v>677</v>
      </c>
      <c r="Q346">
        <v>1</v>
      </c>
      <c r="X346">
        <v>0.09</v>
      </c>
      <c r="Y346">
        <v>0</v>
      </c>
      <c r="Z346">
        <v>1595.2</v>
      </c>
      <c r="AA346">
        <v>715.99</v>
      </c>
      <c r="AB346">
        <v>0</v>
      </c>
      <c r="AC346">
        <v>0</v>
      </c>
      <c r="AD346">
        <v>1</v>
      </c>
      <c r="AE346">
        <v>0</v>
      </c>
      <c r="AF346" t="s">
        <v>42</v>
      </c>
      <c r="AG346">
        <v>0.1215</v>
      </c>
      <c r="AH346">
        <v>2</v>
      </c>
      <c r="AI346">
        <v>84446000</v>
      </c>
      <c r="AJ346">
        <v>258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ROW(Source!A103)</f>
        <v>103</v>
      </c>
      <c r="B347">
        <v>84446011</v>
      </c>
      <c r="C347">
        <v>84445997</v>
      </c>
      <c r="D347">
        <v>80907648</v>
      </c>
      <c r="E347">
        <v>1</v>
      </c>
      <c r="F347">
        <v>1</v>
      </c>
      <c r="G347">
        <v>1</v>
      </c>
      <c r="H347">
        <v>2</v>
      </c>
      <c r="I347" t="s">
        <v>685</v>
      </c>
      <c r="J347" t="s">
        <v>686</v>
      </c>
      <c r="K347" t="s">
        <v>687</v>
      </c>
      <c r="L347">
        <v>1368</v>
      </c>
      <c r="N347">
        <v>1011</v>
      </c>
      <c r="O347" t="s">
        <v>677</v>
      </c>
      <c r="P347" t="s">
        <v>677</v>
      </c>
      <c r="Q347">
        <v>1</v>
      </c>
      <c r="X347">
        <v>0.09</v>
      </c>
      <c r="Y347">
        <v>0</v>
      </c>
      <c r="Z347">
        <v>640.84</v>
      </c>
      <c r="AA347">
        <v>533.01</v>
      </c>
      <c r="AB347">
        <v>0</v>
      </c>
      <c r="AC347">
        <v>0</v>
      </c>
      <c r="AD347">
        <v>1</v>
      </c>
      <c r="AE347">
        <v>0</v>
      </c>
      <c r="AF347" t="s">
        <v>42</v>
      </c>
      <c r="AG347">
        <v>0.1215</v>
      </c>
      <c r="AH347">
        <v>2</v>
      </c>
      <c r="AI347">
        <v>84446001</v>
      </c>
      <c r="AJ347">
        <v>259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ROW(Source!A103)</f>
        <v>103</v>
      </c>
      <c r="B348">
        <v>84446012</v>
      </c>
      <c r="C348">
        <v>84445997</v>
      </c>
      <c r="D348">
        <v>80907843</v>
      </c>
      <c r="E348">
        <v>1</v>
      </c>
      <c r="F348">
        <v>1</v>
      </c>
      <c r="G348">
        <v>1</v>
      </c>
      <c r="H348">
        <v>2</v>
      </c>
      <c r="I348" t="s">
        <v>753</v>
      </c>
      <c r="J348" t="s">
        <v>754</v>
      </c>
      <c r="K348" t="s">
        <v>755</v>
      </c>
      <c r="L348">
        <v>1368</v>
      </c>
      <c r="N348">
        <v>1011</v>
      </c>
      <c r="O348" t="s">
        <v>677</v>
      </c>
      <c r="P348" t="s">
        <v>677</v>
      </c>
      <c r="Q348">
        <v>1</v>
      </c>
      <c r="X348">
        <v>0.66</v>
      </c>
      <c r="Y348">
        <v>0</v>
      </c>
      <c r="Z348">
        <v>32.869999999999997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42</v>
      </c>
      <c r="AG348">
        <v>0.89100000000000013</v>
      </c>
      <c r="AH348">
        <v>2</v>
      </c>
      <c r="AI348">
        <v>84446002</v>
      </c>
      <c r="AJ348">
        <v>260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ROW(Source!A103)</f>
        <v>103</v>
      </c>
      <c r="B349">
        <v>84446013</v>
      </c>
      <c r="C349">
        <v>84445997</v>
      </c>
      <c r="D349">
        <v>80858278</v>
      </c>
      <c r="E349">
        <v>1</v>
      </c>
      <c r="F349">
        <v>1</v>
      </c>
      <c r="G349">
        <v>1</v>
      </c>
      <c r="H349">
        <v>3</v>
      </c>
      <c r="I349" t="s">
        <v>756</v>
      </c>
      <c r="J349" t="s">
        <v>757</v>
      </c>
      <c r="K349" t="s">
        <v>758</v>
      </c>
      <c r="L349">
        <v>1346</v>
      </c>
      <c r="N349">
        <v>1009</v>
      </c>
      <c r="O349" t="s">
        <v>699</v>
      </c>
      <c r="P349" t="s">
        <v>699</v>
      </c>
      <c r="Q349">
        <v>1</v>
      </c>
      <c r="X349">
        <v>0.15</v>
      </c>
      <c r="Y349">
        <v>155.63</v>
      </c>
      <c r="Z349">
        <v>0</v>
      </c>
      <c r="AA349">
        <v>0</v>
      </c>
      <c r="AB349">
        <v>0</v>
      </c>
      <c r="AC349">
        <v>0</v>
      </c>
      <c r="AD349">
        <v>1</v>
      </c>
      <c r="AE349">
        <v>0</v>
      </c>
      <c r="AF349" t="s">
        <v>3</v>
      </c>
      <c r="AG349">
        <v>0.15</v>
      </c>
      <c r="AH349">
        <v>2</v>
      </c>
      <c r="AI349">
        <v>84446003</v>
      </c>
      <c r="AJ349">
        <v>261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ROW(Source!A103)</f>
        <v>103</v>
      </c>
      <c r="B350">
        <v>84446014</v>
      </c>
      <c r="C350">
        <v>84445997</v>
      </c>
      <c r="D350">
        <v>80858990</v>
      </c>
      <c r="E350">
        <v>1</v>
      </c>
      <c r="F350">
        <v>1</v>
      </c>
      <c r="G350">
        <v>1</v>
      </c>
      <c r="H350">
        <v>3</v>
      </c>
      <c r="I350" t="s">
        <v>759</v>
      </c>
      <c r="J350" t="s">
        <v>760</v>
      </c>
      <c r="K350" t="s">
        <v>761</v>
      </c>
      <c r="L350">
        <v>1346</v>
      </c>
      <c r="N350">
        <v>1009</v>
      </c>
      <c r="O350" t="s">
        <v>699</v>
      </c>
      <c r="P350" t="s">
        <v>699</v>
      </c>
      <c r="Q350">
        <v>1</v>
      </c>
      <c r="X350">
        <v>0.17</v>
      </c>
      <c r="Y350">
        <v>174.93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0</v>
      </c>
      <c r="AF350" t="s">
        <v>3</v>
      </c>
      <c r="AG350">
        <v>0.17</v>
      </c>
      <c r="AH350">
        <v>2</v>
      </c>
      <c r="AI350">
        <v>84446004</v>
      </c>
      <c r="AJ350">
        <v>262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ROW(Source!A103)</f>
        <v>103</v>
      </c>
      <c r="B351">
        <v>84446015</v>
      </c>
      <c r="C351">
        <v>84445997</v>
      </c>
      <c r="D351">
        <v>80864205</v>
      </c>
      <c r="E351">
        <v>1</v>
      </c>
      <c r="F351">
        <v>1</v>
      </c>
      <c r="G351">
        <v>1</v>
      </c>
      <c r="H351">
        <v>3</v>
      </c>
      <c r="I351" t="s">
        <v>762</v>
      </c>
      <c r="J351" t="s">
        <v>763</v>
      </c>
      <c r="K351" t="s">
        <v>764</v>
      </c>
      <c r="L351">
        <v>1348</v>
      </c>
      <c r="N351">
        <v>1009</v>
      </c>
      <c r="O351" t="s">
        <v>216</v>
      </c>
      <c r="P351" t="s">
        <v>216</v>
      </c>
      <c r="Q351">
        <v>1000</v>
      </c>
      <c r="X351">
        <v>1.4999999999999999E-2</v>
      </c>
      <c r="Y351">
        <v>105278.81</v>
      </c>
      <c r="Z351">
        <v>0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</v>
      </c>
      <c r="AG351">
        <v>1.4999999999999999E-2</v>
      </c>
      <c r="AH351">
        <v>2</v>
      </c>
      <c r="AI351">
        <v>84446005</v>
      </c>
      <c r="AJ351">
        <v>263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ROW(Source!A103)</f>
        <v>103</v>
      </c>
      <c r="B352">
        <v>84446016</v>
      </c>
      <c r="C352">
        <v>84445997</v>
      </c>
      <c r="D352">
        <v>80876400</v>
      </c>
      <c r="E352">
        <v>1</v>
      </c>
      <c r="F352">
        <v>1</v>
      </c>
      <c r="G352">
        <v>1</v>
      </c>
      <c r="H352">
        <v>3</v>
      </c>
      <c r="I352" t="s">
        <v>765</v>
      </c>
      <c r="J352" t="s">
        <v>766</v>
      </c>
      <c r="K352" t="s">
        <v>767</v>
      </c>
      <c r="L352">
        <v>1346</v>
      </c>
      <c r="N352">
        <v>1009</v>
      </c>
      <c r="O352" t="s">
        <v>699</v>
      </c>
      <c r="P352" t="s">
        <v>699</v>
      </c>
      <c r="Q352">
        <v>1</v>
      </c>
      <c r="X352">
        <v>0.03</v>
      </c>
      <c r="Y352">
        <v>79.88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0</v>
      </c>
      <c r="AF352" t="s">
        <v>3</v>
      </c>
      <c r="AG352">
        <v>0.03</v>
      </c>
      <c r="AH352">
        <v>2</v>
      </c>
      <c r="AI352">
        <v>84446006</v>
      </c>
      <c r="AJ352">
        <v>264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ROW(Source!A103)</f>
        <v>103</v>
      </c>
      <c r="B353">
        <v>84446017</v>
      </c>
      <c r="C353">
        <v>84445997</v>
      </c>
      <c r="D353">
        <v>80791558</v>
      </c>
      <c r="E353">
        <v>116</v>
      </c>
      <c r="F353">
        <v>1</v>
      </c>
      <c r="G353">
        <v>1</v>
      </c>
      <c r="H353">
        <v>3</v>
      </c>
      <c r="I353" t="s">
        <v>235</v>
      </c>
      <c r="J353" t="s">
        <v>3</v>
      </c>
      <c r="K353" t="s">
        <v>236</v>
      </c>
      <c r="L353">
        <v>3277935</v>
      </c>
      <c r="N353">
        <v>1013</v>
      </c>
      <c r="O353" t="s">
        <v>237</v>
      </c>
      <c r="P353" t="s">
        <v>237</v>
      </c>
      <c r="Q353">
        <v>1</v>
      </c>
      <c r="X353">
        <v>2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0</v>
      </c>
      <c r="AF353" t="s">
        <v>3</v>
      </c>
      <c r="AG353">
        <v>2</v>
      </c>
      <c r="AH353">
        <v>2</v>
      </c>
      <c r="AI353">
        <v>84446007</v>
      </c>
      <c r="AJ353">
        <v>265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ROW(Source!A105)</f>
        <v>105</v>
      </c>
      <c r="B354">
        <v>84446029</v>
      </c>
      <c r="C354">
        <v>84446019</v>
      </c>
      <c r="D354">
        <v>80785595</v>
      </c>
      <c r="E354">
        <v>116</v>
      </c>
      <c r="F354">
        <v>1</v>
      </c>
      <c r="G354">
        <v>1</v>
      </c>
      <c r="H354">
        <v>1</v>
      </c>
      <c r="I354" t="s">
        <v>813</v>
      </c>
      <c r="J354" t="s">
        <v>3</v>
      </c>
      <c r="K354" t="s">
        <v>814</v>
      </c>
      <c r="L354">
        <v>1191</v>
      </c>
      <c r="N354">
        <v>1013</v>
      </c>
      <c r="O354" t="s">
        <v>671</v>
      </c>
      <c r="P354" t="s">
        <v>671</v>
      </c>
      <c r="Q354">
        <v>1</v>
      </c>
      <c r="X354">
        <v>41.2</v>
      </c>
      <c r="Y354">
        <v>0</v>
      </c>
      <c r="Z354">
        <v>0</v>
      </c>
      <c r="AA354">
        <v>0</v>
      </c>
      <c r="AB354">
        <v>533.01</v>
      </c>
      <c r="AC354">
        <v>0</v>
      </c>
      <c r="AD354">
        <v>1</v>
      </c>
      <c r="AE354">
        <v>1</v>
      </c>
      <c r="AF354" t="s">
        <v>42</v>
      </c>
      <c r="AG354">
        <v>55.620000000000005</v>
      </c>
      <c r="AH354">
        <v>2</v>
      </c>
      <c r="AI354">
        <v>84446020</v>
      </c>
      <c r="AJ354">
        <v>266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ROW(Source!A105)</f>
        <v>105</v>
      </c>
      <c r="B355">
        <v>84446030</v>
      </c>
      <c r="C355">
        <v>84446019</v>
      </c>
      <c r="D355">
        <v>80785766</v>
      </c>
      <c r="E355">
        <v>116</v>
      </c>
      <c r="F355">
        <v>1</v>
      </c>
      <c r="G355">
        <v>1</v>
      </c>
      <c r="H355">
        <v>1</v>
      </c>
      <c r="I355" t="s">
        <v>672</v>
      </c>
      <c r="J355" t="s">
        <v>3</v>
      </c>
      <c r="K355" t="s">
        <v>673</v>
      </c>
      <c r="L355">
        <v>1191</v>
      </c>
      <c r="N355">
        <v>1013</v>
      </c>
      <c r="O355" t="s">
        <v>671</v>
      </c>
      <c r="P355" t="s">
        <v>671</v>
      </c>
      <c r="Q355">
        <v>1</v>
      </c>
      <c r="X355">
        <v>0.2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2</v>
      </c>
      <c r="AF355" t="s">
        <v>42</v>
      </c>
      <c r="AG355">
        <v>0.27</v>
      </c>
      <c r="AH355">
        <v>2</v>
      </c>
      <c r="AI355">
        <v>84446021</v>
      </c>
      <c r="AJ355">
        <v>267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ROW(Source!A105)</f>
        <v>105</v>
      </c>
      <c r="B356">
        <v>84446031</v>
      </c>
      <c r="C356">
        <v>84446019</v>
      </c>
      <c r="D356">
        <v>80906756</v>
      </c>
      <c r="E356">
        <v>1</v>
      </c>
      <c r="F356">
        <v>1</v>
      </c>
      <c r="G356">
        <v>1</v>
      </c>
      <c r="H356">
        <v>2</v>
      </c>
      <c r="I356" t="s">
        <v>674</v>
      </c>
      <c r="J356" t="s">
        <v>675</v>
      </c>
      <c r="K356" t="s">
        <v>676</v>
      </c>
      <c r="L356">
        <v>1368</v>
      </c>
      <c r="N356">
        <v>1011</v>
      </c>
      <c r="O356" t="s">
        <v>677</v>
      </c>
      <c r="P356" t="s">
        <v>677</v>
      </c>
      <c r="Q356">
        <v>1</v>
      </c>
      <c r="X356">
        <v>0.1</v>
      </c>
      <c r="Y356">
        <v>0</v>
      </c>
      <c r="Z356">
        <v>1595.2</v>
      </c>
      <c r="AA356">
        <v>715.99</v>
      </c>
      <c r="AB356">
        <v>0</v>
      </c>
      <c r="AC356">
        <v>0</v>
      </c>
      <c r="AD356">
        <v>1</v>
      </c>
      <c r="AE356">
        <v>0</v>
      </c>
      <c r="AF356" t="s">
        <v>42</v>
      </c>
      <c r="AG356">
        <v>0.13500000000000001</v>
      </c>
      <c r="AH356">
        <v>2</v>
      </c>
      <c r="AI356">
        <v>84446022</v>
      </c>
      <c r="AJ356">
        <v>268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ROW(Source!A105)</f>
        <v>105</v>
      </c>
      <c r="B357">
        <v>84446032</v>
      </c>
      <c r="C357">
        <v>84446019</v>
      </c>
      <c r="D357">
        <v>80907648</v>
      </c>
      <c r="E357">
        <v>1</v>
      </c>
      <c r="F357">
        <v>1</v>
      </c>
      <c r="G357">
        <v>1</v>
      </c>
      <c r="H357">
        <v>2</v>
      </c>
      <c r="I357" t="s">
        <v>685</v>
      </c>
      <c r="J357" t="s">
        <v>686</v>
      </c>
      <c r="K357" t="s">
        <v>687</v>
      </c>
      <c r="L357">
        <v>1368</v>
      </c>
      <c r="N357">
        <v>1011</v>
      </c>
      <c r="O357" t="s">
        <v>677</v>
      </c>
      <c r="P357" t="s">
        <v>677</v>
      </c>
      <c r="Q357">
        <v>1</v>
      </c>
      <c r="X357">
        <v>0.1</v>
      </c>
      <c r="Y357">
        <v>0</v>
      </c>
      <c r="Z357">
        <v>640.84</v>
      </c>
      <c r="AA357">
        <v>533.01</v>
      </c>
      <c r="AB357">
        <v>0</v>
      </c>
      <c r="AC357">
        <v>0</v>
      </c>
      <c r="AD357">
        <v>1</v>
      </c>
      <c r="AE357">
        <v>0</v>
      </c>
      <c r="AF357" t="s">
        <v>42</v>
      </c>
      <c r="AG357">
        <v>0.13500000000000001</v>
      </c>
      <c r="AH357">
        <v>2</v>
      </c>
      <c r="AI357">
        <v>84446023</v>
      </c>
      <c r="AJ357">
        <v>269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ROW(Source!A105)</f>
        <v>105</v>
      </c>
      <c r="B358">
        <v>84446033</v>
      </c>
      <c r="C358">
        <v>84446019</v>
      </c>
      <c r="D358">
        <v>80907843</v>
      </c>
      <c r="E358">
        <v>1</v>
      </c>
      <c r="F358">
        <v>1</v>
      </c>
      <c r="G358">
        <v>1</v>
      </c>
      <c r="H358">
        <v>2</v>
      </c>
      <c r="I358" t="s">
        <v>753</v>
      </c>
      <c r="J358" t="s">
        <v>754</v>
      </c>
      <c r="K358" t="s">
        <v>755</v>
      </c>
      <c r="L358">
        <v>1368</v>
      </c>
      <c r="N358">
        <v>1011</v>
      </c>
      <c r="O358" t="s">
        <v>677</v>
      </c>
      <c r="P358" t="s">
        <v>677</v>
      </c>
      <c r="Q358">
        <v>1</v>
      </c>
      <c r="X358">
        <v>0.16</v>
      </c>
      <c r="Y358">
        <v>0</v>
      </c>
      <c r="Z358">
        <v>32.869999999999997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42</v>
      </c>
      <c r="AG358">
        <v>0.21600000000000003</v>
      </c>
      <c r="AH358">
        <v>2</v>
      </c>
      <c r="AI358">
        <v>84446024</v>
      </c>
      <c r="AJ358">
        <v>270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ROW(Source!A105)</f>
        <v>105</v>
      </c>
      <c r="B359">
        <v>84446034</v>
      </c>
      <c r="C359">
        <v>84446019</v>
      </c>
      <c r="D359">
        <v>80866481</v>
      </c>
      <c r="E359">
        <v>1</v>
      </c>
      <c r="F359">
        <v>1</v>
      </c>
      <c r="G359">
        <v>1</v>
      </c>
      <c r="H359">
        <v>3</v>
      </c>
      <c r="I359" t="s">
        <v>817</v>
      </c>
      <c r="J359" t="s">
        <v>818</v>
      </c>
      <c r="K359" t="s">
        <v>819</v>
      </c>
      <c r="L359">
        <v>1348</v>
      </c>
      <c r="N359">
        <v>1009</v>
      </c>
      <c r="O359" t="s">
        <v>216</v>
      </c>
      <c r="P359" t="s">
        <v>216</v>
      </c>
      <c r="Q359">
        <v>1000</v>
      </c>
      <c r="X359">
        <v>3.0000000000000001E-3</v>
      </c>
      <c r="Y359">
        <v>70310.45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3.0000000000000001E-3</v>
      </c>
      <c r="AH359">
        <v>2</v>
      </c>
      <c r="AI359">
        <v>84446025</v>
      </c>
      <c r="AJ359">
        <v>271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ROW(Source!A105)</f>
        <v>105</v>
      </c>
      <c r="B360">
        <v>84446035</v>
      </c>
      <c r="C360">
        <v>84446019</v>
      </c>
      <c r="D360">
        <v>80876400</v>
      </c>
      <c r="E360">
        <v>1</v>
      </c>
      <c r="F360">
        <v>1</v>
      </c>
      <c r="G360">
        <v>1</v>
      </c>
      <c r="H360">
        <v>3</v>
      </c>
      <c r="I360" t="s">
        <v>765</v>
      </c>
      <c r="J360" t="s">
        <v>766</v>
      </c>
      <c r="K360" t="s">
        <v>767</v>
      </c>
      <c r="L360">
        <v>1346</v>
      </c>
      <c r="N360">
        <v>1009</v>
      </c>
      <c r="O360" t="s">
        <v>699</v>
      </c>
      <c r="P360" t="s">
        <v>699</v>
      </c>
      <c r="Q360">
        <v>1</v>
      </c>
      <c r="X360">
        <v>0.8</v>
      </c>
      <c r="Y360">
        <v>79.88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0.8</v>
      </c>
      <c r="AH360">
        <v>2</v>
      </c>
      <c r="AI360">
        <v>84446026</v>
      </c>
      <c r="AJ360">
        <v>272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ROW(Source!A105)</f>
        <v>105</v>
      </c>
      <c r="B361">
        <v>84446036</v>
      </c>
      <c r="C361">
        <v>84446019</v>
      </c>
      <c r="D361">
        <v>80887095</v>
      </c>
      <c r="E361">
        <v>1</v>
      </c>
      <c r="F361">
        <v>1</v>
      </c>
      <c r="G361">
        <v>1</v>
      </c>
      <c r="H361">
        <v>3</v>
      </c>
      <c r="I361" t="s">
        <v>247</v>
      </c>
      <c r="J361" t="s">
        <v>249</v>
      </c>
      <c r="K361" t="s">
        <v>248</v>
      </c>
      <c r="L361">
        <v>1425</v>
      </c>
      <c r="N361">
        <v>1013</v>
      </c>
      <c r="O361" t="s">
        <v>243</v>
      </c>
      <c r="P361" t="s">
        <v>243</v>
      </c>
      <c r="Q361">
        <v>1</v>
      </c>
      <c r="X361">
        <v>1.02</v>
      </c>
      <c r="Y361">
        <v>896.51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1.02</v>
      </c>
      <c r="AH361">
        <v>2</v>
      </c>
      <c r="AI361">
        <v>84446027</v>
      </c>
      <c r="AJ361">
        <v>273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ROW(Source!A105)</f>
        <v>105</v>
      </c>
      <c r="B362">
        <v>84446037</v>
      </c>
      <c r="C362">
        <v>84446019</v>
      </c>
      <c r="D362">
        <v>80791558</v>
      </c>
      <c r="E362">
        <v>116</v>
      </c>
      <c r="F362">
        <v>1</v>
      </c>
      <c r="G362">
        <v>1</v>
      </c>
      <c r="H362">
        <v>3</v>
      </c>
      <c r="I362" t="s">
        <v>235</v>
      </c>
      <c r="J362" t="s">
        <v>3</v>
      </c>
      <c r="K362" t="s">
        <v>236</v>
      </c>
      <c r="L362">
        <v>3277935</v>
      </c>
      <c r="N362">
        <v>1013</v>
      </c>
      <c r="O362" t="s">
        <v>237</v>
      </c>
      <c r="P362" t="s">
        <v>237</v>
      </c>
      <c r="Q362">
        <v>1</v>
      </c>
      <c r="X362">
        <v>2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0</v>
      </c>
      <c r="AE362">
        <v>0</v>
      </c>
      <c r="AF362" t="s">
        <v>3</v>
      </c>
      <c r="AG362">
        <v>2</v>
      </c>
      <c r="AH362">
        <v>2</v>
      </c>
      <c r="AI362">
        <v>84446028</v>
      </c>
      <c r="AJ362">
        <v>274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ROW(Source!A108)</f>
        <v>108</v>
      </c>
      <c r="B363">
        <v>84446046</v>
      </c>
      <c r="C363">
        <v>84446040</v>
      </c>
      <c r="D363">
        <v>80785593</v>
      </c>
      <c r="E363">
        <v>116</v>
      </c>
      <c r="F363">
        <v>1</v>
      </c>
      <c r="G363">
        <v>1</v>
      </c>
      <c r="H363">
        <v>1</v>
      </c>
      <c r="I363" t="s">
        <v>805</v>
      </c>
      <c r="J363" t="s">
        <v>3</v>
      </c>
      <c r="K363" t="s">
        <v>806</v>
      </c>
      <c r="L363">
        <v>1191</v>
      </c>
      <c r="N363">
        <v>1013</v>
      </c>
      <c r="O363" t="s">
        <v>671</v>
      </c>
      <c r="P363" t="s">
        <v>671</v>
      </c>
      <c r="Q363">
        <v>1</v>
      </c>
      <c r="X363">
        <v>7.42</v>
      </c>
      <c r="Y363">
        <v>0</v>
      </c>
      <c r="Z363">
        <v>0</v>
      </c>
      <c r="AA363">
        <v>0</v>
      </c>
      <c r="AB363">
        <v>527.04999999999995</v>
      </c>
      <c r="AC363">
        <v>0</v>
      </c>
      <c r="AD363">
        <v>1</v>
      </c>
      <c r="AE363">
        <v>1</v>
      </c>
      <c r="AF363" t="s">
        <v>42</v>
      </c>
      <c r="AG363">
        <v>10.017000000000001</v>
      </c>
      <c r="AH363">
        <v>2</v>
      </c>
      <c r="AI363">
        <v>84446041</v>
      </c>
      <c r="AJ363">
        <v>275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ROW(Source!A108)</f>
        <v>108</v>
      </c>
      <c r="B364">
        <v>84446047</v>
      </c>
      <c r="C364">
        <v>84446040</v>
      </c>
      <c r="D364">
        <v>80785766</v>
      </c>
      <c r="E364">
        <v>116</v>
      </c>
      <c r="F364">
        <v>1</v>
      </c>
      <c r="G364">
        <v>1</v>
      </c>
      <c r="H364">
        <v>1</v>
      </c>
      <c r="I364" t="s">
        <v>672</v>
      </c>
      <c r="J364" t="s">
        <v>3</v>
      </c>
      <c r="K364" t="s">
        <v>673</v>
      </c>
      <c r="L364">
        <v>1191</v>
      </c>
      <c r="N364">
        <v>1013</v>
      </c>
      <c r="O364" t="s">
        <v>671</v>
      </c>
      <c r="P364" t="s">
        <v>671</v>
      </c>
      <c r="Q364">
        <v>1</v>
      </c>
      <c r="X364">
        <v>3.55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1</v>
      </c>
      <c r="AE364">
        <v>2</v>
      </c>
      <c r="AF364" t="s">
        <v>42</v>
      </c>
      <c r="AG364">
        <v>4.7925000000000004</v>
      </c>
      <c r="AH364">
        <v>2</v>
      </c>
      <c r="AI364">
        <v>84446042</v>
      </c>
      <c r="AJ364">
        <v>276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ROW(Source!A108)</f>
        <v>108</v>
      </c>
      <c r="B365">
        <v>84446048</v>
      </c>
      <c r="C365">
        <v>84446040</v>
      </c>
      <c r="D365">
        <v>80906930</v>
      </c>
      <c r="E365">
        <v>1</v>
      </c>
      <c r="F365">
        <v>1</v>
      </c>
      <c r="G365">
        <v>1</v>
      </c>
      <c r="H365">
        <v>2</v>
      </c>
      <c r="I365" t="s">
        <v>705</v>
      </c>
      <c r="J365" t="s">
        <v>706</v>
      </c>
      <c r="K365" t="s">
        <v>707</v>
      </c>
      <c r="L365">
        <v>1368</v>
      </c>
      <c r="N365">
        <v>1011</v>
      </c>
      <c r="O365" t="s">
        <v>677</v>
      </c>
      <c r="P365" t="s">
        <v>677</v>
      </c>
      <c r="Q365">
        <v>1</v>
      </c>
      <c r="X365">
        <v>3.48</v>
      </c>
      <c r="Y365">
        <v>0</v>
      </c>
      <c r="Z365">
        <v>346.73</v>
      </c>
      <c r="AA365">
        <v>533.01</v>
      </c>
      <c r="AB365">
        <v>0</v>
      </c>
      <c r="AC365">
        <v>0</v>
      </c>
      <c r="AD365">
        <v>1</v>
      </c>
      <c r="AE365">
        <v>0</v>
      </c>
      <c r="AF365" t="s">
        <v>42</v>
      </c>
      <c r="AG365">
        <v>4.6980000000000004</v>
      </c>
      <c r="AH365">
        <v>2</v>
      </c>
      <c r="AI365">
        <v>84446043</v>
      </c>
      <c r="AJ365">
        <v>277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ROW(Source!A108)</f>
        <v>108</v>
      </c>
      <c r="B366">
        <v>84446049</v>
      </c>
      <c r="C366">
        <v>84446040</v>
      </c>
      <c r="D366">
        <v>80907650</v>
      </c>
      <c r="E366">
        <v>1</v>
      </c>
      <c r="F366">
        <v>1</v>
      </c>
      <c r="G366">
        <v>1</v>
      </c>
      <c r="H366">
        <v>2</v>
      </c>
      <c r="I366" t="s">
        <v>820</v>
      </c>
      <c r="J366" t="s">
        <v>821</v>
      </c>
      <c r="K366" t="s">
        <v>822</v>
      </c>
      <c r="L366">
        <v>1368</v>
      </c>
      <c r="N366">
        <v>1011</v>
      </c>
      <c r="O366" t="s">
        <v>677</v>
      </c>
      <c r="P366" t="s">
        <v>677</v>
      </c>
      <c r="Q366">
        <v>1</v>
      </c>
      <c r="X366">
        <v>7.0000000000000007E-2</v>
      </c>
      <c r="Y366">
        <v>0</v>
      </c>
      <c r="Z366">
        <v>896.96</v>
      </c>
      <c r="AA366">
        <v>533.01</v>
      </c>
      <c r="AB366">
        <v>0</v>
      </c>
      <c r="AC366">
        <v>0</v>
      </c>
      <c r="AD366">
        <v>1</v>
      </c>
      <c r="AE366">
        <v>0</v>
      </c>
      <c r="AF366" t="s">
        <v>42</v>
      </c>
      <c r="AG366">
        <v>9.4500000000000015E-2</v>
      </c>
      <c r="AH366">
        <v>2</v>
      </c>
      <c r="AI366">
        <v>84446044</v>
      </c>
      <c r="AJ366">
        <v>278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ROW(Source!A108)</f>
        <v>108</v>
      </c>
      <c r="B367">
        <v>84446050</v>
      </c>
      <c r="C367">
        <v>84446040</v>
      </c>
      <c r="D367">
        <v>80855484</v>
      </c>
      <c r="E367">
        <v>1</v>
      </c>
      <c r="F367">
        <v>1</v>
      </c>
      <c r="G367">
        <v>1</v>
      </c>
      <c r="H367">
        <v>3</v>
      </c>
      <c r="I367" t="s">
        <v>823</v>
      </c>
      <c r="J367" t="s">
        <v>824</v>
      </c>
      <c r="K367" t="s">
        <v>825</v>
      </c>
      <c r="L367">
        <v>1346</v>
      </c>
      <c r="N367">
        <v>1009</v>
      </c>
      <c r="O367" t="s">
        <v>699</v>
      </c>
      <c r="P367" t="s">
        <v>699</v>
      </c>
      <c r="Q367">
        <v>1</v>
      </c>
      <c r="X367">
        <v>0.3</v>
      </c>
      <c r="Y367">
        <v>496.96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</v>
      </c>
      <c r="AG367">
        <v>0.3</v>
      </c>
      <c r="AH367">
        <v>2</v>
      </c>
      <c r="AI367">
        <v>84446045</v>
      </c>
      <c r="AJ367">
        <v>279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ROW(Source!A109)</f>
        <v>109</v>
      </c>
      <c r="B368">
        <v>84446063</v>
      </c>
      <c r="C368">
        <v>84446051</v>
      </c>
      <c r="D368">
        <v>80785589</v>
      </c>
      <c r="E368">
        <v>116</v>
      </c>
      <c r="F368">
        <v>1</v>
      </c>
      <c r="G368">
        <v>1</v>
      </c>
      <c r="H368">
        <v>1</v>
      </c>
      <c r="I368" t="s">
        <v>669</v>
      </c>
      <c r="J368" t="s">
        <v>3</v>
      </c>
      <c r="K368" t="s">
        <v>670</v>
      </c>
      <c r="L368">
        <v>1191</v>
      </c>
      <c r="N368">
        <v>1013</v>
      </c>
      <c r="O368" t="s">
        <v>671</v>
      </c>
      <c r="P368" t="s">
        <v>671</v>
      </c>
      <c r="Q368">
        <v>1</v>
      </c>
      <c r="X368">
        <v>20.239999999999998</v>
      </c>
      <c r="Y368">
        <v>0</v>
      </c>
      <c r="Z368">
        <v>0</v>
      </c>
      <c r="AA368">
        <v>0</v>
      </c>
      <c r="AB368">
        <v>521.08000000000004</v>
      </c>
      <c r="AC368">
        <v>0</v>
      </c>
      <c r="AD368">
        <v>1</v>
      </c>
      <c r="AE368">
        <v>1</v>
      </c>
      <c r="AF368" t="s">
        <v>42</v>
      </c>
      <c r="AG368">
        <v>27.323999999999998</v>
      </c>
      <c r="AH368">
        <v>2</v>
      </c>
      <c r="AI368">
        <v>84446052</v>
      </c>
      <c r="AJ368">
        <v>280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ROW(Source!A109)</f>
        <v>109</v>
      </c>
      <c r="B369">
        <v>84446064</v>
      </c>
      <c r="C369">
        <v>84446051</v>
      </c>
      <c r="D369">
        <v>80785766</v>
      </c>
      <c r="E369">
        <v>116</v>
      </c>
      <c r="F369">
        <v>1</v>
      </c>
      <c r="G369">
        <v>1</v>
      </c>
      <c r="H369">
        <v>1</v>
      </c>
      <c r="I369" t="s">
        <v>672</v>
      </c>
      <c r="J369" t="s">
        <v>3</v>
      </c>
      <c r="K369" t="s">
        <v>673</v>
      </c>
      <c r="L369">
        <v>1191</v>
      </c>
      <c r="N369">
        <v>1013</v>
      </c>
      <c r="O369" t="s">
        <v>671</v>
      </c>
      <c r="P369" t="s">
        <v>671</v>
      </c>
      <c r="Q369">
        <v>1</v>
      </c>
      <c r="X369">
        <v>0.4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2</v>
      </c>
      <c r="AF369" t="s">
        <v>42</v>
      </c>
      <c r="AG369">
        <v>0.54</v>
      </c>
      <c r="AH369">
        <v>2</v>
      </c>
      <c r="AI369">
        <v>84446053</v>
      </c>
      <c r="AJ369">
        <v>281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ROW(Source!A109)</f>
        <v>109</v>
      </c>
      <c r="B370">
        <v>84446065</v>
      </c>
      <c r="C370">
        <v>84446051</v>
      </c>
      <c r="D370">
        <v>80906756</v>
      </c>
      <c r="E370">
        <v>1</v>
      </c>
      <c r="F370">
        <v>1</v>
      </c>
      <c r="G370">
        <v>1</v>
      </c>
      <c r="H370">
        <v>2</v>
      </c>
      <c r="I370" t="s">
        <v>674</v>
      </c>
      <c r="J370" t="s">
        <v>675</v>
      </c>
      <c r="K370" t="s">
        <v>676</v>
      </c>
      <c r="L370">
        <v>1368</v>
      </c>
      <c r="N370">
        <v>1011</v>
      </c>
      <c r="O370" t="s">
        <v>677</v>
      </c>
      <c r="P370" t="s">
        <v>677</v>
      </c>
      <c r="Q370">
        <v>1</v>
      </c>
      <c r="X370">
        <v>0.2</v>
      </c>
      <c r="Y370">
        <v>0</v>
      </c>
      <c r="Z370">
        <v>1595.2</v>
      </c>
      <c r="AA370">
        <v>715.99</v>
      </c>
      <c r="AB370">
        <v>0</v>
      </c>
      <c r="AC370">
        <v>0</v>
      </c>
      <c r="AD370">
        <v>1</v>
      </c>
      <c r="AE370">
        <v>0</v>
      </c>
      <c r="AF370" t="s">
        <v>42</v>
      </c>
      <c r="AG370">
        <v>0.27</v>
      </c>
      <c r="AH370">
        <v>2</v>
      </c>
      <c r="AI370">
        <v>84446054</v>
      </c>
      <c r="AJ370">
        <v>282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ROW(Source!A109)</f>
        <v>109</v>
      </c>
      <c r="B371">
        <v>84446066</v>
      </c>
      <c r="C371">
        <v>84446051</v>
      </c>
      <c r="D371">
        <v>80906853</v>
      </c>
      <c r="E371">
        <v>1</v>
      </c>
      <c r="F371">
        <v>1</v>
      </c>
      <c r="G371">
        <v>1</v>
      </c>
      <c r="H371">
        <v>2</v>
      </c>
      <c r="I371" t="s">
        <v>679</v>
      </c>
      <c r="J371" t="s">
        <v>680</v>
      </c>
      <c r="K371" t="s">
        <v>681</v>
      </c>
      <c r="L371">
        <v>1368</v>
      </c>
      <c r="N371">
        <v>1011</v>
      </c>
      <c r="O371" t="s">
        <v>677</v>
      </c>
      <c r="P371" t="s">
        <v>677</v>
      </c>
      <c r="Q371">
        <v>1</v>
      </c>
      <c r="X371">
        <v>4.67</v>
      </c>
      <c r="Y371">
        <v>0</v>
      </c>
      <c r="Z371">
        <v>2.54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42</v>
      </c>
      <c r="AG371">
        <v>6.3045</v>
      </c>
      <c r="AH371">
        <v>2</v>
      </c>
      <c r="AI371">
        <v>84446055</v>
      </c>
      <c r="AJ371">
        <v>283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ROW(Source!A109)</f>
        <v>109</v>
      </c>
      <c r="B372">
        <v>84446067</v>
      </c>
      <c r="C372">
        <v>84446051</v>
      </c>
      <c r="D372">
        <v>80906897</v>
      </c>
      <c r="E372">
        <v>1</v>
      </c>
      <c r="F372">
        <v>1</v>
      </c>
      <c r="G372">
        <v>1</v>
      </c>
      <c r="H372">
        <v>2</v>
      </c>
      <c r="I372" t="s">
        <v>682</v>
      </c>
      <c r="J372" t="s">
        <v>683</v>
      </c>
      <c r="K372" t="s">
        <v>684</v>
      </c>
      <c r="L372">
        <v>1368</v>
      </c>
      <c r="N372">
        <v>1011</v>
      </c>
      <c r="O372" t="s">
        <v>677</v>
      </c>
      <c r="P372" t="s">
        <v>677</v>
      </c>
      <c r="Q372">
        <v>1</v>
      </c>
      <c r="X372">
        <v>4.67</v>
      </c>
      <c r="Y372">
        <v>0</v>
      </c>
      <c r="Z372">
        <v>13.44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42</v>
      </c>
      <c r="AG372">
        <v>6.3045</v>
      </c>
      <c r="AH372">
        <v>2</v>
      </c>
      <c r="AI372">
        <v>84446056</v>
      </c>
      <c r="AJ372">
        <v>284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ROW(Source!A109)</f>
        <v>109</v>
      </c>
      <c r="B373">
        <v>84446068</v>
      </c>
      <c r="C373">
        <v>84446051</v>
      </c>
      <c r="D373">
        <v>80907648</v>
      </c>
      <c r="E373">
        <v>1</v>
      </c>
      <c r="F373">
        <v>1</v>
      </c>
      <c r="G373">
        <v>1</v>
      </c>
      <c r="H373">
        <v>2</v>
      </c>
      <c r="I373" t="s">
        <v>685</v>
      </c>
      <c r="J373" t="s">
        <v>686</v>
      </c>
      <c r="K373" t="s">
        <v>687</v>
      </c>
      <c r="L373">
        <v>1368</v>
      </c>
      <c r="N373">
        <v>1011</v>
      </c>
      <c r="O373" t="s">
        <v>677</v>
      </c>
      <c r="P373" t="s">
        <v>677</v>
      </c>
      <c r="Q373">
        <v>1</v>
      </c>
      <c r="X373">
        <v>0.2</v>
      </c>
      <c r="Y373">
        <v>0</v>
      </c>
      <c r="Z373">
        <v>640.84</v>
      </c>
      <c r="AA373">
        <v>533.01</v>
      </c>
      <c r="AB373">
        <v>0</v>
      </c>
      <c r="AC373">
        <v>0</v>
      </c>
      <c r="AD373">
        <v>1</v>
      </c>
      <c r="AE373">
        <v>0</v>
      </c>
      <c r="AF373" t="s">
        <v>42</v>
      </c>
      <c r="AG373">
        <v>0.27</v>
      </c>
      <c r="AH373">
        <v>2</v>
      </c>
      <c r="AI373">
        <v>84446057</v>
      </c>
      <c r="AJ373">
        <v>285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ROW(Source!A109)</f>
        <v>109</v>
      </c>
      <c r="B374">
        <v>84446069</v>
      </c>
      <c r="C374">
        <v>84446051</v>
      </c>
      <c r="D374">
        <v>80857714</v>
      </c>
      <c r="E374">
        <v>1</v>
      </c>
      <c r="F374">
        <v>1</v>
      </c>
      <c r="G374">
        <v>1</v>
      </c>
      <c r="H374">
        <v>3</v>
      </c>
      <c r="I374" t="s">
        <v>689</v>
      </c>
      <c r="J374" t="s">
        <v>690</v>
      </c>
      <c r="K374" t="s">
        <v>691</v>
      </c>
      <c r="L374">
        <v>1302</v>
      </c>
      <c r="N374">
        <v>1003</v>
      </c>
      <c r="O374" t="s">
        <v>692</v>
      </c>
      <c r="P374" t="s">
        <v>692</v>
      </c>
      <c r="Q374">
        <v>10</v>
      </c>
      <c r="X374">
        <v>0.245</v>
      </c>
      <c r="Y374">
        <v>37.71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0.245</v>
      </c>
      <c r="AH374">
        <v>2</v>
      </c>
      <c r="AI374">
        <v>84446058</v>
      </c>
      <c r="AJ374">
        <v>286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ROW(Source!A109)</f>
        <v>109</v>
      </c>
      <c r="B375">
        <v>84446070</v>
      </c>
      <c r="C375">
        <v>84446051</v>
      </c>
      <c r="D375">
        <v>80859335</v>
      </c>
      <c r="E375">
        <v>1</v>
      </c>
      <c r="F375">
        <v>1</v>
      </c>
      <c r="G375">
        <v>1</v>
      </c>
      <c r="H375">
        <v>3</v>
      </c>
      <c r="I375" t="s">
        <v>693</v>
      </c>
      <c r="J375" t="s">
        <v>694</v>
      </c>
      <c r="K375" t="s">
        <v>695</v>
      </c>
      <c r="L375">
        <v>1348</v>
      </c>
      <c r="N375">
        <v>1009</v>
      </c>
      <c r="O375" t="s">
        <v>216</v>
      </c>
      <c r="P375" t="s">
        <v>216</v>
      </c>
      <c r="Q375">
        <v>1000</v>
      </c>
      <c r="X375">
        <v>1.1E-4</v>
      </c>
      <c r="Y375">
        <v>99190.96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1.1E-4</v>
      </c>
      <c r="AH375">
        <v>2</v>
      </c>
      <c r="AI375">
        <v>84446059</v>
      </c>
      <c r="AJ375">
        <v>287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ROW(Source!A109)</f>
        <v>109</v>
      </c>
      <c r="B376">
        <v>84446071</v>
      </c>
      <c r="C376">
        <v>84446051</v>
      </c>
      <c r="D376">
        <v>80868067</v>
      </c>
      <c r="E376">
        <v>1</v>
      </c>
      <c r="F376">
        <v>1</v>
      </c>
      <c r="G376">
        <v>1</v>
      </c>
      <c r="H376">
        <v>3</v>
      </c>
      <c r="I376" t="s">
        <v>696</v>
      </c>
      <c r="J376" t="s">
        <v>697</v>
      </c>
      <c r="K376" t="s">
        <v>698</v>
      </c>
      <c r="L376">
        <v>1346</v>
      </c>
      <c r="N376">
        <v>1009</v>
      </c>
      <c r="O376" t="s">
        <v>699</v>
      </c>
      <c r="P376" t="s">
        <v>699</v>
      </c>
      <c r="Q376">
        <v>1</v>
      </c>
      <c r="X376">
        <v>0.25</v>
      </c>
      <c r="Y376">
        <v>931.11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0.25</v>
      </c>
      <c r="AH376">
        <v>2</v>
      </c>
      <c r="AI376">
        <v>84446060</v>
      </c>
      <c r="AJ376">
        <v>288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ROW(Source!A109)</f>
        <v>109</v>
      </c>
      <c r="B377">
        <v>84446072</v>
      </c>
      <c r="C377">
        <v>84446051</v>
      </c>
      <c r="D377">
        <v>80876430</v>
      </c>
      <c r="E377">
        <v>1</v>
      </c>
      <c r="F377">
        <v>1</v>
      </c>
      <c r="G377">
        <v>1</v>
      </c>
      <c r="H377">
        <v>3</v>
      </c>
      <c r="I377" t="s">
        <v>700</v>
      </c>
      <c r="J377" t="s">
        <v>701</v>
      </c>
      <c r="K377" t="s">
        <v>702</v>
      </c>
      <c r="L377">
        <v>1348</v>
      </c>
      <c r="N377">
        <v>1009</v>
      </c>
      <c r="O377" t="s">
        <v>216</v>
      </c>
      <c r="P377" t="s">
        <v>216</v>
      </c>
      <c r="Q377">
        <v>1000</v>
      </c>
      <c r="X377">
        <v>7.2000000000000005E-4</v>
      </c>
      <c r="Y377">
        <v>82698.14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3</v>
      </c>
      <c r="AG377">
        <v>7.2000000000000005E-4</v>
      </c>
      <c r="AH377">
        <v>2</v>
      </c>
      <c r="AI377">
        <v>84446061</v>
      </c>
      <c r="AJ377">
        <v>289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ROW(Source!A109)</f>
        <v>109</v>
      </c>
      <c r="B378">
        <v>84446073</v>
      </c>
      <c r="C378">
        <v>84446051</v>
      </c>
      <c r="D378">
        <v>80791558</v>
      </c>
      <c r="E378">
        <v>116</v>
      </c>
      <c r="F378">
        <v>1</v>
      </c>
      <c r="G378">
        <v>1</v>
      </c>
      <c r="H378">
        <v>3</v>
      </c>
      <c r="I378" t="s">
        <v>235</v>
      </c>
      <c r="J378" t="s">
        <v>3</v>
      </c>
      <c r="K378" t="s">
        <v>236</v>
      </c>
      <c r="L378">
        <v>3277935</v>
      </c>
      <c r="N378">
        <v>1013</v>
      </c>
      <c r="O378" t="s">
        <v>237</v>
      </c>
      <c r="P378" t="s">
        <v>237</v>
      </c>
      <c r="Q378">
        <v>1</v>
      </c>
      <c r="X378">
        <v>2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2</v>
      </c>
      <c r="AH378">
        <v>2</v>
      </c>
      <c r="AI378">
        <v>84446062</v>
      </c>
      <c r="AJ378">
        <v>290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ROW(Source!A111)</f>
        <v>111</v>
      </c>
      <c r="B379">
        <v>84446080</v>
      </c>
      <c r="C379">
        <v>84446075</v>
      </c>
      <c r="D379">
        <v>72999188</v>
      </c>
      <c r="E379">
        <v>112</v>
      </c>
      <c r="F379">
        <v>1</v>
      </c>
      <c r="G379">
        <v>1</v>
      </c>
      <c r="H379">
        <v>1</v>
      </c>
      <c r="I379" t="s">
        <v>815</v>
      </c>
      <c r="J379" t="s">
        <v>3</v>
      </c>
      <c r="K379" t="s">
        <v>816</v>
      </c>
      <c r="L379">
        <v>1191</v>
      </c>
      <c r="N379">
        <v>1013</v>
      </c>
      <c r="O379" t="s">
        <v>671</v>
      </c>
      <c r="P379" t="s">
        <v>671</v>
      </c>
      <c r="Q379">
        <v>1</v>
      </c>
      <c r="X379">
        <v>15.2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42</v>
      </c>
      <c r="AG379">
        <v>20.52</v>
      </c>
      <c r="AH379">
        <v>2</v>
      </c>
      <c r="AI379">
        <v>84446076</v>
      </c>
      <c r="AJ379">
        <v>291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ROW(Source!A111)</f>
        <v>111</v>
      </c>
      <c r="B380">
        <v>84446081</v>
      </c>
      <c r="C380">
        <v>84446075</v>
      </c>
      <c r="D380">
        <v>73069852</v>
      </c>
      <c r="E380">
        <v>1</v>
      </c>
      <c r="F380">
        <v>1</v>
      </c>
      <c r="G380">
        <v>1</v>
      </c>
      <c r="H380">
        <v>3</v>
      </c>
      <c r="I380" t="s">
        <v>826</v>
      </c>
      <c r="J380" t="s">
        <v>827</v>
      </c>
      <c r="K380" t="s">
        <v>828</v>
      </c>
      <c r="L380">
        <v>1383</v>
      </c>
      <c r="N380">
        <v>1013</v>
      </c>
      <c r="O380" t="s">
        <v>829</v>
      </c>
      <c r="P380" t="s">
        <v>829</v>
      </c>
      <c r="Q380">
        <v>1</v>
      </c>
      <c r="X380">
        <v>5.3376000000000001</v>
      </c>
      <c r="Y380">
        <v>7</v>
      </c>
      <c r="Z380">
        <v>0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3</v>
      </c>
      <c r="AG380">
        <v>5.3376000000000001</v>
      </c>
      <c r="AH380">
        <v>2</v>
      </c>
      <c r="AI380">
        <v>84446077</v>
      </c>
      <c r="AJ380">
        <v>292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ROW(Source!A111)</f>
        <v>111</v>
      </c>
      <c r="B381">
        <v>84446082</v>
      </c>
      <c r="C381">
        <v>84446075</v>
      </c>
      <c r="D381">
        <v>73071317</v>
      </c>
      <c r="E381">
        <v>1</v>
      </c>
      <c r="F381">
        <v>1</v>
      </c>
      <c r="G381">
        <v>1</v>
      </c>
      <c r="H381">
        <v>3</v>
      </c>
      <c r="I381" t="s">
        <v>830</v>
      </c>
      <c r="J381" t="s">
        <v>831</v>
      </c>
      <c r="K381" t="s">
        <v>832</v>
      </c>
      <c r="L381">
        <v>1425</v>
      </c>
      <c r="N381">
        <v>1013</v>
      </c>
      <c r="O381" t="s">
        <v>243</v>
      </c>
      <c r="P381" t="s">
        <v>243</v>
      </c>
      <c r="Q381">
        <v>1</v>
      </c>
      <c r="X381">
        <v>1.75</v>
      </c>
      <c r="Y381">
        <v>52.34</v>
      </c>
      <c r="Z381">
        <v>0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</v>
      </c>
      <c r="AG381">
        <v>1.75</v>
      </c>
      <c r="AH381">
        <v>2</v>
      </c>
      <c r="AI381">
        <v>84446078</v>
      </c>
      <c r="AJ381">
        <v>293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ROW(Source!A111)</f>
        <v>111</v>
      </c>
      <c r="B382">
        <v>84446083</v>
      </c>
      <c r="C382">
        <v>84446075</v>
      </c>
      <c r="D382">
        <v>73005007</v>
      </c>
      <c r="E382">
        <v>112</v>
      </c>
      <c r="F382">
        <v>1</v>
      </c>
      <c r="G382">
        <v>1</v>
      </c>
      <c r="H382">
        <v>3</v>
      </c>
      <c r="I382" t="s">
        <v>235</v>
      </c>
      <c r="J382" t="s">
        <v>3</v>
      </c>
      <c r="K382" t="s">
        <v>236</v>
      </c>
      <c r="L382">
        <v>3277935</v>
      </c>
      <c r="N382">
        <v>1013</v>
      </c>
      <c r="O382" t="s">
        <v>237</v>
      </c>
      <c r="P382" t="s">
        <v>237</v>
      </c>
      <c r="Q382">
        <v>1</v>
      </c>
      <c r="X382">
        <v>2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 t="s">
        <v>3</v>
      </c>
      <c r="AG382">
        <v>2</v>
      </c>
      <c r="AH382">
        <v>2</v>
      </c>
      <c r="AI382">
        <v>84446079</v>
      </c>
      <c r="AJ382">
        <v>294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ROW(Source!A113)</f>
        <v>113</v>
      </c>
      <c r="B383">
        <v>84446096</v>
      </c>
      <c r="C383">
        <v>84446085</v>
      </c>
      <c r="D383">
        <v>72999198</v>
      </c>
      <c r="E383">
        <v>112</v>
      </c>
      <c r="F383">
        <v>1</v>
      </c>
      <c r="G383">
        <v>1</v>
      </c>
      <c r="H383">
        <v>1</v>
      </c>
      <c r="I383" t="s">
        <v>669</v>
      </c>
      <c r="J383" t="s">
        <v>3</v>
      </c>
      <c r="K383" t="s">
        <v>670</v>
      </c>
      <c r="L383">
        <v>1191</v>
      </c>
      <c r="N383">
        <v>1013</v>
      </c>
      <c r="O383" t="s">
        <v>671</v>
      </c>
      <c r="P383" t="s">
        <v>671</v>
      </c>
      <c r="Q383">
        <v>1</v>
      </c>
      <c r="X383">
        <v>31.44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1</v>
      </c>
      <c r="AF383" t="s">
        <v>42</v>
      </c>
      <c r="AG383">
        <v>42.444000000000003</v>
      </c>
      <c r="AH383">
        <v>2</v>
      </c>
      <c r="AI383">
        <v>84446086</v>
      </c>
      <c r="AJ383">
        <v>295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ROW(Source!A113)</f>
        <v>113</v>
      </c>
      <c r="B384">
        <v>84446097</v>
      </c>
      <c r="C384">
        <v>84446085</v>
      </c>
      <c r="D384">
        <v>72999416</v>
      </c>
      <c r="E384">
        <v>112</v>
      </c>
      <c r="F384">
        <v>1</v>
      </c>
      <c r="G384">
        <v>1</v>
      </c>
      <c r="H384">
        <v>1</v>
      </c>
      <c r="I384" t="s">
        <v>672</v>
      </c>
      <c r="J384" t="s">
        <v>3</v>
      </c>
      <c r="K384" t="s">
        <v>673</v>
      </c>
      <c r="L384">
        <v>1191</v>
      </c>
      <c r="N384">
        <v>1013</v>
      </c>
      <c r="O384" t="s">
        <v>671</v>
      </c>
      <c r="P384" t="s">
        <v>671</v>
      </c>
      <c r="Q384">
        <v>1</v>
      </c>
      <c r="X384">
        <v>0.64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2</v>
      </c>
      <c r="AF384" t="s">
        <v>42</v>
      </c>
      <c r="AG384">
        <v>0.8640000000000001</v>
      </c>
      <c r="AH384">
        <v>2</v>
      </c>
      <c r="AI384">
        <v>84446087</v>
      </c>
      <c r="AJ384">
        <v>296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ROW(Source!A113)</f>
        <v>113</v>
      </c>
      <c r="B385">
        <v>84446098</v>
      </c>
      <c r="C385">
        <v>84446085</v>
      </c>
      <c r="D385">
        <v>73116546</v>
      </c>
      <c r="E385">
        <v>1</v>
      </c>
      <c r="F385">
        <v>1</v>
      </c>
      <c r="G385">
        <v>1</v>
      </c>
      <c r="H385">
        <v>2</v>
      </c>
      <c r="I385" t="s">
        <v>674</v>
      </c>
      <c r="J385" t="s">
        <v>675</v>
      </c>
      <c r="K385" t="s">
        <v>676</v>
      </c>
      <c r="L385">
        <v>1368</v>
      </c>
      <c r="N385">
        <v>1011</v>
      </c>
      <c r="O385" t="s">
        <v>677</v>
      </c>
      <c r="P385" t="s">
        <v>677</v>
      </c>
      <c r="Q385">
        <v>1</v>
      </c>
      <c r="X385">
        <v>0.32</v>
      </c>
      <c r="Y385">
        <v>0</v>
      </c>
      <c r="Z385">
        <v>1595.2</v>
      </c>
      <c r="AA385">
        <v>715.99</v>
      </c>
      <c r="AB385">
        <v>0</v>
      </c>
      <c r="AC385">
        <v>0</v>
      </c>
      <c r="AD385">
        <v>1</v>
      </c>
      <c r="AE385">
        <v>0</v>
      </c>
      <c r="AF385" t="s">
        <v>42</v>
      </c>
      <c r="AG385">
        <v>0.43200000000000005</v>
      </c>
      <c r="AH385">
        <v>2</v>
      </c>
      <c r="AI385">
        <v>84446088</v>
      </c>
      <c r="AJ385">
        <v>297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ROW(Source!A113)</f>
        <v>113</v>
      </c>
      <c r="B386">
        <v>84446099</v>
      </c>
      <c r="C386">
        <v>84446085</v>
      </c>
      <c r="D386">
        <v>73117431</v>
      </c>
      <c r="E386">
        <v>1</v>
      </c>
      <c r="F386">
        <v>1</v>
      </c>
      <c r="G386">
        <v>1</v>
      </c>
      <c r="H386">
        <v>2</v>
      </c>
      <c r="I386" t="s">
        <v>685</v>
      </c>
      <c r="J386" t="s">
        <v>686</v>
      </c>
      <c r="K386" t="s">
        <v>687</v>
      </c>
      <c r="L386">
        <v>1368</v>
      </c>
      <c r="N386">
        <v>1011</v>
      </c>
      <c r="O386" t="s">
        <v>677</v>
      </c>
      <c r="P386" t="s">
        <v>677</v>
      </c>
      <c r="Q386">
        <v>1</v>
      </c>
      <c r="X386">
        <v>0.32</v>
      </c>
      <c r="Y386">
        <v>0</v>
      </c>
      <c r="Z386">
        <v>640.84</v>
      </c>
      <c r="AA386">
        <v>533.01</v>
      </c>
      <c r="AB386">
        <v>0</v>
      </c>
      <c r="AC386">
        <v>0</v>
      </c>
      <c r="AD386">
        <v>1</v>
      </c>
      <c r="AE386">
        <v>0</v>
      </c>
      <c r="AF386" t="s">
        <v>42</v>
      </c>
      <c r="AG386">
        <v>0.43200000000000005</v>
      </c>
      <c r="AH386">
        <v>2</v>
      </c>
      <c r="AI386">
        <v>84446089</v>
      </c>
      <c r="AJ386">
        <v>298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ROW(Source!A113)</f>
        <v>113</v>
      </c>
      <c r="B387">
        <v>84446100</v>
      </c>
      <c r="C387">
        <v>84446085</v>
      </c>
      <c r="D387">
        <v>73070005</v>
      </c>
      <c r="E387">
        <v>1</v>
      </c>
      <c r="F387">
        <v>1</v>
      </c>
      <c r="G387">
        <v>1</v>
      </c>
      <c r="H387">
        <v>3</v>
      </c>
      <c r="I387" t="s">
        <v>833</v>
      </c>
      <c r="J387" t="s">
        <v>834</v>
      </c>
      <c r="K387" t="s">
        <v>835</v>
      </c>
      <c r="L387">
        <v>1301</v>
      </c>
      <c r="N387">
        <v>1003</v>
      </c>
      <c r="O387" t="s">
        <v>393</v>
      </c>
      <c r="P387" t="s">
        <v>393</v>
      </c>
      <c r="Q387">
        <v>1</v>
      </c>
      <c r="X387">
        <v>33.33</v>
      </c>
      <c r="Y387">
        <v>5.87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33.33</v>
      </c>
      <c r="AH387">
        <v>2</v>
      </c>
      <c r="AI387">
        <v>84446090</v>
      </c>
      <c r="AJ387">
        <v>299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ROW(Source!A113)</f>
        <v>113</v>
      </c>
      <c r="B388">
        <v>84446101</v>
      </c>
      <c r="C388">
        <v>84446085</v>
      </c>
      <c r="D388">
        <v>73070171</v>
      </c>
      <c r="E388">
        <v>1</v>
      </c>
      <c r="F388">
        <v>1</v>
      </c>
      <c r="G388">
        <v>1</v>
      </c>
      <c r="H388">
        <v>3</v>
      </c>
      <c r="I388" t="s">
        <v>836</v>
      </c>
      <c r="J388" t="s">
        <v>837</v>
      </c>
      <c r="K388" t="s">
        <v>838</v>
      </c>
      <c r="L388">
        <v>1348</v>
      </c>
      <c r="N388">
        <v>1009</v>
      </c>
      <c r="O388" t="s">
        <v>216</v>
      </c>
      <c r="P388" t="s">
        <v>216</v>
      </c>
      <c r="Q388">
        <v>1000</v>
      </c>
      <c r="X388">
        <v>1.57E-3</v>
      </c>
      <c r="Y388">
        <v>43821.53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1.57E-3</v>
      </c>
      <c r="AH388">
        <v>2</v>
      </c>
      <c r="AI388">
        <v>84446091</v>
      </c>
      <c r="AJ388">
        <v>300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ROW(Source!A113)</f>
        <v>113</v>
      </c>
      <c r="B389">
        <v>84446102</v>
      </c>
      <c r="C389">
        <v>84446085</v>
      </c>
      <c r="D389">
        <v>73087665</v>
      </c>
      <c r="E389">
        <v>1</v>
      </c>
      <c r="F389">
        <v>1</v>
      </c>
      <c r="G389">
        <v>1</v>
      </c>
      <c r="H389">
        <v>3</v>
      </c>
      <c r="I389" t="s">
        <v>765</v>
      </c>
      <c r="J389" t="s">
        <v>766</v>
      </c>
      <c r="K389" t="s">
        <v>767</v>
      </c>
      <c r="L389">
        <v>1346</v>
      </c>
      <c r="N389">
        <v>1009</v>
      </c>
      <c r="O389" t="s">
        <v>699</v>
      </c>
      <c r="P389" t="s">
        <v>699</v>
      </c>
      <c r="Q389">
        <v>1</v>
      </c>
      <c r="X389">
        <v>0.02</v>
      </c>
      <c r="Y389">
        <v>79.88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0.02</v>
      </c>
      <c r="AH389">
        <v>2</v>
      </c>
      <c r="AI389">
        <v>84446092</v>
      </c>
      <c r="AJ389">
        <v>301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ROW(Source!A113)</f>
        <v>113</v>
      </c>
      <c r="B390">
        <v>84446103</v>
      </c>
      <c r="C390">
        <v>84446085</v>
      </c>
      <c r="D390">
        <v>73094988</v>
      </c>
      <c r="E390">
        <v>1</v>
      </c>
      <c r="F390">
        <v>1</v>
      </c>
      <c r="G390">
        <v>1</v>
      </c>
      <c r="H390">
        <v>3</v>
      </c>
      <c r="I390" t="s">
        <v>839</v>
      </c>
      <c r="J390" t="s">
        <v>840</v>
      </c>
      <c r="K390" t="s">
        <v>841</v>
      </c>
      <c r="L390">
        <v>1425</v>
      </c>
      <c r="N390">
        <v>1013</v>
      </c>
      <c r="O390" t="s">
        <v>243</v>
      </c>
      <c r="P390" t="s">
        <v>243</v>
      </c>
      <c r="Q390">
        <v>1</v>
      </c>
      <c r="X390">
        <v>0.05</v>
      </c>
      <c r="Y390">
        <v>28612.6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0.05</v>
      </c>
      <c r="AH390">
        <v>2</v>
      </c>
      <c r="AI390">
        <v>84446093</v>
      </c>
      <c r="AJ390">
        <v>302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ROW(Source!A113)</f>
        <v>113</v>
      </c>
      <c r="B391">
        <v>84446104</v>
      </c>
      <c r="C391">
        <v>84446085</v>
      </c>
      <c r="D391">
        <v>73095031</v>
      </c>
      <c r="E391">
        <v>1</v>
      </c>
      <c r="F391">
        <v>1</v>
      </c>
      <c r="G391">
        <v>1</v>
      </c>
      <c r="H391">
        <v>3</v>
      </c>
      <c r="I391" t="s">
        <v>842</v>
      </c>
      <c r="J391" t="s">
        <v>843</v>
      </c>
      <c r="K391" t="s">
        <v>844</v>
      </c>
      <c r="L391">
        <v>1407</v>
      </c>
      <c r="N391">
        <v>1013</v>
      </c>
      <c r="O391" t="s">
        <v>845</v>
      </c>
      <c r="P391" t="s">
        <v>845</v>
      </c>
      <c r="Q391">
        <v>1</v>
      </c>
      <c r="X391">
        <v>1.2200000000000001E-2</v>
      </c>
      <c r="Y391">
        <v>8337.3799999999992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1.2200000000000001E-2</v>
      </c>
      <c r="AH391">
        <v>2</v>
      </c>
      <c r="AI391">
        <v>84446094</v>
      </c>
      <c r="AJ391">
        <v>303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ROW(Source!A113)</f>
        <v>113</v>
      </c>
      <c r="B392">
        <v>84446105</v>
      </c>
      <c r="C392">
        <v>84446085</v>
      </c>
      <c r="D392">
        <v>73005007</v>
      </c>
      <c r="E392">
        <v>112</v>
      </c>
      <c r="F392">
        <v>1</v>
      </c>
      <c r="G392">
        <v>1</v>
      </c>
      <c r="H392">
        <v>3</v>
      </c>
      <c r="I392" t="s">
        <v>235</v>
      </c>
      <c r="J392" t="s">
        <v>3</v>
      </c>
      <c r="K392" t="s">
        <v>236</v>
      </c>
      <c r="L392">
        <v>3277935</v>
      </c>
      <c r="N392">
        <v>1013</v>
      </c>
      <c r="O392" t="s">
        <v>237</v>
      </c>
      <c r="P392" t="s">
        <v>237</v>
      </c>
      <c r="Q392">
        <v>1</v>
      </c>
      <c r="X392">
        <v>2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2</v>
      </c>
      <c r="AH392">
        <v>2</v>
      </c>
      <c r="AI392">
        <v>84446095</v>
      </c>
      <c r="AJ392">
        <v>304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ROW(Source!A115)</f>
        <v>115</v>
      </c>
      <c r="B393">
        <v>84446116</v>
      </c>
      <c r="C393">
        <v>84446107</v>
      </c>
      <c r="D393">
        <v>72999201</v>
      </c>
      <c r="E393">
        <v>112</v>
      </c>
      <c r="F393">
        <v>1</v>
      </c>
      <c r="G393">
        <v>1</v>
      </c>
      <c r="H393">
        <v>1</v>
      </c>
      <c r="I393" t="s">
        <v>805</v>
      </c>
      <c r="J393" t="s">
        <v>3</v>
      </c>
      <c r="K393" t="s">
        <v>806</v>
      </c>
      <c r="L393">
        <v>1191</v>
      </c>
      <c r="N393">
        <v>1013</v>
      </c>
      <c r="O393" t="s">
        <v>671</v>
      </c>
      <c r="P393" t="s">
        <v>671</v>
      </c>
      <c r="Q393">
        <v>1</v>
      </c>
      <c r="X393">
        <v>21.2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42</v>
      </c>
      <c r="AG393">
        <v>28.62</v>
      </c>
      <c r="AH393">
        <v>2</v>
      </c>
      <c r="AI393">
        <v>84446108</v>
      </c>
      <c r="AJ393">
        <v>305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ROW(Source!A115)</f>
        <v>115</v>
      </c>
      <c r="B394">
        <v>84446117</v>
      </c>
      <c r="C394">
        <v>84446107</v>
      </c>
      <c r="D394">
        <v>72999416</v>
      </c>
      <c r="E394">
        <v>112</v>
      </c>
      <c r="F394">
        <v>1</v>
      </c>
      <c r="G394">
        <v>1</v>
      </c>
      <c r="H394">
        <v>1</v>
      </c>
      <c r="I394" t="s">
        <v>672</v>
      </c>
      <c r="J394" t="s">
        <v>3</v>
      </c>
      <c r="K394" t="s">
        <v>673</v>
      </c>
      <c r="L394">
        <v>1191</v>
      </c>
      <c r="N394">
        <v>1013</v>
      </c>
      <c r="O394" t="s">
        <v>671</v>
      </c>
      <c r="P394" t="s">
        <v>671</v>
      </c>
      <c r="Q394">
        <v>1</v>
      </c>
      <c r="X394">
        <v>0.2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2</v>
      </c>
      <c r="AF394" t="s">
        <v>42</v>
      </c>
      <c r="AG394">
        <v>0.27</v>
      </c>
      <c r="AH394">
        <v>2</v>
      </c>
      <c r="AI394">
        <v>84446109</v>
      </c>
      <c r="AJ394">
        <v>306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ROW(Source!A115)</f>
        <v>115</v>
      </c>
      <c r="B395">
        <v>84446118</v>
      </c>
      <c r="C395">
        <v>84446107</v>
      </c>
      <c r="D395">
        <v>73116913</v>
      </c>
      <c r="E395">
        <v>1</v>
      </c>
      <c r="F395">
        <v>1</v>
      </c>
      <c r="G395">
        <v>1</v>
      </c>
      <c r="H395">
        <v>2</v>
      </c>
      <c r="I395" t="s">
        <v>846</v>
      </c>
      <c r="J395" t="s">
        <v>847</v>
      </c>
      <c r="K395" t="s">
        <v>848</v>
      </c>
      <c r="L395">
        <v>1368</v>
      </c>
      <c r="N395">
        <v>1011</v>
      </c>
      <c r="O395" t="s">
        <v>677</v>
      </c>
      <c r="P395" t="s">
        <v>677</v>
      </c>
      <c r="Q395">
        <v>1</v>
      </c>
      <c r="X395">
        <v>1.95</v>
      </c>
      <c r="Y395">
        <v>0</v>
      </c>
      <c r="Z395">
        <v>95.25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42</v>
      </c>
      <c r="AG395">
        <v>2.6325000000000003</v>
      </c>
      <c r="AH395">
        <v>2</v>
      </c>
      <c r="AI395">
        <v>84446110</v>
      </c>
      <c r="AJ395">
        <v>307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ROW(Source!A115)</f>
        <v>115</v>
      </c>
      <c r="B396">
        <v>84446119</v>
      </c>
      <c r="C396">
        <v>84446107</v>
      </c>
      <c r="D396">
        <v>73117431</v>
      </c>
      <c r="E396">
        <v>1</v>
      </c>
      <c r="F396">
        <v>1</v>
      </c>
      <c r="G396">
        <v>1</v>
      </c>
      <c r="H396">
        <v>2</v>
      </c>
      <c r="I396" t="s">
        <v>685</v>
      </c>
      <c r="J396" t="s">
        <v>686</v>
      </c>
      <c r="K396" t="s">
        <v>687</v>
      </c>
      <c r="L396">
        <v>1368</v>
      </c>
      <c r="N396">
        <v>1011</v>
      </c>
      <c r="O396" t="s">
        <v>677</v>
      </c>
      <c r="P396" t="s">
        <v>677</v>
      </c>
      <c r="Q396">
        <v>1</v>
      </c>
      <c r="X396">
        <v>0.2</v>
      </c>
      <c r="Y396">
        <v>0</v>
      </c>
      <c r="Z396">
        <v>640.84</v>
      </c>
      <c r="AA396">
        <v>533.01</v>
      </c>
      <c r="AB396">
        <v>0</v>
      </c>
      <c r="AC396">
        <v>0</v>
      </c>
      <c r="AD396">
        <v>1</v>
      </c>
      <c r="AE396">
        <v>0</v>
      </c>
      <c r="AF396" t="s">
        <v>42</v>
      </c>
      <c r="AG396">
        <v>0.27</v>
      </c>
      <c r="AH396">
        <v>2</v>
      </c>
      <c r="AI396">
        <v>84446111</v>
      </c>
      <c r="AJ396">
        <v>308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ROW(Source!A115)</f>
        <v>115</v>
      </c>
      <c r="B397">
        <v>84446120</v>
      </c>
      <c r="C397">
        <v>84446107</v>
      </c>
      <c r="D397">
        <v>72999145</v>
      </c>
      <c r="E397">
        <v>112</v>
      </c>
      <c r="F397">
        <v>1</v>
      </c>
      <c r="G397">
        <v>1</v>
      </c>
      <c r="H397">
        <v>3</v>
      </c>
      <c r="I397" t="s">
        <v>271</v>
      </c>
      <c r="J397" t="s">
        <v>3</v>
      </c>
      <c r="K397" t="s">
        <v>272</v>
      </c>
      <c r="L397">
        <v>1348</v>
      </c>
      <c r="N397">
        <v>1009</v>
      </c>
      <c r="O397" t="s">
        <v>216</v>
      </c>
      <c r="P397" t="s">
        <v>216</v>
      </c>
      <c r="Q397">
        <v>1000</v>
      </c>
      <c r="X397">
        <v>1.6E-2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3</v>
      </c>
      <c r="AG397">
        <v>1.6E-2</v>
      </c>
      <c r="AH397">
        <v>2</v>
      </c>
      <c r="AI397">
        <v>84446112</v>
      </c>
      <c r="AJ397">
        <v>309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ROW(Source!A115)</f>
        <v>115</v>
      </c>
      <c r="B398">
        <v>84446121</v>
      </c>
      <c r="C398">
        <v>84446107</v>
      </c>
      <c r="D398">
        <v>72999168</v>
      </c>
      <c r="E398">
        <v>112</v>
      </c>
      <c r="F398">
        <v>1</v>
      </c>
      <c r="G398">
        <v>1</v>
      </c>
      <c r="H398">
        <v>3</v>
      </c>
      <c r="I398" t="s">
        <v>273</v>
      </c>
      <c r="J398" t="s">
        <v>3</v>
      </c>
      <c r="K398" t="s">
        <v>274</v>
      </c>
      <c r="L398">
        <v>1348</v>
      </c>
      <c r="N398">
        <v>1009</v>
      </c>
      <c r="O398" t="s">
        <v>216</v>
      </c>
      <c r="P398" t="s">
        <v>216</v>
      </c>
      <c r="Q398">
        <v>1000</v>
      </c>
      <c r="X398">
        <v>0.24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0</v>
      </c>
      <c r="AE398">
        <v>0</v>
      </c>
      <c r="AF398" t="s">
        <v>3</v>
      </c>
      <c r="AG398">
        <v>0.24</v>
      </c>
      <c r="AH398">
        <v>2</v>
      </c>
      <c r="AI398">
        <v>84446113</v>
      </c>
      <c r="AJ398">
        <v>310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ROW(Source!A115)</f>
        <v>115</v>
      </c>
      <c r="B399">
        <v>84446122</v>
      </c>
      <c r="C399">
        <v>84446107</v>
      </c>
      <c r="D399">
        <v>73068122</v>
      </c>
      <c r="E399">
        <v>1</v>
      </c>
      <c r="F399">
        <v>1</v>
      </c>
      <c r="G399">
        <v>1</v>
      </c>
      <c r="H399">
        <v>3</v>
      </c>
      <c r="I399" t="s">
        <v>849</v>
      </c>
      <c r="J399" t="s">
        <v>850</v>
      </c>
      <c r="K399" t="s">
        <v>851</v>
      </c>
      <c r="L399">
        <v>1348</v>
      </c>
      <c r="N399">
        <v>1009</v>
      </c>
      <c r="O399" t="s">
        <v>216</v>
      </c>
      <c r="P399" t="s">
        <v>216</v>
      </c>
      <c r="Q399">
        <v>1000</v>
      </c>
      <c r="X399">
        <v>2.4E-2</v>
      </c>
      <c r="Y399">
        <v>62186.75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2.4E-2</v>
      </c>
      <c r="AH399">
        <v>2</v>
      </c>
      <c r="AI399">
        <v>84446114</v>
      </c>
      <c r="AJ399">
        <v>311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ROW(Source!A115)</f>
        <v>115</v>
      </c>
      <c r="B400">
        <v>84446123</v>
      </c>
      <c r="C400">
        <v>84446107</v>
      </c>
      <c r="D400">
        <v>73072342</v>
      </c>
      <c r="E400">
        <v>1</v>
      </c>
      <c r="F400">
        <v>1</v>
      </c>
      <c r="G400">
        <v>1</v>
      </c>
      <c r="H400">
        <v>3</v>
      </c>
      <c r="I400" t="s">
        <v>716</v>
      </c>
      <c r="J400" t="s">
        <v>717</v>
      </c>
      <c r="K400" t="s">
        <v>718</v>
      </c>
      <c r="L400">
        <v>1346</v>
      </c>
      <c r="N400">
        <v>1009</v>
      </c>
      <c r="O400" t="s">
        <v>699</v>
      </c>
      <c r="P400" t="s">
        <v>699</v>
      </c>
      <c r="Q400">
        <v>1</v>
      </c>
      <c r="X400">
        <v>0.1</v>
      </c>
      <c r="Y400">
        <v>56.11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0.1</v>
      </c>
      <c r="AH400">
        <v>2</v>
      </c>
      <c r="AI400">
        <v>84446115</v>
      </c>
      <c r="AJ400">
        <v>312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ROW(Source!A118)</f>
        <v>118</v>
      </c>
      <c r="B401">
        <v>84446136</v>
      </c>
      <c r="C401">
        <v>84446126</v>
      </c>
      <c r="D401">
        <v>80785575</v>
      </c>
      <c r="E401">
        <v>116</v>
      </c>
      <c r="F401">
        <v>1</v>
      </c>
      <c r="G401">
        <v>1</v>
      </c>
      <c r="H401">
        <v>1</v>
      </c>
      <c r="I401" t="s">
        <v>852</v>
      </c>
      <c r="J401" t="s">
        <v>3</v>
      </c>
      <c r="K401" t="s">
        <v>853</v>
      </c>
      <c r="L401">
        <v>1191</v>
      </c>
      <c r="N401">
        <v>1013</v>
      </c>
      <c r="O401" t="s">
        <v>671</v>
      </c>
      <c r="P401" t="s">
        <v>671</v>
      </c>
      <c r="Q401">
        <v>1</v>
      </c>
      <c r="X401">
        <v>19.2</v>
      </c>
      <c r="Y401">
        <v>0</v>
      </c>
      <c r="Z401">
        <v>0</v>
      </c>
      <c r="AA401">
        <v>0</v>
      </c>
      <c r="AB401">
        <v>485.28</v>
      </c>
      <c r="AC401">
        <v>0</v>
      </c>
      <c r="AD401">
        <v>1</v>
      </c>
      <c r="AE401">
        <v>1</v>
      </c>
      <c r="AF401" t="s">
        <v>42</v>
      </c>
      <c r="AG401">
        <v>25.92</v>
      </c>
      <c r="AH401">
        <v>2</v>
      </c>
      <c r="AI401">
        <v>84446127</v>
      </c>
      <c r="AJ401">
        <v>313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ROW(Source!A118)</f>
        <v>118</v>
      </c>
      <c r="B402">
        <v>84446137</v>
      </c>
      <c r="C402">
        <v>84446126</v>
      </c>
      <c r="D402">
        <v>80785766</v>
      </c>
      <c r="E402">
        <v>116</v>
      </c>
      <c r="F402">
        <v>1</v>
      </c>
      <c r="G402">
        <v>1</v>
      </c>
      <c r="H402">
        <v>1</v>
      </c>
      <c r="I402" t="s">
        <v>672</v>
      </c>
      <c r="J402" t="s">
        <v>3</v>
      </c>
      <c r="K402" t="s">
        <v>673</v>
      </c>
      <c r="L402">
        <v>1191</v>
      </c>
      <c r="N402">
        <v>1013</v>
      </c>
      <c r="O402" t="s">
        <v>671</v>
      </c>
      <c r="P402" t="s">
        <v>671</v>
      </c>
      <c r="Q402">
        <v>1</v>
      </c>
      <c r="X402">
        <v>0.06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2</v>
      </c>
      <c r="AF402" t="s">
        <v>42</v>
      </c>
      <c r="AG402">
        <v>8.1000000000000003E-2</v>
      </c>
      <c r="AH402">
        <v>2</v>
      </c>
      <c r="AI402">
        <v>84446128</v>
      </c>
      <c r="AJ402">
        <v>314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ROW(Source!A118)</f>
        <v>118</v>
      </c>
      <c r="B403">
        <v>84446138</v>
      </c>
      <c r="C403">
        <v>84446126</v>
      </c>
      <c r="D403">
        <v>80906943</v>
      </c>
      <c r="E403">
        <v>1</v>
      </c>
      <c r="F403">
        <v>1</v>
      </c>
      <c r="G403">
        <v>1</v>
      </c>
      <c r="H403">
        <v>2</v>
      </c>
      <c r="I403" t="s">
        <v>854</v>
      </c>
      <c r="J403" t="s">
        <v>855</v>
      </c>
      <c r="K403" t="s">
        <v>856</v>
      </c>
      <c r="L403">
        <v>1368</v>
      </c>
      <c r="N403">
        <v>1011</v>
      </c>
      <c r="O403" t="s">
        <v>677</v>
      </c>
      <c r="P403" t="s">
        <v>677</v>
      </c>
      <c r="Q403">
        <v>1</v>
      </c>
      <c r="X403">
        <v>0.01</v>
      </c>
      <c r="Y403">
        <v>0</v>
      </c>
      <c r="Z403">
        <v>37.32</v>
      </c>
      <c r="AA403">
        <v>473.35</v>
      </c>
      <c r="AB403">
        <v>0</v>
      </c>
      <c r="AC403">
        <v>0</v>
      </c>
      <c r="AD403">
        <v>1</v>
      </c>
      <c r="AE403">
        <v>0</v>
      </c>
      <c r="AF403" t="s">
        <v>42</v>
      </c>
      <c r="AG403">
        <v>1.3500000000000002E-2</v>
      </c>
      <c r="AH403">
        <v>2</v>
      </c>
      <c r="AI403">
        <v>84446129</v>
      </c>
      <c r="AJ403">
        <v>315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ROW(Source!A118)</f>
        <v>118</v>
      </c>
      <c r="B404">
        <v>84446139</v>
      </c>
      <c r="C404">
        <v>84446126</v>
      </c>
      <c r="D404">
        <v>80907648</v>
      </c>
      <c r="E404">
        <v>1</v>
      </c>
      <c r="F404">
        <v>1</v>
      </c>
      <c r="G404">
        <v>1</v>
      </c>
      <c r="H404">
        <v>2</v>
      </c>
      <c r="I404" t="s">
        <v>685</v>
      </c>
      <c r="J404" t="s">
        <v>686</v>
      </c>
      <c r="K404" t="s">
        <v>687</v>
      </c>
      <c r="L404">
        <v>1368</v>
      </c>
      <c r="N404">
        <v>1011</v>
      </c>
      <c r="O404" t="s">
        <v>677</v>
      </c>
      <c r="P404" t="s">
        <v>677</v>
      </c>
      <c r="Q404">
        <v>1</v>
      </c>
      <c r="X404">
        <v>0.05</v>
      </c>
      <c r="Y404">
        <v>0</v>
      </c>
      <c r="Z404">
        <v>640.84</v>
      </c>
      <c r="AA404">
        <v>533.01</v>
      </c>
      <c r="AB404">
        <v>0</v>
      </c>
      <c r="AC404">
        <v>0</v>
      </c>
      <c r="AD404">
        <v>1</v>
      </c>
      <c r="AE404">
        <v>0</v>
      </c>
      <c r="AF404" t="s">
        <v>42</v>
      </c>
      <c r="AG404">
        <v>6.7500000000000004E-2</v>
      </c>
      <c r="AH404">
        <v>2</v>
      </c>
      <c r="AI404">
        <v>84446130</v>
      </c>
      <c r="AJ404">
        <v>316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ROW(Source!A118)</f>
        <v>118</v>
      </c>
      <c r="B405">
        <v>84446140</v>
      </c>
      <c r="C405">
        <v>84446126</v>
      </c>
      <c r="D405">
        <v>80858128</v>
      </c>
      <c r="E405">
        <v>1</v>
      </c>
      <c r="F405">
        <v>1</v>
      </c>
      <c r="G405">
        <v>1</v>
      </c>
      <c r="H405">
        <v>3</v>
      </c>
      <c r="I405" t="s">
        <v>858</v>
      </c>
      <c r="J405" t="s">
        <v>859</v>
      </c>
      <c r="K405" t="s">
        <v>860</v>
      </c>
      <c r="L405">
        <v>1346</v>
      </c>
      <c r="N405">
        <v>1009</v>
      </c>
      <c r="O405" t="s">
        <v>699</v>
      </c>
      <c r="P405" t="s">
        <v>699</v>
      </c>
      <c r="Q405">
        <v>1</v>
      </c>
      <c r="X405">
        <v>0.24</v>
      </c>
      <c r="Y405">
        <v>2507.62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0.24</v>
      </c>
      <c r="AH405">
        <v>2</v>
      </c>
      <c r="AI405">
        <v>84446131</v>
      </c>
      <c r="AJ405">
        <v>317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ROW(Source!A118)</f>
        <v>118</v>
      </c>
      <c r="B406">
        <v>84446141</v>
      </c>
      <c r="C406">
        <v>84446126</v>
      </c>
      <c r="D406">
        <v>80859772</v>
      </c>
      <c r="E406">
        <v>1</v>
      </c>
      <c r="F406">
        <v>1</v>
      </c>
      <c r="G406">
        <v>1</v>
      </c>
      <c r="H406">
        <v>3</v>
      </c>
      <c r="I406" t="s">
        <v>861</v>
      </c>
      <c r="J406" t="s">
        <v>862</v>
      </c>
      <c r="K406" t="s">
        <v>863</v>
      </c>
      <c r="L406">
        <v>1327</v>
      </c>
      <c r="N406">
        <v>1005</v>
      </c>
      <c r="O406" t="s">
        <v>864</v>
      </c>
      <c r="P406" t="s">
        <v>864</v>
      </c>
      <c r="Q406">
        <v>1</v>
      </c>
      <c r="X406">
        <v>0.8</v>
      </c>
      <c r="Y406">
        <v>531.44000000000005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3</v>
      </c>
      <c r="AG406">
        <v>0.8</v>
      </c>
      <c r="AH406">
        <v>2</v>
      </c>
      <c r="AI406">
        <v>84446132</v>
      </c>
      <c r="AJ406">
        <v>318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ROW(Source!A118)</f>
        <v>118</v>
      </c>
      <c r="B407">
        <v>84446142</v>
      </c>
      <c r="C407">
        <v>84446126</v>
      </c>
      <c r="D407">
        <v>80860128</v>
      </c>
      <c r="E407">
        <v>1</v>
      </c>
      <c r="F407">
        <v>1</v>
      </c>
      <c r="G407">
        <v>1</v>
      </c>
      <c r="H407">
        <v>3</v>
      </c>
      <c r="I407" t="s">
        <v>716</v>
      </c>
      <c r="J407" t="s">
        <v>717</v>
      </c>
      <c r="K407" t="s">
        <v>718</v>
      </c>
      <c r="L407">
        <v>1346</v>
      </c>
      <c r="N407">
        <v>1009</v>
      </c>
      <c r="O407" t="s">
        <v>699</v>
      </c>
      <c r="P407" t="s">
        <v>699</v>
      </c>
      <c r="Q407">
        <v>1</v>
      </c>
      <c r="X407">
        <v>0.21</v>
      </c>
      <c r="Y407">
        <v>56.11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0.21</v>
      </c>
      <c r="AH407">
        <v>2</v>
      </c>
      <c r="AI407">
        <v>84446133</v>
      </c>
      <c r="AJ407">
        <v>319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ROW(Source!A118)</f>
        <v>118</v>
      </c>
      <c r="B408">
        <v>84446143</v>
      </c>
      <c r="C408">
        <v>84446126</v>
      </c>
      <c r="D408">
        <v>80789476</v>
      </c>
      <c r="E408">
        <v>116</v>
      </c>
      <c r="F408">
        <v>1</v>
      </c>
      <c r="G408">
        <v>1</v>
      </c>
      <c r="H408">
        <v>3</v>
      </c>
      <c r="I408" t="s">
        <v>944</v>
      </c>
      <c r="J408" t="s">
        <v>3</v>
      </c>
      <c r="K408" t="s">
        <v>945</v>
      </c>
      <c r="L408">
        <v>1348</v>
      </c>
      <c r="N408">
        <v>1009</v>
      </c>
      <c r="O408" t="s">
        <v>216</v>
      </c>
      <c r="P408" t="s">
        <v>216</v>
      </c>
      <c r="Q408">
        <v>1000</v>
      </c>
      <c r="X408">
        <v>2.6700000000000002E-2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 t="s">
        <v>3</v>
      </c>
      <c r="AG408">
        <v>2.6700000000000002E-2</v>
      </c>
      <c r="AH408">
        <v>3</v>
      </c>
      <c r="AI408">
        <v>-1</v>
      </c>
      <c r="AJ408" t="s">
        <v>3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ROW(Source!A118)</f>
        <v>118</v>
      </c>
      <c r="B409">
        <v>84446144</v>
      </c>
      <c r="C409">
        <v>84446126</v>
      </c>
      <c r="D409">
        <v>80789582</v>
      </c>
      <c r="E409">
        <v>116</v>
      </c>
      <c r="F409">
        <v>1</v>
      </c>
      <c r="G409">
        <v>1</v>
      </c>
      <c r="H409">
        <v>3</v>
      </c>
      <c r="I409" t="s">
        <v>946</v>
      </c>
      <c r="J409" t="s">
        <v>3</v>
      </c>
      <c r="K409" t="s">
        <v>947</v>
      </c>
      <c r="L409">
        <v>1348</v>
      </c>
      <c r="N409">
        <v>1009</v>
      </c>
      <c r="O409" t="s">
        <v>216</v>
      </c>
      <c r="P409" t="s">
        <v>216</v>
      </c>
      <c r="Q409">
        <v>1000</v>
      </c>
      <c r="X409">
        <v>1.03E-2</v>
      </c>
      <c r="Y409">
        <v>0</v>
      </c>
      <c r="Z409">
        <v>0</v>
      </c>
      <c r="AA409">
        <v>0</v>
      </c>
      <c r="AB409">
        <v>0</v>
      </c>
      <c r="AC409">
        <v>0</v>
      </c>
      <c r="AD409">
        <v>0</v>
      </c>
      <c r="AE409">
        <v>0</v>
      </c>
      <c r="AF409" t="s">
        <v>3</v>
      </c>
      <c r="AG409">
        <v>1.03E-2</v>
      </c>
      <c r="AH409">
        <v>3</v>
      </c>
      <c r="AI409">
        <v>-1</v>
      </c>
      <c r="AJ409" t="s">
        <v>3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ROW(Source!A118)</f>
        <v>118</v>
      </c>
      <c r="B410">
        <v>84446145</v>
      </c>
      <c r="C410">
        <v>84446126</v>
      </c>
      <c r="D410">
        <v>80876841</v>
      </c>
      <c r="E410">
        <v>1</v>
      </c>
      <c r="F410">
        <v>1</v>
      </c>
      <c r="G410">
        <v>1</v>
      </c>
      <c r="H410">
        <v>3</v>
      </c>
      <c r="I410" t="s">
        <v>865</v>
      </c>
      <c r="J410" t="s">
        <v>866</v>
      </c>
      <c r="K410" t="s">
        <v>867</v>
      </c>
      <c r="L410">
        <v>1348</v>
      </c>
      <c r="N410">
        <v>1009</v>
      </c>
      <c r="O410" t="s">
        <v>216</v>
      </c>
      <c r="P410" t="s">
        <v>216</v>
      </c>
      <c r="Q410">
        <v>1000</v>
      </c>
      <c r="X410">
        <v>5.0000000000000001E-3</v>
      </c>
      <c r="Y410">
        <v>24995.33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5.0000000000000001E-3</v>
      </c>
      <c r="AH410">
        <v>2</v>
      </c>
      <c r="AI410">
        <v>84446135</v>
      </c>
      <c r="AJ410">
        <v>321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ROW(Source!A120)</f>
        <v>120</v>
      </c>
      <c r="B411">
        <v>84446156</v>
      </c>
      <c r="C411">
        <v>84446147</v>
      </c>
      <c r="D411">
        <v>80785624</v>
      </c>
      <c r="E411">
        <v>116</v>
      </c>
      <c r="F411">
        <v>1</v>
      </c>
      <c r="G411">
        <v>1</v>
      </c>
      <c r="H411">
        <v>1</v>
      </c>
      <c r="I411" t="s">
        <v>868</v>
      </c>
      <c r="J411" t="s">
        <v>3</v>
      </c>
      <c r="K411" t="s">
        <v>869</v>
      </c>
      <c r="L411">
        <v>1191</v>
      </c>
      <c r="N411">
        <v>1013</v>
      </c>
      <c r="O411" t="s">
        <v>671</v>
      </c>
      <c r="P411" t="s">
        <v>671</v>
      </c>
      <c r="Q411">
        <v>1</v>
      </c>
      <c r="X411">
        <v>5.2</v>
      </c>
      <c r="Y411">
        <v>0</v>
      </c>
      <c r="Z411">
        <v>0</v>
      </c>
      <c r="AA411">
        <v>0</v>
      </c>
      <c r="AB411">
        <v>604.61</v>
      </c>
      <c r="AC411">
        <v>0</v>
      </c>
      <c r="AD411">
        <v>1</v>
      </c>
      <c r="AE411">
        <v>1</v>
      </c>
      <c r="AF411" t="s">
        <v>42</v>
      </c>
      <c r="AG411">
        <v>7.0200000000000005</v>
      </c>
      <c r="AH411">
        <v>2</v>
      </c>
      <c r="AI411">
        <v>84446148</v>
      </c>
      <c r="AJ411">
        <v>322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ROW(Source!A120)</f>
        <v>120</v>
      </c>
      <c r="B412">
        <v>84446157</v>
      </c>
      <c r="C412">
        <v>84446147</v>
      </c>
      <c r="D412">
        <v>80785766</v>
      </c>
      <c r="E412">
        <v>116</v>
      </c>
      <c r="F412">
        <v>1</v>
      </c>
      <c r="G412">
        <v>1</v>
      </c>
      <c r="H412">
        <v>1</v>
      </c>
      <c r="I412" t="s">
        <v>672</v>
      </c>
      <c r="J412" t="s">
        <v>3</v>
      </c>
      <c r="K412" t="s">
        <v>673</v>
      </c>
      <c r="L412">
        <v>1191</v>
      </c>
      <c r="N412">
        <v>1013</v>
      </c>
      <c r="O412" t="s">
        <v>671</v>
      </c>
      <c r="P412" t="s">
        <v>671</v>
      </c>
      <c r="Q412">
        <v>1</v>
      </c>
      <c r="X412">
        <v>0.02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1</v>
      </c>
      <c r="AE412">
        <v>2</v>
      </c>
      <c r="AF412" t="s">
        <v>42</v>
      </c>
      <c r="AG412">
        <v>2.7000000000000003E-2</v>
      </c>
      <c r="AH412">
        <v>2</v>
      </c>
      <c r="AI412">
        <v>84446149</v>
      </c>
      <c r="AJ412">
        <v>323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ROW(Source!A120)</f>
        <v>120</v>
      </c>
      <c r="B413">
        <v>84446158</v>
      </c>
      <c r="C413">
        <v>84446147</v>
      </c>
      <c r="D413">
        <v>80906895</v>
      </c>
      <c r="E413">
        <v>1</v>
      </c>
      <c r="F413">
        <v>1</v>
      </c>
      <c r="G413">
        <v>1</v>
      </c>
      <c r="H413">
        <v>2</v>
      </c>
      <c r="I413" t="s">
        <v>870</v>
      </c>
      <c r="J413" t="s">
        <v>871</v>
      </c>
      <c r="K413" t="s">
        <v>872</v>
      </c>
      <c r="L413">
        <v>1368</v>
      </c>
      <c r="N413">
        <v>1011</v>
      </c>
      <c r="O413" t="s">
        <v>677</v>
      </c>
      <c r="P413" t="s">
        <v>677</v>
      </c>
      <c r="Q413">
        <v>1</v>
      </c>
      <c r="X413">
        <v>0.01</v>
      </c>
      <c r="Y413">
        <v>0</v>
      </c>
      <c r="Z413">
        <v>6.62</v>
      </c>
      <c r="AA413">
        <v>0</v>
      </c>
      <c r="AB413">
        <v>0</v>
      </c>
      <c r="AC413">
        <v>0</v>
      </c>
      <c r="AD413">
        <v>1</v>
      </c>
      <c r="AE413">
        <v>0</v>
      </c>
      <c r="AF413" t="s">
        <v>42</v>
      </c>
      <c r="AG413">
        <v>1.3500000000000002E-2</v>
      </c>
      <c r="AH413">
        <v>2</v>
      </c>
      <c r="AI413">
        <v>84446150</v>
      </c>
      <c r="AJ413">
        <v>324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ROW(Source!A120)</f>
        <v>120</v>
      </c>
      <c r="B414">
        <v>84446159</v>
      </c>
      <c r="C414">
        <v>84446147</v>
      </c>
      <c r="D414">
        <v>80906913</v>
      </c>
      <c r="E414">
        <v>1</v>
      </c>
      <c r="F414">
        <v>1</v>
      </c>
      <c r="G414">
        <v>1</v>
      </c>
      <c r="H414">
        <v>2</v>
      </c>
      <c r="I414" t="s">
        <v>873</v>
      </c>
      <c r="J414" t="s">
        <v>874</v>
      </c>
      <c r="K414" t="s">
        <v>875</v>
      </c>
      <c r="L414">
        <v>1368</v>
      </c>
      <c r="N414">
        <v>1011</v>
      </c>
      <c r="O414" t="s">
        <v>677</v>
      </c>
      <c r="P414" t="s">
        <v>677</v>
      </c>
      <c r="Q414">
        <v>1</v>
      </c>
      <c r="X414">
        <v>0.01</v>
      </c>
      <c r="Y414">
        <v>0</v>
      </c>
      <c r="Z414">
        <v>1555.93</v>
      </c>
      <c r="AA414">
        <v>612.57000000000005</v>
      </c>
      <c r="AB414">
        <v>0</v>
      </c>
      <c r="AC414">
        <v>0</v>
      </c>
      <c r="AD414">
        <v>1</v>
      </c>
      <c r="AE414">
        <v>0</v>
      </c>
      <c r="AF414" t="s">
        <v>42</v>
      </c>
      <c r="AG414">
        <v>1.3500000000000002E-2</v>
      </c>
      <c r="AH414">
        <v>2</v>
      </c>
      <c r="AI414">
        <v>84446151</v>
      </c>
      <c r="AJ414">
        <v>325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ROW(Source!A120)</f>
        <v>120</v>
      </c>
      <c r="B415">
        <v>84446160</v>
      </c>
      <c r="C415">
        <v>84446147</v>
      </c>
      <c r="D415">
        <v>80907648</v>
      </c>
      <c r="E415">
        <v>1</v>
      </c>
      <c r="F415">
        <v>1</v>
      </c>
      <c r="G415">
        <v>1</v>
      </c>
      <c r="H415">
        <v>2</v>
      </c>
      <c r="I415" t="s">
        <v>685</v>
      </c>
      <c r="J415" t="s">
        <v>686</v>
      </c>
      <c r="K415" t="s">
        <v>687</v>
      </c>
      <c r="L415">
        <v>1368</v>
      </c>
      <c r="N415">
        <v>1011</v>
      </c>
      <c r="O415" t="s">
        <v>677</v>
      </c>
      <c r="P415" t="s">
        <v>677</v>
      </c>
      <c r="Q415">
        <v>1</v>
      </c>
      <c r="X415">
        <v>0.01</v>
      </c>
      <c r="Y415">
        <v>0</v>
      </c>
      <c r="Z415">
        <v>640.84</v>
      </c>
      <c r="AA415">
        <v>533.01</v>
      </c>
      <c r="AB415">
        <v>0</v>
      </c>
      <c r="AC415">
        <v>0</v>
      </c>
      <c r="AD415">
        <v>1</v>
      </c>
      <c r="AE415">
        <v>0</v>
      </c>
      <c r="AF415" t="s">
        <v>42</v>
      </c>
      <c r="AG415">
        <v>1.3500000000000002E-2</v>
      </c>
      <c r="AH415">
        <v>2</v>
      </c>
      <c r="AI415">
        <v>84446152</v>
      </c>
      <c r="AJ415">
        <v>326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ROW(Source!A120)</f>
        <v>120</v>
      </c>
      <c r="B416">
        <v>84446161</v>
      </c>
      <c r="C416">
        <v>84446147</v>
      </c>
      <c r="D416">
        <v>80908203</v>
      </c>
      <c r="E416">
        <v>1</v>
      </c>
      <c r="F416">
        <v>1</v>
      </c>
      <c r="G416">
        <v>1</v>
      </c>
      <c r="H416">
        <v>2</v>
      </c>
      <c r="I416" t="s">
        <v>876</v>
      </c>
      <c r="J416" t="s">
        <v>877</v>
      </c>
      <c r="K416" t="s">
        <v>878</v>
      </c>
      <c r="L416">
        <v>1368</v>
      </c>
      <c r="N416">
        <v>1011</v>
      </c>
      <c r="O416" t="s">
        <v>677</v>
      </c>
      <c r="P416" t="s">
        <v>677</v>
      </c>
      <c r="Q416">
        <v>1</v>
      </c>
      <c r="X416">
        <v>1.4</v>
      </c>
      <c r="Y416">
        <v>0</v>
      </c>
      <c r="Z416">
        <v>4.5199999999999996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42</v>
      </c>
      <c r="AG416">
        <v>1.89</v>
      </c>
      <c r="AH416">
        <v>2</v>
      </c>
      <c r="AI416">
        <v>84446153</v>
      </c>
      <c r="AJ416">
        <v>327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ROW(Source!A120)</f>
        <v>120</v>
      </c>
      <c r="B417">
        <v>84446162</v>
      </c>
      <c r="C417">
        <v>84446147</v>
      </c>
      <c r="D417">
        <v>80876432</v>
      </c>
      <c r="E417">
        <v>1</v>
      </c>
      <c r="F417">
        <v>1</v>
      </c>
      <c r="G417">
        <v>1</v>
      </c>
      <c r="H417">
        <v>3</v>
      </c>
      <c r="I417" t="s">
        <v>533</v>
      </c>
      <c r="J417" t="s">
        <v>535</v>
      </c>
      <c r="K417" t="s">
        <v>534</v>
      </c>
      <c r="L417">
        <v>1348</v>
      </c>
      <c r="N417">
        <v>1009</v>
      </c>
      <c r="O417" t="s">
        <v>216</v>
      </c>
      <c r="P417" t="s">
        <v>216</v>
      </c>
      <c r="Q417">
        <v>1000</v>
      </c>
      <c r="X417">
        <v>1.2999999999999999E-2</v>
      </c>
      <c r="Y417">
        <v>80020.98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3</v>
      </c>
      <c r="AG417">
        <v>1.2999999999999999E-2</v>
      </c>
      <c r="AH417">
        <v>2</v>
      </c>
      <c r="AI417">
        <v>84446154</v>
      </c>
      <c r="AJ417">
        <v>328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ROW(Source!A120)</f>
        <v>120</v>
      </c>
      <c r="B418">
        <v>84446163</v>
      </c>
      <c r="C418">
        <v>84446147</v>
      </c>
      <c r="D418">
        <v>80876824</v>
      </c>
      <c r="E418">
        <v>1</v>
      </c>
      <c r="F418">
        <v>1</v>
      </c>
      <c r="G418">
        <v>1</v>
      </c>
      <c r="H418">
        <v>3</v>
      </c>
      <c r="I418" t="s">
        <v>719</v>
      </c>
      <c r="J418" t="s">
        <v>720</v>
      </c>
      <c r="K418" t="s">
        <v>721</v>
      </c>
      <c r="L418">
        <v>1346</v>
      </c>
      <c r="N418">
        <v>1009</v>
      </c>
      <c r="O418" t="s">
        <v>699</v>
      </c>
      <c r="P418" t="s">
        <v>699</v>
      </c>
      <c r="Q418">
        <v>1</v>
      </c>
      <c r="X418">
        <v>1.95</v>
      </c>
      <c r="Y418">
        <v>60.6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3</v>
      </c>
      <c r="AG418">
        <v>1.95</v>
      </c>
      <c r="AH418">
        <v>2</v>
      </c>
      <c r="AI418">
        <v>84446155</v>
      </c>
      <c r="AJ418">
        <v>329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ROW(Source!A121)</f>
        <v>121</v>
      </c>
      <c r="B419">
        <v>84446166</v>
      </c>
      <c r="C419">
        <v>84446164</v>
      </c>
      <c r="D419">
        <v>80785571</v>
      </c>
      <c r="E419">
        <v>116</v>
      </c>
      <c r="F419">
        <v>1</v>
      </c>
      <c r="G419">
        <v>1</v>
      </c>
      <c r="H419">
        <v>1</v>
      </c>
      <c r="I419" t="s">
        <v>703</v>
      </c>
      <c r="J419" t="s">
        <v>3</v>
      </c>
      <c r="K419" t="s">
        <v>704</v>
      </c>
      <c r="L419">
        <v>1191</v>
      </c>
      <c r="N419">
        <v>1013</v>
      </c>
      <c r="O419" t="s">
        <v>671</v>
      </c>
      <c r="P419" t="s">
        <v>671</v>
      </c>
      <c r="Q419">
        <v>1</v>
      </c>
      <c r="X419">
        <v>9.06</v>
      </c>
      <c r="Y419">
        <v>0</v>
      </c>
      <c r="Z419">
        <v>0</v>
      </c>
      <c r="AA419">
        <v>0</v>
      </c>
      <c r="AB419">
        <v>473.35</v>
      </c>
      <c r="AC419">
        <v>0</v>
      </c>
      <c r="AD419">
        <v>1</v>
      </c>
      <c r="AE419">
        <v>1</v>
      </c>
      <c r="AF419" t="s">
        <v>42</v>
      </c>
      <c r="AG419">
        <v>12.231000000000002</v>
      </c>
      <c r="AH419">
        <v>2</v>
      </c>
      <c r="AI419">
        <v>84446165</v>
      </c>
      <c r="AJ419">
        <v>330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ROW(Source!A122)</f>
        <v>122</v>
      </c>
      <c r="B420">
        <v>84446170</v>
      </c>
      <c r="C420">
        <v>84446167</v>
      </c>
      <c r="D420">
        <v>72999416</v>
      </c>
      <c r="E420">
        <v>112</v>
      </c>
      <c r="F420">
        <v>1</v>
      </c>
      <c r="G420">
        <v>1</v>
      </c>
      <c r="H420">
        <v>1</v>
      </c>
      <c r="I420" t="s">
        <v>672</v>
      </c>
      <c r="J420" t="s">
        <v>3</v>
      </c>
      <c r="K420" t="s">
        <v>673</v>
      </c>
      <c r="L420">
        <v>1191</v>
      </c>
      <c r="N420">
        <v>1013</v>
      </c>
      <c r="O420" t="s">
        <v>671</v>
      </c>
      <c r="P420" t="s">
        <v>671</v>
      </c>
      <c r="Q420">
        <v>1</v>
      </c>
      <c r="X420">
        <v>6.49</v>
      </c>
      <c r="Y420">
        <v>0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2</v>
      </c>
      <c r="AF420" t="s">
        <v>42</v>
      </c>
      <c r="AG420">
        <v>8.7615000000000016</v>
      </c>
      <c r="AH420">
        <v>2</v>
      </c>
      <c r="AI420">
        <v>84446168</v>
      </c>
      <c r="AJ420">
        <v>331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ROW(Source!A122)</f>
        <v>122</v>
      </c>
      <c r="B421">
        <v>84446171</v>
      </c>
      <c r="C421">
        <v>84446167</v>
      </c>
      <c r="D421">
        <v>73117309</v>
      </c>
      <c r="E421">
        <v>1</v>
      </c>
      <c r="F421">
        <v>1</v>
      </c>
      <c r="G421">
        <v>1</v>
      </c>
      <c r="H421">
        <v>2</v>
      </c>
      <c r="I421" t="s">
        <v>879</v>
      </c>
      <c r="J421" t="s">
        <v>880</v>
      </c>
      <c r="K421" t="s">
        <v>881</v>
      </c>
      <c r="L421">
        <v>1368</v>
      </c>
      <c r="N421">
        <v>1011</v>
      </c>
      <c r="O421" t="s">
        <v>677</v>
      </c>
      <c r="P421" t="s">
        <v>677</v>
      </c>
      <c r="Q421">
        <v>1</v>
      </c>
      <c r="X421">
        <v>6.49</v>
      </c>
      <c r="Y421">
        <v>0</v>
      </c>
      <c r="Z421">
        <v>1905.04</v>
      </c>
      <c r="AA421">
        <v>612.57000000000005</v>
      </c>
      <c r="AB421">
        <v>0</v>
      </c>
      <c r="AC421">
        <v>0</v>
      </c>
      <c r="AD421">
        <v>1</v>
      </c>
      <c r="AE421">
        <v>0</v>
      </c>
      <c r="AF421" t="s">
        <v>42</v>
      </c>
      <c r="AG421">
        <v>8.7615000000000016</v>
      </c>
      <c r="AH421">
        <v>2</v>
      </c>
      <c r="AI421">
        <v>84446169</v>
      </c>
      <c r="AJ421">
        <v>332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ROW(Source!A123)</f>
        <v>123</v>
      </c>
      <c r="B422">
        <v>84446175</v>
      </c>
      <c r="C422">
        <v>84446172</v>
      </c>
      <c r="D422">
        <v>72999416</v>
      </c>
      <c r="E422">
        <v>112</v>
      </c>
      <c r="F422">
        <v>1</v>
      </c>
      <c r="G422">
        <v>1</v>
      </c>
      <c r="H422">
        <v>1</v>
      </c>
      <c r="I422" t="s">
        <v>672</v>
      </c>
      <c r="J422" t="s">
        <v>3</v>
      </c>
      <c r="K422" t="s">
        <v>673</v>
      </c>
      <c r="L422">
        <v>1191</v>
      </c>
      <c r="N422">
        <v>1013</v>
      </c>
      <c r="O422" t="s">
        <v>671</v>
      </c>
      <c r="P422" t="s">
        <v>671</v>
      </c>
      <c r="Q422">
        <v>1</v>
      </c>
      <c r="X422">
        <v>7.02</v>
      </c>
      <c r="Y422">
        <v>0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2</v>
      </c>
      <c r="AF422" t="s">
        <v>42</v>
      </c>
      <c r="AG422">
        <v>9.4770000000000003</v>
      </c>
      <c r="AH422">
        <v>2</v>
      </c>
      <c r="AI422">
        <v>84446173</v>
      </c>
      <c r="AJ422">
        <v>333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ROW(Source!A123)</f>
        <v>123</v>
      </c>
      <c r="B423">
        <v>84446176</v>
      </c>
      <c r="C423">
        <v>84446172</v>
      </c>
      <c r="D423">
        <v>73117363</v>
      </c>
      <c r="E423">
        <v>1</v>
      </c>
      <c r="F423">
        <v>1</v>
      </c>
      <c r="G423">
        <v>1</v>
      </c>
      <c r="H423">
        <v>2</v>
      </c>
      <c r="I423" t="s">
        <v>882</v>
      </c>
      <c r="J423" t="s">
        <v>883</v>
      </c>
      <c r="K423" t="s">
        <v>884</v>
      </c>
      <c r="L423">
        <v>1368</v>
      </c>
      <c r="N423">
        <v>1011</v>
      </c>
      <c r="O423" t="s">
        <v>677</v>
      </c>
      <c r="P423" t="s">
        <v>677</v>
      </c>
      <c r="Q423">
        <v>1</v>
      </c>
      <c r="X423">
        <v>7.02</v>
      </c>
      <c r="Y423">
        <v>0</v>
      </c>
      <c r="Z423">
        <v>3277.47</v>
      </c>
      <c r="AA423">
        <v>715.99</v>
      </c>
      <c r="AB423">
        <v>0</v>
      </c>
      <c r="AC423">
        <v>0</v>
      </c>
      <c r="AD423">
        <v>1</v>
      </c>
      <c r="AE423">
        <v>0</v>
      </c>
      <c r="AF423" t="s">
        <v>42</v>
      </c>
      <c r="AG423">
        <v>9.4770000000000003</v>
      </c>
      <c r="AH423">
        <v>2</v>
      </c>
      <c r="AI423">
        <v>84446174</v>
      </c>
      <c r="AJ423">
        <v>334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ROW(Source!A124)</f>
        <v>124</v>
      </c>
      <c r="B424">
        <v>84446182</v>
      </c>
      <c r="C424">
        <v>84446177</v>
      </c>
      <c r="D424">
        <v>72999252</v>
      </c>
      <c r="E424">
        <v>112</v>
      </c>
      <c r="F424">
        <v>1</v>
      </c>
      <c r="G424">
        <v>1</v>
      </c>
      <c r="H424">
        <v>1</v>
      </c>
      <c r="I424" t="s">
        <v>885</v>
      </c>
      <c r="J424" t="s">
        <v>3</v>
      </c>
      <c r="K424" t="s">
        <v>886</v>
      </c>
      <c r="L424">
        <v>1191</v>
      </c>
      <c r="N424">
        <v>1013</v>
      </c>
      <c r="O424" t="s">
        <v>671</v>
      </c>
      <c r="P424" t="s">
        <v>671</v>
      </c>
      <c r="Q424">
        <v>1</v>
      </c>
      <c r="X424">
        <v>2.88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1</v>
      </c>
      <c r="AF424" t="s">
        <v>42</v>
      </c>
      <c r="AG424">
        <v>3.8879999999999999</v>
      </c>
      <c r="AH424">
        <v>2</v>
      </c>
      <c r="AI424">
        <v>84446178</v>
      </c>
      <c r="AJ424">
        <v>335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ROW(Source!A124)</f>
        <v>124</v>
      </c>
      <c r="B425">
        <v>84446183</v>
      </c>
      <c r="C425">
        <v>84446177</v>
      </c>
      <c r="D425">
        <v>72999416</v>
      </c>
      <c r="E425">
        <v>112</v>
      </c>
      <c r="F425">
        <v>1</v>
      </c>
      <c r="G425">
        <v>1</v>
      </c>
      <c r="H425">
        <v>1</v>
      </c>
      <c r="I425" t="s">
        <v>672</v>
      </c>
      <c r="J425" t="s">
        <v>3</v>
      </c>
      <c r="K425" t="s">
        <v>673</v>
      </c>
      <c r="L425">
        <v>1191</v>
      </c>
      <c r="N425">
        <v>1013</v>
      </c>
      <c r="O425" t="s">
        <v>671</v>
      </c>
      <c r="P425" t="s">
        <v>671</v>
      </c>
      <c r="Q425">
        <v>1</v>
      </c>
      <c r="X425">
        <v>1.4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2</v>
      </c>
      <c r="AF425" t="s">
        <v>42</v>
      </c>
      <c r="AG425">
        <v>1.89</v>
      </c>
      <c r="AH425">
        <v>2</v>
      </c>
      <c r="AI425">
        <v>84446179</v>
      </c>
      <c r="AJ425">
        <v>336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ROW(Source!A124)</f>
        <v>124</v>
      </c>
      <c r="B426">
        <v>84446184</v>
      </c>
      <c r="C426">
        <v>84446177</v>
      </c>
      <c r="D426">
        <v>73116720</v>
      </c>
      <c r="E426">
        <v>1</v>
      </c>
      <c r="F426">
        <v>1</v>
      </c>
      <c r="G426">
        <v>1</v>
      </c>
      <c r="H426">
        <v>2</v>
      </c>
      <c r="I426" t="s">
        <v>887</v>
      </c>
      <c r="J426" t="s">
        <v>888</v>
      </c>
      <c r="K426" t="s">
        <v>889</v>
      </c>
      <c r="L426">
        <v>1368</v>
      </c>
      <c r="N426">
        <v>1011</v>
      </c>
      <c r="O426" t="s">
        <v>677</v>
      </c>
      <c r="P426" t="s">
        <v>677</v>
      </c>
      <c r="Q426">
        <v>1</v>
      </c>
      <c r="X426">
        <v>1.4</v>
      </c>
      <c r="Y426">
        <v>0</v>
      </c>
      <c r="Z426">
        <v>921.22</v>
      </c>
      <c r="AA426">
        <v>612.57000000000005</v>
      </c>
      <c r="AB426">
        <v>0</v>
      </c>
      <c r="AC426">
        <v>0</v>
      </c>
      <c r="AD426">
        <v>1</v>
      </c>
      <c r="AE426">
        <v>0</v>
      </c>
      <c r="AF426" t="s">
        <v>42</v>
      </c>
      <c r="AG426">
        <v>1.89</v>
      </c>
      <c r="AH426">
        <v>2</v>
      </c>
      <c r="AI426">
        <v>84446180</v>
      </c>
      <c r="AJ426">
        <v>337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ROW(Source!A124)</f>
        <v>124</v>
      </c>
      <c r="B427">
        <v>84446185</v>
      </c>
      <c r="C427">
        <v>84446177</v>
      </c>
      <c r="D427">
        <v>73002998</v>
      </c>
      <c r="E427">
        <v>112</v>
      </c>
      <c r="F427">
        <v>1</v>
      </c>
      <c r="G427">
        <v>1</v>
      </c>
      <c r="H427">
        <v>3</v>
      </c>
      <c r="I427" t="s">
        <v>944</v>
      </c>
      <c r="J427" t="s">
        <v>3</v>
      </c>
      <c r="K427" t="s">
        <v>948</v>
      </c>
      <c r="L427">
        <v>1346</v>
      </c>
      <c r="N427">
        <v>1009</v>
      </c>
      <c r="O427" t="s">
        <v>699</v>
      </c>
      <c r="P427" t="s">
        <v>699</v>
      </c>
      <c r="Q427">
        <v>1</v>
      </c>
      <c r="X427">
        <v>0.03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0</v>
      </c>
      <c r="AE427">
        <v>0</v>
      </c>
      <c r="AF427" t="s">
        <v>3</v>
      </c>
      <c r="AG427">
        <v>0.03</v>
      </c>
      <c r="AH427">
        <v>3</v>
      </c>
      <c r="AI427">
        <v>-1</v>
      </c>
      <c r="AJ427" t="s">
        <v>3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ROW(Source!A126)</f>
        <v>126</v>
      </c>
      <c r="B428">
        <v>84446198</v>
      </c>
      <c r="C428">
        <v>84446187</v>
      </c>
      <c r="D428">
        <v>72999374</v>
      </c>
      <c r="E428">
        <v>112</v>
      </c>
      <c r="F428">
        <v>1</v>
      </c>
      <c r="G428">
        <v>1</v>
      </c>
      <c r="H428">
        <v>1</v>
      </c>
      <c r="I428" t="s">
        <v>736</v>
      </c>
      <c r="J428" t="s">
        <v>3</v>
      </c>
      <c r="K428" t="s">
        <v>737</v>
      </c>
      <c r="L428">
        <v>1369</v>
      </c>
      <c r="N428">
        <v>1013</v>
      </c>
      <c r="O428" t="s">
        <v>738</v>
      </c>
      <c r="P428" t="s">
        <v>738</v>
      </c>
      <c r="Q428">
        <v>1</v>
      </c>
      <c r="X428">
        <v>0.99</v>
      </c>
      <c r="Y428">
        <v>0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1</v>
      </c>
      <c r="AF428" t="s">
        <v>42</v>
      </c>
      <c r="AG428">
        <v>1.3365</v>
      </c>
      <c r="AH428">
        <v>2</v>
      </c>
      <c r="AI428">
        <v>84446188</v>
      </c>
      <c r="AJ428">
        <v>339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ROW(Source!A126)</f>
        <v>126</v>
      </c>
      <c r="B429">
        <v>84446199</v>
      </c>
      <c r="C429">
        <v>84446187</v>
      </c>
      <c r="D429">
        <v>72999376</v>
      </c>
      <c r="E429">
        <v>112</v>
      </c>
      <c r="F429">
        <v>1</v>
      </c>
      <c r="G429">
        <v>1</v>
      </c>
      <c r="H429">
        <v>1</v>
      </c>
      <c r="I429" t="s">
        <v>739</v>
      </c>
      <c r="J429" t="s">
        <v>3</v>
      </c>
      <c r="K429" t="s">
        <v>740</v>
      </c>
      <c r="L429">
        <v>1369</v>
      </c>
      <c r="N429">
        <v>1013</v>
      </c>
      <c r="O429" t="s">
        <v>738</v>
      </c>
      <c r="P429" t="s">
        <v>738</v>
      </c>
      <c r="Q429">
        <v>1</v>
      </c>
      <c r="X429">
        <v>47.29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1</v>
      </c>
      <c r="AE429">
        <v>1</v>
      </c>
      <c r="AF429" t="s">
        <v>42</v>
      </c>
      <c r="AG429">
        <v>63.841500000000003</v>
      </c>
      <c r="AH429">
        <v>2</v>
      </c>
      <c r="AI429">
        <v>84446189</v>
      </c>
      <c r="AJ429">
        <v>340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ROW(Source!A126)</f>
        <v>126</v>
      </c>
      <c r="B430">
        <v>84446200</v>
      </c>
      <c r="C430">
        <v>84446187</v>
      </c>
      <c r="D430">
        <v>72999382</v>
      </c>
      <c r="E430">
        <v>112</v>
      </c>
      <c r="F430">
        <v>1</v>
      </c>
      <c r="G430">
        <v>1</v>
      </c>
      <c r="H430">
        <v>1</v>
      </c>
      <c r="I430" t="s">
        <v>741</v>
      </c>
      <c r="J430" t="s">
        <v>3</v>
      </c>
      <c r="K430" t="s">
        <v>742</v>
      </c>
      <c r="L430">
        <v>1369</v>
      </c>
      <c r="N430">
        <v>1013</v>
      </c>
      <c r="O430" t="s">
        <v>738</v>
      </c>
      <c r="P430" t="s">
        <v>738</v>
      </c>
      <c r="Q430">
        <v>1</v>
      </c>
      <c r="X430">
        <v>23.42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1</v>
      </c>
      <c r="AF430" t="s">
        <v>42</v>
      </c>
      <c r="AG430">
        <v>31.617000000000004</v>
      </c>
      <c r="AH430">
        <v>2</v>
      </c>
      <c r="AI430">
        <v>84446190</v>
      </c>
      <c r="AJ430">
        <v>341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ROW(Source!A126)</f>
        <v>126</v>
      </c>
      <c r="B431">
        <v>84446201</v>
      </c>
      <c r="C431">
        <v>84446187</v>
      </c>
      <c r="D431">
        <v>72999384</v>
      </c>
      <c r="E431">
        <v>112</v>
      </c>
      <c r="F431">
        <v>1</v>
      </c>
      <c r="G431">
        <v>1</v>
      </c>
      <c r="H431">
        <v>1</v>
      </c>
      <c r="I431" t="s">
        <v>743</v>
      </c>
      <c r="J431" t="s">
        <v>3</v>
      </c>
      <c r="K431" t="s">
        <v>744</v>
      </c>
      <c r="L431">
        <v>1369</v>
      </c>
      <c r="N431">
        <v>1013</v>
      </c>
      <c r="O431" t="s">
        <v>738</v>
      </c>
      <c r="P431" t="s">
        <v>738</v>
      </c>
      <c r="Q431">
        <v>1</v>
      </c>
      <c r="X431">
        <v>23.42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1</v>
      </c>
      <c r="AF431" t="s">
        <v>42</v>
      </c>
      <c r="AG431">
        <v>31.617000000000004</v>
      </c>
      <c r="AH431">
        <v>2</v>
      </c>
      <c r="AI431">
        <v>84446191</v>
      </c>
      <c r="AJ431">
        <v>342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ROW(Source!A126)</f>
        <v>126</v>
      </c>
      <c r="B432">
        <v>84446202</v>
      </c>
      <c r="C432">
        <v>84446187</v>
      </c>
      <c r="D432">
        <v>72999416</v>
      </c>
      <c r="E432">
        <v>112</v>
      </c>
      <c r="F432">
        <v>1</v>
      </c>
      <c r="G432">
        <v>1</v>
      </c>
      <c r="H432">
        <v>1</v>
      </c>
      <c r="I432" t="s">
        <v>672</v>
      </c>
      <c r="J432" t="s">
        <v>3</v>
      </c>
      <c r="K432" t="s">
        <v>673</v>
      </c>
      <c r="L432">
        <v>1191</v>
      </c>
      <c r="N432">
        <v>1013</v>
      </c>
      <c r="O432" t="s">
        <v>671</v>
      </c>
      <c r="P432" t="s">
        <v>671</v>
      </c>
      <c r="Q432">
        <v>1</v>
      </c>
      <c r="X432">
        <v>24.89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2</v>
      </c>
      <c r="AF432" t="s">
        <v>42</v>
      </c>
      <c r="AG432">
        <v>33.601500000000001</v>
      </c>
      <c r="AH432">
        <v>2</v>
      </c>
      <c r="AI432">
        <v>84446192</v>
      </c>
      <c r="AJ432">
        <v>343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ROW(Source!A126)</f>
        <v>126</v>
      </c>
      <c r="B433">
        <v>84446203</v>
      </c>
      <c r="C433">
        <v>84446187</v>
      </c>
      <c r="D433">
        <v>73116546</v>
      </c>
      <c r="E433">
        <v>1</v>
      </c>
      <c r="F433">
        <v>1</v>
      </c>
      <c r="G433">
        <v>1</v>
      </c>
      <c r="H433">
        <v>2</v>
      </c>
      <c r="I433" t="s">
        <v>674</v>
      </c>
      <c r="J433" t="s">
        <v>675</v>
      </c>
      <c r="K433" t="s">
        <v>676</v>
      </c>
      <c r="L433">
        <v>1368</v>
      </c>
      <c r="N433">
        <v>1011</v>
      </c>
      <c r="O433" t="s">
        <v>677</v>
      </c>
      <c r="P433" t="s">
        <v>677</v>
      </c>
      <c r="Q433">
        <v>1</v>
      </c>
      <c r="X433">
        <v>0.75</v>
      </c>
      <c r="Y433">
        <v>0</v>
      </c>
      <c r="Z433">
        <v>1595.2</v>
      </c>
      <c r="AA433">
        <v>715.99</v>
      </c>
      <c r="AB433">
        <v>0</v>
      </c>
      <c r="AC433">
        <v>0</v>
      </c>
      <c r="AD433">
        <v>1</v>
      </c>
      <c r="AE433">
        <v>0</v>
      </c>
      <c r="AF433" t="s">
        <v>42</v>
      </c>
      <c r="AG433">
        <v>1.0125000000000002</v>
      </c>
      <c r="AH433">
        <v>2</v>
      </c>
      <c r="AI433">
        <v>84446193</v>
      </c>
      <c r="AJ433">
        <v>344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ROW(Source!A126)</f>
        <v>126</v>
      </c>
      <c r="B434">
        <v>84446204</v>
      </c>
      <c r="C434">
        <v>84446187</v>
      </c>
      <c r="D434">
        <v>73116680</v>
      </c>
      <c r="E434">
        <v>1</v>
      </c>
      <c r="F434">
        <v>1</v>
      </c>
      <c r="G434">
        <v>1</v>
      </c>
      <c r="H434">
        <v>2</v>
      </c>
      <c r="I434" t="s">
        <v>745</v>
      </c>
      <c r="J434" t="s">
        <v>746</v>
      </c>
      <c r="K434" t="s">
        <v>747</v>
      </c>
      <c r="L434">
        <v>1368</v>
      </c>
      <c r="N434">
        <v>1011</v>
      </c>
      <c r="O434" t="s">
        <v>677</v>
      </c>
      <c r="P434" t="s">
        <v>677</v>
      </c>
      <c r="Q434">
        <v>1</v>
      </c>
      <c r="X434">
        <v>0.81</v>
      </c>
      <c r="Y434">
        <v>0</v>
      </c>
      <c r="Z434">
        <v>11.45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42</v>
      </c>
      <c r="AG434">
        <v>1.0935000000000001</v>
      </c>
      <c r="AH434">
        <v>2</v>
      </c>
      <c r="AI434">
        <v>84446194</v>
      </c>
      <c r="AJ434">
        <v>345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ROW(Source!A126)</f>
        <v>126</v>
      </c>
      <c r="B435">
        <v>84446205</v>
      </c>
      <c r="C435">
        <v>84446187</v>
      </c>
      <c r="D435">
        <v>73116719</v>
      </c>
      <c r="E435">
        <v>1</v>
      </c>
      <c r="F435">
        <v>1</v>
      </c>
      <c r="G435">
        <v>1</v>
      </c>
      <c r="H435">
        <v>2</v>
      </c>
      <c r="I435" t="s">
        <v>705</v>
      </c>
      <c r="J435" t="s">
        <v>706</v>
      </c>
      <c r="K435" t="s">
        <v>707</v>
      </c>
      <c r="L435">
        <v>1368</v>
      </c>
      <c r="N435">
        <v>1011</v>
      </c>
      <c r="O435" t="s">
        <v>677</v>
      </c>
      <c r="P435" t="s">
        <v>677</v>
      </c>
      <c r="Q435">
        <v>1</v>
      </c>
      <c r="X435">
        <v>22.74</v>
      </c>
      <c r="Y435">
        <v>0</v>
      </c>
      <c r="Z435">
        <v>346.73</v>
      </c>
      <c r="AA435">
        <v>508.09</v>
      </c>
      <c r="AB435">
        <v>0</v>
      </c>
      <c r="AC435">
        <v>0</v>
      </c>
      <c r="AD435">
        <v>1</v>
      </c>
      <c r="AE435">
        <v>0</v>
      </c>
      <c r="AF435" t="s">
        <v>42</v>
      </c>
      <c r="AG435">
        <v>30.699000000000002</v>
      </c>
      <c r="AH435">
        <v>2</v>
      </c>
      <c r="AI435">
        <v>84446195</v>
      </c>
      <c r="AJ435">
        <v>346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ROW(Source!A126)</f>
        <v>126</v>
      </c>
      <c r="B436">
        <v>84446206</v>
      </c>
      <c r="C436">
        <v>84446187</v>
      </c>
      <c r="D436">
        <v>73117431</v>
      </c>
      <c r="E436">
        <v>1</v>
      </c>
      <c r="F436">
        <v>1</v>
      </c>
      <c r="G436">
        <v>1</v>
      </c>
      <c r="H436">
        <v>2</v>
      </c>
      <c r="I436" t="s">
        <v>685</v>
      </c>
      <c r="J436" t="s">
        <v>686</v>
      </c>
      <c r="K436" t="s">
        <v>687</v>
      </c>
      <c r="L436">
        <v>1368</v>
      </c>
      <c r="N436">
        <v>1011</v>
      </c>
      <c r="O436" t="s">
        <v>677</v>
      </c>
      <c r="P436" t="s">
        <v>677</v>
      </c>
      <c r="Q436">
        <v>1</v>
      </c>
      <c r="X436">
        <v>0.59</v>
      </c>
      <c r="Y436">
        <v>0</v>
      </c>
      <c r="Z436">
        <v>640.84</v>
      </c>
      <c r="AA436">
        <v>533.01</v>
      </c>
      <c r="AB436">
        <v>0</v>
      </c>
      <c r="AC436">
        <v>0</v>
      </c>
      <c r="AD436">
        <v>1</v>
      </c>
      <c r="AE436">
        <v>0</v>
      </c>
      <c r="AF436" t="s">
        <v>42</v>
      </c>
      <c r="AG436">
        <v>0.79649999999999999</v>
      </c>
      <c r="AH436">
        <v>2</v>
      </c>
      <c r="AI436">
        <v>84446196</v>
      </c>
      <c r="AJ436">
        <v>347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ROW(Source!A126)</f>
        <v>126</v>
      </c>
      <c r="B437">
        <v>84446207</v>
      </c>
      <c r="C437">
        <v>84446187</v>
      </c>
      <c r="D437">
        <v>73117625</v>
      </c>
      <c r="E437">
        <v>1</v>
      </c>
      <c r="F437">
        <v>1</v>
      </c>
      <c r="G437">
        <v>1</v>
      </c>
      <c r="H437">
        <v>2</v>
      </c>
      <c r="I437" t="s">
        <v>748</v>
      </c>
      <c r="J437" t="s">
        <v>749</v>
      </c>
      <c r="K437" t="s">
        <v>750</v>
      </c>
      <c r="L437">
        <v>1368</v>
      </c>
      <c r="N437">
        <v>1011</v>
      </c>
      <c r="O437" t="s">
        <v>677</v>
      </c>
      <c r="P437" t="s">
        <v>677</v>
      </c>
      <c r="Q437">
        <v>1</v>
      </c>
      <c r="X437">
        <v>0.81</v>
      </c>
      <c r="Y437">
        <v>0</v>
      </c>
      <c r="Z437">
        <v>210.38</v>
      </c>
      <c r="AA437">
        <v>533.01</v>
      </c>
      <c r="AB437">
        <v>0</v>
      </c>
      <c r="AC437">
        <v>0</v>
      </c>
      <c r="AD437">
        <v>1</v>
      </c>
      <c r="AE437">
        <v>0</v>
      </c>
      <c r="AF437" t="s">
        <v>42</v>
      </c>
      <c r="AG437">
        <v>1.0935000000000001</v>
      </c>
      <c r="AH437">
        <v>2</v>
      </c>
      <c r="AI437">
        <v>84446197</v>
      </c>
      <c r="AJ437">
        <v>348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ROW(Source!A126)</f>
        <v>126</v>
      </c>
      <c r="B438">
        <v>84446208</v>
      </c>
      <c r="C438">
        <v>84446187</v>
      </c>
      <c r="D438">
        <v>73003904</v>
      </c>
      <c r="E438">
        <v>112</v>
      </c>
      <c r="F438">
        <v>1</v>
      </c>
      <c r="G438">
        <v>1</v>
      </c>
      <c r="H438">
        <v>3</v>
      </c>
      <c r="I438" t="s">
        <v>917</v>
      </c>
      <c r="J438" t="s">
        <v>3</v>
      </c>
      <c r="K438" t="s">
        <v>918</v>
      </c>
      <c r="L438">
        <v>1371</v>
      </c>
      <c r="N438">
        <v>1013</v>
      </c>
      <c r="O438" t="s">
        <v>40</v>
      </c>
      <c r="P438" t="s">
        <v>40</v>
      </c>
      <c r="Q438">
        <v>1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E438">
        <v>0</v>
      </c>
      <c r="AF438" t="s">
        <v>3</v>
      </c>
      <c r="AG438">
        <v>0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ROW(Source!A126)</f>
        <v>126</v>
      </c>
      <c r="B439">
        <v>84446209</v>
      </c>
      <c r="C439">
        <v>84446187</v>
      </c>
      <c r="D439">
        <v>73003912</v>
      </c>
      <c r="E439">
        <v>112</v>
      </c>
      <c r="F439">
        <v>1</v>
      </c>
      <c r="G439">
        <v>1</v>
      </c>
      <c r="H439">
        <v>3</v>
      </c>
      <c r="I439" t="s">
        <v>919</v>
      </c>
      <c r="J439" t="s">
        <v>3</v>
      </c>
      <c r="K439" t="s">
        <v>920</v>
      </c>
      <c r="L439">
        <v>1371</v>
      </c>
      <c r="N439">
        <v>1013</v>
      </c>
      <c r="O439" t="s">
        <v>40</v>
      </c>
      <c r="P439" t="s">
        <v>40</v>
      </c>
      <c r="Q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1</v>
      </c>
      <c r="AD439">
        <v>0</v>
      </c>
      <c r="AE439">
        <v>0</v>
      </c>
      <c r="AF439" t="s">
        <v>3</v>
      </c>
      <c r="AG439">
        <v>0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ROW(Source!A126)</f>
        <v>126</v>
      </c>
      <c r="B440">
        <v>84446210</v>
      </c>
      <c r="C440">
        <v>84446187</v>
      </c>
      <c r="D440">
        <v>73004069</v>
      </c>
      <c r="E440">
        <v>112</v>
      </c>
      <c r="F440">
        <v>1</v>
      </c>
      <c r="G440">
        <v>1</v>
      </c>
      <c r="H440">
        <v>3</v>
      </c>
      <c r="I440" t="s">
        <v>921</v>
      </c>
      <c r="J440" t="s">
        <v>3</v>
      </c>
      <c r="K440" t="s">
        <v>922</v>
      </c>
      <c r="L440">
        <v>1477</v>
      </c>
      <c r="N440">
        <v>1013</v>
      </c>
      <c r="O440" t="s">
        <v>91</v>
      </c>
      <c r="P440" t="s">
        <v>93</v>
      </c>
      <c r="Q440">
        <v>1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1</v>
      </c>
      <c r="AD440">
        <v>0</v>
      </c>
      <c r="AE440">
        <v>0</v>
      </c>
      <c r="AF440" t="s">
        <v>3</v>
      </c>
      <c r="AG440">
        <v>0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ROW(Source!A127)</f>
        <v>127</v>
      </c>
      <c r="B441">
        <v>84446222</v>
      </c>
      <c r="C441">
        <v>84446211</v>
      </c>
      <c r="D441">
        <v>72999374</v>
      </c>
      <c r="E441">
        <v>112</v>
      </c>
      <c r="F441">
        <v>1</v>
      </c>
      <c r="G441">
        <v>1</v>
      </c>
      <c r="H441">
        <v>1</v>
      </c>
      <c r="I441" t="s">
        <v>736</v>
      </c>
      <c r="J441" t="s">
        <v>3</v>
      </c>
      <c r="K441" t="s">
        <v>737</v>
      </c>
      <c r="L441">
        <v>1369</v>
      </c>
      <c r="N441">
        <v>1013</v>
      </c>
      <c r="O441" t="s">
        <v>738</v>
      </c>
      <c r="P441" t="s">
        <v>738</v>
      </c>
      <c r="Q441">
        <v>1</v>
      </c>
      <c r="X441">
        <v>0.99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1</v>
      </c>
      <c r="AF441" t="s">
        <v>42</v>
      </c>
      <c r="AG441">
        <v>1.3365</v>
      </c>
      <c r="AH441">
        <v>2</v>
      </c>
      <c r="AI441">
        <v>84446212</v>
      </c>
      <c r="AJ441">
        <v>349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ROW(Source!A127)</f>
        <v>127</v>
      </c>
      <c r="B442">
        <v>84446223</v>
      </c>
      <c r="C442">
        <v>84446211</v>
      </c>
      <c r="D442">
        <v>72999376</v>
      </c>
      <c r="E442">
        <v>112</v>
      </c>
      <c r="F442">
        <v>1</v>
      </c>
      <c r="G442">
        <v>1</v>
      </c>
      <c r="H442">
        <v>1</v>
      </c>
      <c r="I442" t="s">
        <v>739</v>
      </c>
      <c r="J442" t="s">
        <v>3</v>
      </c>
      <c r="K442" t="s">
        <v>740</v>
      </c>
      <c r="L442">
        <v>1369</v>
      </c>
      <c r="N442">
        <v>1013</v>
      </c>
      <c r="O442" t="s">
        <v>738</v>
      </c>
      <c r="P442" t="s">
        <v>738</v>
      </c>
      <c r="Q442">
        <v>1</v>
      </c>
      <c r="X442">
        <v>47.29</v>
      </c>
      <c r="Y442">
        <v>0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1</v>
      </c>
      <c r="AF442" t="s">
        <v>42</v>
      </c>
      <c r="AG442">
        <v>63.841500000000003</v>
      </c>
      <c r="AH442">
        <v>2</v>
      </c>
      <c r="AI442">
        <v>84446213</v>
      </c>
      <c r="AJ442">
        <v>350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ROW(Source!A127)</f>
        <v>127</v>
      </c>
      <c r="B443">
        <v>84446224</v>
      </c>
      <c r="C443">
        <v>84446211</v>
      </c>
      <c r="D443">
        <v>72999382</v>
      </c>
      <c r="E443">
        <v>112</v>
      </c>
      <c r="F443">
        <v>1</v>
      </c>
      <c r="G443">
        <v>1</v>
      </c>
      <c r="H443">
        <v>1</v>
      </c>
      <c r="I443" t="s">
        <v>741</v>
      </c>
      <c r="J443" t="s">
        <v>3</v>
      </c>
      <c r="K443" t="s">
        <v>742</v>
      </c>
      <c r="L443">
        <v>1369</v>
      </c>
      <c r="N443">
        <v>1013</v>
      </c>
      <c r="O443" t="s">
        <v>738</v>
      </c>
      <c r="P443" t="s">
        <v>738</v>
      </c>
      <c r="Q443">
        <v>1</v>
      </c>
      <c r="X443">
        <v>23.42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1</v>
      </c>
      <c r="AF443" t="s">
        <v>42</v>
      </c>
      <c r="AG443">
        <v>31.617000000000004</v>
      </c>
      <c r="AH443">
        <v>2</v>
      </c>
      <c r="AI443">
        <v>84446214</v>
      </c>
      <c r="AJ443">
        <v>351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ROW(Source!A127)</f>
        <v>127</v>
      </c>
      <c r="B444">
        <v>84446225</v>
      </c>
      <c r="C444">
        <v>84446211</v>
      </c>
      <c r="D444">
        <v>72999384</v>
      </c>
      <c r="E444">
        <v>112</v>
      </c>
      <c r="F444">
        <v>1</v>
      </c>
      <c r="G444">
        <v>1</v>
      </c>
      <c r="H444">
        <v>1</v>
      </c>
      <c r="I444" t="s">
        <v>743</v>
      </c>
      <c r="J444" t="s">
        <v>3</v>
      </c>
      <c r="K444" t="s">
        <v>744</v>
      </c>
      <c r="L444">
        <v>1369</v>
      </c>
      <c r="N444">
        <v>1013</v>
      </c>
      <c r="O444" t="s">
        <v>738</v>
      </c>
      <c r="P444" t="s">
        <v>738</v>
      </c>
      <c r="Q444">
        <v>1</v>
      </c>
      <c r="X444">
        <v>23.42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1</v>
      </c>
      <c r="AF444" t="s">
        <v>42</v>
      </c>
      <c r="AG444">
        <v>31.617000000000004</v>
      </c>
      <c r="AH444">
        <v>2</v>
      </c>
      <c r="AI444">
        <v>84446215</v>
      </c>
      <c r="AJ444">
        <v>352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ROW(Source!A127)</f>
        <v>127</v>
      </c>
      <c r="B445">
        <v>84446226</v>
      </c>
      <c r="C445">
        <v>84446211</v>
      </c>
      <c r="D445">
        <v>72999416</v>
      </c>
      <c r="E445">
        <v>112</v>
      </c>
      <c r="F445">
        <v>1</v>
      </c>
      <c r="G445">
        <v>1</v>
      </c>
      <c r="H445">
        <v>1</v>
      </c>
      <c r="I445" t="s">
        <v>672</v>
      </c>
      <c r="J445" t="s">
        <v>3</v>
      </c>
      <c r="K445" t="s">
        <v>673</v>
      </c>
      <c r="L445">
        <v>1191</v>
      </c>
      <c r="N445">
        <v>1013</v>
      </c>
      <c r="O445" t="s">
        <v>671</v>
      </c>
      <c r="P445" t="s">
        <v>671</v>
      </c>
      <c r="Q445">
        <v>1</v>
      </c>
      <c r="X445">
        <v>24.89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1</v>
      </c>
      <c r="AE445">
        <v>2</v>
      </c>
      <c r="AF445" t="s">
        <v>42</v>
      </c>
      <c r="AG445">
        <v>33.601500000000001</v>
      </c>
      <c r="AH445">
        <v>2</v>
      </c>
      <c r="AI445">
        <v>84446216</v>
      </c>
      <c r="AJ445">
        <v>353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ROW(Source!A127)</f>
        <v>127</v>
      </c>
      <c r="B446">
        <v>84446227</v>
      </c>
      <c r="C446">
        <v>84446211</v>
      </c>
      <c r="D446">
        <v>73116546</v>
      </c>
      <c r="E446">
        <v>1</v>
      </c>
      <c r="F446">
        <v>1</v>
      </c>
      <c r="G446">
        <v>1</v>
      </c>
      <c r="H446">
        <v>2</v>
      </c>
      <c r="I446" t="s">
        <v>674</v>
      </c>
      <c r="J446" t="s">
        <v>675</v>
      </c>
      <c r="K446" t="s">
        <v>676</v>
      </c>
      <c r="L446">
        <v>1368</v>
      </c>
      <c r="N446">
        <v>1011</v>
      </c>
      <c r="O446" t="s">
        <v>677</v>
      </c>
      <c r="P446" t="s">
        <v>677</v>
      </c>
      <c r="Q446">
        <v>1</v>
      </c>
      <c r="X446">
        <v>0.75</v>
      </c>
      <c r="Y446">
        <v>0</v>
      </c>
      <c r="Z446">
        <v>1595.2</v>
      </c>
      <c r="AA446">
        <v>715.99</v>
      </c>
      <c r="AB446">
        <v>0</v>
      </c>
      <c r="AC446">
        <v>0</v>
      </c>
      <c r="AD446">
        <v>1</v>
      </c>
      <c r="AE446">
        <v>0</v>
      </c>
      <c r="AF446" t="s">
        <v>42</v>
      </c>
      <c r="AG446">
        <v>1.0125000000000002</v>
      </c>
      <c r="AH446">
        <v>2</v>
      </c>
      <c r="AI446">
        <v>84446217</v>
      </c>
      <c r="AJ446">
        <v>354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ROW(Source!A127)</f>
        <v>127</v>
      </c>
      <c r="B447">
        <v>84446228</v>
      </c>
      <c r="C447">
        <v>84446211</v>
      </c>
      <c r="D447">
        <v>73116680</v>
      </c>
      <c r="E447">
        <v>1</v>
      </c>
      <c r="F447">
        <v>1</v>
      </c>
      <c r="G447">
        <v>1</v>
      </c>
      <c r="H447">
        <v>2</v>
      </c>
      <c r="I447" t="s">
        <v>745</v>
      </c>
      <c r="J447" t="s">
        <v>746</v>
      </c>
      <c r="K447" t="s">
        <v>747</v>
      </c>
      <c r="L447">
        <v>1368</v>
      </c>
      <c r="N447">
        <v>1011</v>
      </c>
      <c r="O447" t="s">
        <v>677</v>
      </c>
      <c r="P447" t="s">
        <v>677</v>
      </c>
      <c r="Q447">
        <v>1</v>
      </c>
      <c r="X447">
        <v>0.81</v>
      </c>
      <c r="Y447">
        <v>0</v>
      </c>
      <c r="Z447">
        <v>11.45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42</v>
      </c>
      <c r="AG447">
        <v>1.0935000000000001</v>
      </c>
      <c r="AH447">
        <v>2</v>
      </c>
      <c r="AI447">
        <v>84446218</v>
      </c>
      <c r="AJ447">
        <v>355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ROW(Source!A127)</f>
        <v>127</v>
      </c>
      <c r="B448">
        <v>84446229</v>
      </c>
      <c r="C448">
        <v>84446211</v>
      </c>
      <c r="D448">
        <v>73116719</v>
      </c>
      <c r="E448">
        <v>1</v>
      </c>
      <c r="F448">
        <v>1</v>
      </c>
      <c r="G448">
        <v>1</v>
      </c>
      <c r="H448">
        <v>2</v>
      </c>
      <c r="I448" t="s">
        <v>705</v>
      </c>
      <c r="J448" t="s">
        <v>706</v>
      </c>
      <c r="K448" t="s">
        <v>707</v>
      </c>
      <c r="L448">
        <v>1368</v>
      </c>
      <c r="N448">
        <v>1011</v>
      </c>
      <c r="O448" t="s">
        <v>677</v>
      </c>
      <c r="P448" t="s">
        <v>677</v>
      </c>
      <c r="Q448">
        <v>1</v>
      </c>
      <c r="X448">
        <v>22.74</v>
      </c>
      <c r="Y448">
        <v>0</v>
      </c>
      <c r="Z448">
        <v>346.73</v>
      </c>
      <c r="AA448">
        <v>508.09</v>
      </c>
      <c r="AB448">
        <v>0</v>
      </c>
      <c r="AC448">
        <v>0</v>
      </c>
      <c r="AD448">
        <v>1</v>
      </c>
      <c r="AE448">
        <v>0</v>
      </c>
      <c r="AF448" t="s">
        <v>42</v>
      </c>
      <c r="AG448">
        <v>30.699000000000002</v>
      </c>
      <c r="AH448">
        <v>2</v>
      </c>
      <c r="AI448">
        <v>84446219</v>
      </c>
      <c r="AJ448">
        <v>356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ROW(Source!A127)</f>
        <v>127</v>
      </c>
      <c r="B449">
        <v>84446230</v>
      </c>
      <c r="C449">
        <v>84446211</v>
      </c>
      <c r="D449">
        <v>73117431</v>
      </c>
      <c r="E449">
        <v>1</v>
      </c>
      <c r="F449">
        <v>1</v>
      </c>
      <c r="G449">
        <v>1</v>
      </c>
      <c r="H449">
        <v>2</v>
      </c>
      <c r="I449" t="s">
        <v>685</v>
      </c>
      <c r="J449" t="s">
        <v>686</v>
      </c>
      <c r="K449" t="s">
        <v>687</v>
      </c>
      <c r="L449">
        <v>1368</v>
      </c>
      <c r="N449">
        <v>1011</v>
      </c>
      <c r="O449" t="s">
        <v>677</v>
      </c>
      <c r="P449" t="s">
        <v>677</v>
      </c>
      <c r="Q449">
        <v>1</v>
      </c>
      <c r="X449">
        <v>0.59</v>
      </c>
      <c r="Y449">
        <v>0</v>
      </c>
      <c r="Z449">
        <v>640.84</v>
      </c>
      <c r="AA449">
        <v>533.01</v>
      </c>
      <c r="AB449">
        <v>0</v>
      </c>
      <c r="AC449">
        <v>0</v>
      </c>
      <c r="AD449">
        <v>1</v>
      </c>
      <c r="AE449">
        <v>0</v>
      </c>
      <c r="AF449" t="s">
        <v>42</v>
      </c>
      <c r="AG449">
        <v>0.79649999999999999</v>
      </c>
      <c r="AH449">
        <v>2</v>
      </c>
      <c r="AI449">
        <v>84446220</v>
      </c>
      <c r="AJ449">
        <v>357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ROW(Source!A127)</f>
        <v>127</v>
      </c>
      <c r="B450">
        <v>84446231</v>
      </c>
      <c r="C450">
        <v>84446211</v>
      </c>
      <c r="D450">
        <v>73117625</v>
      </c>
      <c r="E450">
        <v>1</v>
      </c>
      <c r="F450">
        <v>1</v>
      </c>
      <c r="G450">
        <v>1</v>
      </c>
      <c r="H450">
        <v>2</v>
      </c>
      <c r="I450" t="s">
        <v>748</v>
      </c>
      <c r="J450" t="s">
        <v>749</v>
      </c>
      <c r="K450" t="s">
        <v>750</v>
      </c>
      <c r="L450">
        <v>1368</v>
      </c>
      <c r="N450">
        <v>1011</v>
      </c>
      <c r="O450" t="s">
        <v>677</v>
      </c>
      <c r="P450" t="s">
        <v>677</v>
      </c>
      <c r="Q450">
        <v>1</v>
      </c>
      <c r="X450">
        <v>0.81</v>
      </c>
      <c r="Y450">
        <v>0</v>
      </c>
      <c r="Z450">
        <v>210.38</v>
      </c>
      <c r="AA450">
        <v>533.01</v>
      </c>
      <c r="AB450">
        <v>0</v>
      </c>
      <c r="AC450">
        <v>0</v>
      </c>
      <c r="AD450">
        <v>1</v>
      </c>
      <c r="AE450">
        <v>0</v>
      </c>
      <c r="AF450" t="s">
        <v>42</v>
      </c>
      <c r="AG450">
        <v>1.0935000000000001</v>
      </c>
      <c r="AH450">
        <v>2</v>
      </c>
      <c r="AI450">
        <v>84446221</v>
      </c>
      <c r="AJ450">
        <v>358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ROW(Source!A127)</f>
        <v>127</v>
      </c>
      <c r="B451">
        <v>84446232</v>
      </c>
      <c r="C451">
        <v>84446211</v>
      </c>
      <c r="D451">
        <v>73003904</v>
      </c>
      <c r="E451">
        <v>112</v>
      </c>
      <c r="F451">
        <v>1</v>
      </c>
      <c r="G451">
        <v>1</v>
      </c>
      <c r="H451">
        <v>3</v>
      </c>
      <c r="I451" t="s">
        <v>917</v>
      </c>
      <c r="J451" t="s">
        <v>3</v>
      </c>
      <c r="K451" t="s">
        <v>918</v>
      </c>
      <c r="L451">
        <v>1371</v>
      </c>
      <c r="N451">
        <v>1013</v>
      </c>
      <c r="O451" t="s">
        <v>40</v>
      </c>
      <c r="P451" t="s">
        <v>40</v>
      </c>
      <c r="Q451">
        <v>1</v>
      </c>
      <c r="X451">
        <v>0</v>
      </c>
      <c r="Y451">
        <v>0</v>
      </c>
      <c r="Z451">
        <v>0</v>
      </c>
      <c r="AA451">
        <v>0</v>
      </c>
      <c r="AB451">
        <v>0</v>
      </c>
      <c r="AC451">
        <v>1</v>
      </c>
      <c r="AD451">
        <v>0</v>
      </c>
      <c r="AE451">
        <v>0</v>
      </c>
      <c r="AF451" t="s">
        <v>3</v>
      </c>
      <c r="AG451">
        <v>0</v>
      </c>
      <c r="AH451">
        <v>3</v>
      </c>
      <c r="AI451">
        <v>-1</v>
      </c>
      <c r="AJ451" t="s">
        <v>3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ROW(Source!A127)</f>
        <v>127</v>
      </c>
      <c r="B452">
        <v>84446233</v>
      </c>
      <c r="C452">
        <v>84446211</v>
      </c>
      <c r="D452">
        <v>73003912</v>
      </c>
      <c r="E452">
        <v>112</v>
      </c>
      <c r="F452">
        <v>1</v>
      </c>
      <c r="G452">
        <v>1</v>
      </c>
      <c r="H452">
        <v>3</v>
      </c>
      <c r="I452" t="s">
        <v>919</v>
      </c>
      <c r="J452" t="s">
        <v>3</v>
      </c>
      <c r="K452" t="s">
        <v>920</v>
      </c>
      <c r="L452">
        <v>1371</v>
      </c>
      <c r="N452">
        <v>1013</v>
      </c>
      <c r="O452" t="s">
        <v>40</v>
      </c>
      <c r="P452" t="s">
        <v>40</v>
      </c>
      <c r="Q452">
        <v>1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1</v>
      </c>
      <c r="AD452">
        <v>0</v>
      </c>
      <c r="AE452">
        <v>0</v>
      </c>
      <c r="AF452" t="s">
        <v>3</v>
      </c>
      <c r="AG452">
        <v>0</v>
      </c>
      <c r="AH452">
        <v>3</v>
      </c>
      <c r="AI452">
        <v>-1</v>
      </c>
      <c r="AJ452" t="s">
        <v>3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ROW(Source!A127)</f>
        <v>127</v>
      </c>
      <c r="B453">
        <v>84446234</v>
      </c>
      <c r="C453">
        <v>84446211</v>
      </c>
      <c r="D453">
        <v>73004069</v>
      </c>
      <c r="E453">
        <v>112</v>
      </c>
      <c r="F453">
        <v>1</v>
      </c>
      <c r="G453">
        <v>1</v>
      </c>
      <c r="H453">
        <v>3</v>
      </c>
      <c r="I453" t="s">
        <v>921</v>
      </c>
      <c r="J453" t="s">
        <v>3</v>
      </c>
      <c r="K453" t="s">
        <v>922</v>
      </c>
      <c r="L453">
        <v>1477</v>
      </c>
      <c r="N453">
        <v>1013</v>
      </c>
      <c r="O453" t="s">
        <v>91</v>
      </c>
      <c r="P453" t="s">
        <v>93</v>
      </c>
      <c r="Q453">
        <v>1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1</v>
      </c>
      <c r="AD453">
        <v>0</v>
      </c>
      <c r="AE453">
        <v>0</v>
      </c>
      <c r="AF453" t="s">
        <v>3</v>
      </c>
      <c r="AG453">
        <v>0</v>
      </c>
      <c r="AH453">
        <v>3</v>
      </c>
      <c r="AI453">
        <v>-1</v>
      </c>
      <c r="AJ453" t="s">
        <v>3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ROW(Source!A128)</f>
        <v>128</v>
      </c>
      <c r="B454">
        <v>84446246</v>
      </c>
      <c r="C454">
        <v>84446235</v>
      </c>
      <c r="D454">
        <v>72999212</v>
      </c>
      <c r="E454">
        <v>112</v>
      </c>
      <c r="F454">
        <v>1</v>
      </c>
      <c r="G454">
        <v>1</v>
      </c>
      <c r="H454">
        <v>1</v>
      </c>
      <c r="I454" t="s">
        <v>751</v>
      </c>
      <c r="J454" t="s">
        <v>3</v>
      </c>
      <c r="K454" t="s">
        <v>752</v>
      </c>
      <c r="L454">
        <v>1191</v>
      </c>
      <c r="N454">
        <v>1013</v>
      </c>
      <c r="O454" t="s">
        <v>671</v>
      </c>
      <c r="P454" t="s">
        <v>671</v>
      </c>
      <c r="Q454">
        <v>1</v>
      </c>
      <c r="X454">
        <v>2.06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1</v>
      </c>
      <c r="AF454" t="s">
        <v>42</v>
      </c>
      <c r="AG454">
        <v>2.7810000000000001</v>
      </c>
      <c r="AH454">
        <v>2</v>
      </c>
      <c r="AI454">
        <v>84446236</v>
      </c>
      <c r="AJ454">
        <v>359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ROW(Source!A128)</f>
        <v>128</v>
      </c>
      <c r="B455">
        <v>84446247</v>
      </c>
      <c r="C455">
        <v>84446235</v>
      </c>
      <c r="D455">
        <v>72999416</v>
      </c>
      <c r="E455">
        <v>112</v>
      </c>
      <c r="F455">
        <v>1</v>
      </c>
      <c r="G455">
        <v>1</v>
      </c>
      <c r="H455">
        <v>1</v>
      </c>
      <c r="I455" t="s">
        <v>672</v>
      </c>
      <c r="J455" t="s">
        <v>3</v>
      </c>
      <c r="K455" t="s">
        <v>673</v>
      </c>
      <c r="L455">
        <v>1191</v>
      </c>
      <c r="N455">
        <v>1013</v>
      </c>
      <c r="O455" t="s">
        <v>671</v>
      </c>
      <c r="P455" t="s">
        <v>671</v>
      </c>
      <c r="Q455">
        <v>1</v>
      </c>
      <c r="X455">
        <v>0.18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2</v>
      </c>
      <c r="AF455" t="s">
        <v>42</v>
      </c>
      <c r="AG455">
        <v>0.24299999999999999</v>
      </c>
      <c r="AH455">
        <v>2</v>
      </c>
      <c r="AI455">
        <v>84446237</v>
      </c>
      <c r="AJ455">
        <v>360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ROW(Source!A128)</f>
        <v>128</v>
      </c>
      <c r="B456">
        <v>84446248</v>
      </c>
      <c r="C456">
        <v>84446235</v>
      </c>
      <c r="D456">
        <v>73116546</v>
      </c>
      <c r="E456">
        <v>1</v>
      </c>
      <c r="F456">
        <v>1</v>
      </c>
      <c r="G456">
        <v>1</v>
      </c>
      <c r="H456">
        <v>2</v>
      </c>
      <c r="I456" t="s">
        <v>674</v>
      </c>
      <c r="J456" t="s">
        <v>675</v>
      </c>
      <c r="K456" t="s">
        <v>676</v>
      </c>
      <c r="L456">
        <v>1368</v>
      </c>
      <c r="N456">
        <v>1011</v>
      </c>
      <c r="O456" t="s">
        <v>677</v>
      </c>
      <c r="P456" t="s">
        <v>677</v>
      </c>
      <c r="Q456">
        <v>1</v>
      </c>
      <c r="X456">
        <v>0.09</v>
      </c>
      <c r="Y456">
        <v>0</v>
      </c>
      <c r="Z456">
        <v>1595.2</v>
      </c>
      <c r="AA456">
        <v>715.99</v>
      </c>
      <c r="AB456">
        <v>0</v>
      </c>
      <c r="AC456">
        <v>0</v>
      </c>
      <c r="AD456">
        <v>1</v>
      </c>
      <c r="AE456">
        <v>0</v>
      </c>
      <c r="AF456" t="s">
        <v>42</v>
      </c>
      <c r="AG456">
        <v>0.1215</v>
      </c>
      <c r="AH456">
        <v>2</v>
      </c>
      <c r="AI456">
        <v>84446238</v>
      </c>
      <c r="AJ456">
        <v>361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ROW(Source!A128)</f>
        <v>128</v>
      </c>
      <c r="B457">
        <v>84446249</v>
      </c>
      <c r="C457">
        <v>84446235</v>
      </c>
      <c r="D457">
        <v>73117431</v>
      </c>
      <c r="E457">
        <v>1</v>
      </c>
      <c r="F457">
        <v>1</v>
      </c>
      <c r="G457">
        <v>1</v>
      </c>
      <c r="H457">
        <v>2</v>
      </c>
      <c r="I457" t="s">
        <v>685</v>
      </c>
      <c r="J457" t="s">
        <v>686</v>
      </c>
      <c r="K457" t="s">
        <v>687</v>
      </c>
      <c r="L457">
        <v>1368</v>
      </c>
      <c r="N457">
        <v>1011</v>
      </c>
      <c r="O457" t="s">
        <v>677</v>
      </c>
      <c r="P457" t="s">
        <v>677</v>
      </c>
      <c r="Q457">
        <v>1</v>
      </c>
      <c r="X457">
        <v>0.09</v>
      </c>
      <c r="Y457">
        <v>0</v>
      </c>
      <c r="Z457">
        <v>640.84</v>
      </c>
      <c r="AA457">
        <v>533.01</v>
      </c>
      <c r="AB457">
        <v>0</v>
      </c>
      <c r="AC457">
        <v>0</v>
      </c>
      <c r="AD457">
        <v>1</v>
      </c>
      <c r="AE457">
        <v>0</v>
      </c>
      <c r="AF457" t="s">
        <v>42</v>
      </c>
      <c r="AG457">
        <v>0.1215</v>
      </c>
      <c r="AH457">
        <v>2</v>
      </c>
      <c r="AI457">
        <v>84446239</v>
      </c>
      <c r="AJ457">
        <v>362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ROW(Source!A128)</f>
        <v>128</v>
      </c>
      <c r="B458">
        <v>84446250</v>
      </c>
      <c r="C458">
        <v>84446235</v>
      </c>
      <c r="D458">
        <v>73117623</v>
      </c>
      <c r="E458">
        <v>1</v>
      </c>
      <c r="F458">
        <v>1</v>
      </c>
      <c r="G458">
        <v>1</v>
      </c>
      <c r="H458">
        <v>2</v>
      </c>
      <c r="I458" t="s">
        <v>753</v>
      </c>
      <c r="J458" t="s">
        <v>754</v>
      </c>
      <c r="K458" t="s">
        <v>755</v>
      </c>
      <c r="L458">
        <v>1368</v>
      </c>
      <c r="N458">
        <v>1011</v>
      </c>
      <c r="O458" t="s">
        <v>677</v>
      </c>
      <c r="P458" t="s">
        <v>677</v>
      </c>
      <c r="Q458">
        <v>1</v>
      </c>
      <c r="X458">
        <v>0.66</v>
      </c>
      <c r="Y458">
        <v>0</v>
      </c>
      <c r="Z458">
        <v>32.869999999999997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42</v>
      </c>
      <c r="AG458">
        <v>0.89100000000000013</v>
      </c>
      <c r="AH458">
        <v>2</v>
      </c>
      <c r="AI458">
        <v>84446240</v>
      </c>
      <c r="AJ458">
        <v>363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ROW(Source!A128)</f>
        <v>128</v>
      </c>
      <c r="B459">
        <v>84446251</v>
      </c>
      <c r="C459">
        <v>84446235</v>
      </c>
      <c r="D459">
        <v>73070573</v>
      </c>
      <c r="E459">
        <v>1</v>
      </c>
      <c r="F459">
        <v>1</v>
      </c>
      <c r="G459">
        <v>1</v>
      </c>
      <c r="H459">
        <v>3</v>
      </c>
      <c r="I459" t="s">
        <v>756</v>
      </c>
      <c r="J459" t="s">
        <v>757</v>
      </c>
      <c r="K459" t="s">
        <v>758</v>
      </c>
      <c r="L459">
        <v>1346</v>
      </c>
      <c r="N459">
        <v>1009</v>
      </c>
      <c r="O459" t="s">
        <v>699</v>
      </c>
      <c r="P459" t="s">
        <v>699</v>
      </c>
      <c r="Q459">
        <v>1</v>
      </c>
      <c r="X459">
        <v>0.15</v>
      </c>
      <c r="Y459">
        <v>155.63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0.15</v>
      </c>
      <c r="AH459">
        <v>2</v>
      </c>
      <c r="AI459">
        <v>84446241</v>
      </c>
      <c r="AJ459">
        <v>364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ROW(Source!A128)</f>
        <v>128</v>
      </c>
      <c r="B460">
        <v>84446252</v>
      </c>
      <c r="C460">
        <v>84446235</v>
      </c>
      <c r="D460">
        <v>73071215</v>
      </c>
      <c r="E460">
        <v>1</v>
      </c>
      <c r="F460">
        <v>1</v>
      </c>
      <c r="G460">
        <v>1</v>
      </c>
      <c r="H460">
        <v>3</v>
      </c>
      <c r="I460" t="s">
        <v>759</v>
      </c>
      <c r="J460" t="s">
        <v>760</v>
      </c>
      <c r="K460" t="s">
        <v>761</v>
      </c>
      <c r="L460">
        <v>1346</v>
      </c>
      <c r="N460">
        <v>1009</v>
      </c>
      <c r="O460" t="s">
        <v>699</v>
      </c>
      <c r="P460" t="s">
        <v>699</v>
      </c>
      <c r="Q460">
        <v>1</v>
      </c>
      <c r="X460">
        <v>0.17</v>
      </c>
      <c r="Y460">
        <v>174.93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0.17</v>
      </c>
      <c r="AH460">
        <v>2</v>
      </c>
      <c r="AI460">
        <v>84446242</v>
      </c>
      <c r="AJ460">
        <v>365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ROW(Source!A128)</f>
        <v>128</v>
      </c>
      <c r="B461">
        <v>84446253</v>
      </c>
      <c r="C461">
        <v>84446235</v>
      </c>
      <c r="D461">
        <v>73075943</v>
      </c>
      <c r="E461">
        <v>1</v>
      </c>
      <c r="F461">
        <v>1</v>
      </c>
      <c r="G461">
        <v>1</v>
      </c>
      <c r="H461">
        <v>3</v>
      </c>
      <c r="I461" t="s">
        <v>762</v>
      </c>
      <c r="J461" t="s">
        <v>763</v>
      </c>
      <c r="K461" t="s">
        <v>764</v>
      </c>
      <c r="L461">
        <v>1348</v>
      </c>
      <c r="N461">
        <v>1009</v>
      </c>
      <c r="O461" t="s">
        <v>216</v>
      </c>
      <c r="P461" t="s">
        <v>216</v>
      </c>
      <c r="Q461">
        <v>1000</v>
      </c>
      <c r="X461">
        <v>1.4999999999999999E-2</v>
      </c>
      <c r="Y461">
        <v>105278.81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1.4999999999999999E-2</v>
      </c>
      <c r="AH461">
        <v>2</v>
      </c>
      <c r="AI461">
        <v>84446243</v>
      </c>
      <c r="AJ461">
        <v>366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ROW(Source!A128)</f>
        <v>128</v>
      </c>
      <c r="B462">
        <v>84446254</v>
      </c>
      <c r="C462">
        <v>84446235</v>
      </c>
      <c r="D462">
        <v>73087665</v>
      </c>
      <c r="E462">
        <v>1</v>
      </c>
      <c r="F462">
        <v>1</v>
      </c>
      <c r="G462">
        <v>1</v>
      </c>
      <c r="H462">
        <v>3</v>
      </c>
      <c r="I462" t="s">
        <v>765</v>
      </c>
      <c r="J462" t="s">
        <v>766</v>
      </c>
      <c r="K462" t="s">
        <v>767</v>
      </c>
      <c r="L462">
        <v>1346</v>
      </c>
      <c r="N462">
        <v>1009</v>
      </c>
      <c r="O462" t="s">
        <v>699</v>
      </c>
      <c r="P462" t="s">
        <v>699</v>
      </c>
      <c r="Q462">
        <v>1</v>
      </c>
      <c r="X462">
        <v>0.03</v>
      </c>
      <c r="Y462">
        <v>79.88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0.03</v>
      </c>
      <c r="AH462">
        <v>2</v>
      </c>
      <c r="AI462">
        <v>84446244</v>
      </c>
      <c r="AJ462">
        <v>367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ROW(Source!A128)</f>
        <v>128</v>
      </c>
      <c r="B463">
        <v>84446255</v>
      </c>
      <c r="C463">
        <v>84446235</v>
      </c>
      <c r="D463">
        <v>73005007</v>
      </c>
      <c r="E463">
        <v>112</v>
      </c>
      <c r="F463">
        <v>1</v>
      </c>
      <c r="G463">
        <v>1</v>
      </c>
      <c r="H463">
        <v>3</v>
      </c>
      <c r="I463" t="s">
        <v>235</v>
      </c>
      <c r="J463" t="s">
        <v>3</v>
      </c>
      <c r="K463" t="s">
        <v>236</v>
      </c>
      <c r="L463">
        <v>3277935</v>
      </c>
      <c r="N463">
        <v>1013</v>
      </c>
      <c r="O463" t="s">
        <v>237</v>
      </c>
      <c r="P463" t="s">
        <v>237</v>
      </c>
      <c r="Q463">
        <v>1</v>
      </c>
      <c r="X463">
        <v>2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 t="s">
        <v>3</v>
      </c>
      <c r="AG463">
        <v>2</v>
      </c>
      <c r="AH463">
        <v>2</v>
      </c>
      <c r="AI463">
        <v>84446245</v>
      </c>
      <c r="AJ463">
        <v>368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ROW(Source!A130)</f>
        <v>130</v>
      </c>
      <c r="B464">
        <v>84446271</v>
      </c>
      <c r="C464">
        <v>84446257</v>
      </c>
      <c r="D464">
        <v>72999179</v>
      </c>
      <c r="E464">
        <v>112</v>
      </c>
      <c r="F464">
        <v>1</v>
      </c>
      <c r="G464">
        <v>1</v>
      </c>
      <c r="H464">
        <v>1</v>
      </c>
      <c r="I464" t="s">
        <v>768</v>
      </c>
      <c r="J464" t="s">
        <v>3</v>
      </c>
      <c r="K464" t="s">
        <v>769</v>
      </c>
      <c r="L464">
        <v>1191</v>
      </c>
      <c r="N464">
        <v>1013</v>
      </c>
      <c r="O464" t="s">
        <v>671</v>
      </c>
      <c r="P464" t="s">
        <v>671</v>
      </c>
      <c r="Q464">
        <v>1</v>
      </c>
      <c r="X464">
        <v>15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1</v>
      </c>
      <c r="AF464" t="s">
        <v>42</v>
      </c>
      <c r="AG464">
        <v>20.25</v>
      </c>
      <c r="AH464">
        <v>2</v>
      </c>
      <c r="AI464">
        <v>84446258</v>
      </c>
      <c r="AJ464">
        <v>369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ROW(Source!A130)</f>
        <v>130</v>
      </c>
      <c r="B465">
        <v>84446272</v>
      </c>
      <c r="C465">
        <v>84446257</v>
      </c>
      <c r="D465">
        <v>72999416</v>
      </c>
      <c r="E465">
        <v>112</v>
      </c>
      <c r="F465">
        <v>1</v>
      </c>
      <c r="G465">
        <v>1</v>
      </c>
      <c r="H465">
        <v>1</v>
      </c>
      <c r="I465" t="s">
        <v>672</v>
      </c>
      <c r="J465" t="s">
        <v>3</v>
      </c>
      <c r="K465" t="s">
        <v>673</v>
      </c>
      <c r="L465">
        <v>1191</v>
      </c>
      <c r="N465">
        <v>1013</v>
      </c>
      <c r="O465" t="s">
        <v>671</v>
      </c>
      <c r="P465" t="s">
        <v>671</v>
      </c>
      <c r="Q465">
        <v>1</v>
      </c>
      <c r="X465">
        <v>1.86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2</v>
      </c>
      <c r="AF465" t="s">
        <v>42</v>
      </c>
      <c r="AG465">
        <v>2.5110000000000001</v>
      </c>
      <c r="AH465">
        <v>2</v>
      </c>
      <c r="AI465">
        <v>84446259</v>
      </c>
      <c r="AJ465">
        <v>370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ROW(Source!A130)</f>
        <v>130</v>
      </c>
      <c r="B466">
        <v>84446273</v>
      </c>
      <c r="C466">
        <v>84446257</v>
      </c>
      <c r="D466">
        <v>73117283</v>
      </c>
      <c r="E466">
        <v>1</v>
      </c>
      <c r="F466">
        <v>1</v>
      </c>
      <c r="G466">
        <v>1</v>
      </c>
      <c r="H466">
        <v>2</v>
      </c>
      <c r="I466" t="s">
        <v>770</v>
      </c>
      <c r="J466" t="s">
        <v>771</v>
      </c>
      <c r="K466" t="s">
        <v>772</v>
      </c>
      <c r="L466">
        <v>1368</v>
      </c>
      <c r="N466">
        <v>1011</v>
      </c>
      <c r="O466" t="s">
        <v>677</v>
      </c>
      <c r="P466" t="s">
        <v>677</v>
      </c>
      <c r="Q466">
        <v>1</v>
      </c>
      <c r="X466">
        <v>1.86</v>
      </c>
      <c r="Y466">
        <v>0</v>
      </c>
      <c r="Z466">
        <v>995.51</v>
      </c>
      <c r="AA466">
        <v>583.91999999999996</v>
      </c>
      <c r="AB466">
        <v>0</v>
      </c>
      <c r="AC466">
        <v>0</v>
      </c>
      <c r="AD466">
        <v>1</v>
      </c>
      <c r="AE466">
        <v>0</v>
      </c>
      <c r="AF466" t="s">
        <v>42</v>
      </c>
      <c r="AG466">
        <v>2.5110000000000001</v>
      </c>
      <c r="AH466">
        <v>2</v>
      </c>
      <c r="AI466">
        <v>84446260</v>
      </c>
      <c r="AJ466">
        <v>371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ROW(Source!A130)</f>
        <v>130</v>
      </c>
      <c r="B467">
        <v>84446274</v>
      </c>
      <c r="C467">
        <v>84446257</v>
      </c>
      <c r="D467">
        <v>73070070</v>
      </c>
      <c r="E467">
        <v>1</v>
      </c>
      <c r="F467">
        <v>1</v>
      </c>
      <c r="G467">
        <v>1</v>
      </c>
      <c r="H467">
        <v>3</v>
      </c>
      <c r="I467" t="s">
        <v>773</v>
      </c>
      <c r="J467" t="s">
        <v>774</v>
      </c>
      <c r="K467" t="s">
        <v>775</v>
      </c>
      <c r="L467">
        <v>1301</v>
      </c>
      <c r="N467">
        <v>1003</v>
      </c>
      <c r="O467" t="s">
        <v>393</v>
      </c>
      <c r="P467" t="s">
        <v>393</v>
      </c>
      <c r="Q467">
        <v>1</v>
      </c>
      <c r="X467">
        <v>0.03</v>
      </c>
      <c r="Y467">
        <v>14.43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0</v>
      </c>
      <c r="AF467" t="s">
        <v>3</v>
      </c>
      <c r="AG467">
        <v>0.03</v>
      </c>
      <c r="AH467">
        <v>2</v>
      </c>
      <c r="AI467">
        <v>84446261</v>
      </c>
      <c r="AJ467">
        <v>372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ROW(Source!A130)</f>
        <v>130</v>
      </c>
      <c r="B468">
        <v>84446275</v>
      </c>
      <c r="C468">
        <v>84446257</v>
      </c>
      <c r="D468">
        <v>73070300</v>
      </c>
      <c r="E468">
        <v>1</v>
      </c>
      <c r="F468">
        <v>1</v>
      </c>
      <c r="G468">
        <v>1</v>
      </c>
      <c r="H468">
        <v>3</v>
      </c>
      <c r="I468" t="s">
        <v>776</v>
      </c>
      <c r="J468" t="s">
        <v>777</v>
      </c>
      <c r="K468" t="s">
        <v>778</v>
      </c>
      <c r="L468">
        <v>1455</v>
      </c>
      <c r="N468">
        <v>1013</v>
      </c>
      <c r="O468" t="s">
        <v>339</v>
      </c>
      <c r="P468" t="s">
        <v>339</v>
      </c>
      <c r="Q468">
        <v>1</v>
      </c>
      <c r="X468">
        <v>2E-3</v>
      </c>
      <c r="Y468">
        <v>78.97</v>
      </c>
      <c r="Z468">
        <v>0</v>
      </c>
      <c r="AA468">
        <v>0</v>
      </c>
      <c r="AB468">
        <v>0</v>
      </c>
      <c r="AC468">
        <v>0</v>
      </c>
      <c r="AD468">
        <v>1</v>
      </c>
      <c r="AE468">
        <v>0</v>
      </c>
      <c r="AF468" t="s">
        <v>3</v>
      </c>
      <c r="AG468">
        <v>2E-3</v>
      </c>
      <c r="AH468">
        <v>2</v>
      </c>
      <c r="AI468">
        <v>84446262</v>
      </c>
      <c r="AJ468">
        <v>373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ROW(Source!A130)</f>
        <v>130</v>
      </c>
      <c r="B469">
        <v>84446276</v>
      </c>
      <c r="C469">
        <v>84446257</v>
      </c>
      <c r="D469">
        <v>73071215</v>
      </c>
      <c r="E469">
        <v>1</v>
      </c>
      <c r="F469">
        <v>1</v>
      </c>
      <c r="G469">
        <v>1</v>
      </c>
      <c r="H469">
        <v>3</v>
      </c>
      <c r="I469" t="s">
        <v>759</v>
      </c>
      <c r="J469" t="s">
        <v>760</v>
      </c>
      <c r="K469" t="s">
        <v>761</v>
      </c>
      <c r="L469">
        <v>1346</v>
      </c>
      <c r="N469">
        <v>1009</v>
      </c>
      <c r="O469" t="s">
        <v>699</v>
      </c>
      <c r="P469" t="s">
        <v>699</v>
      </c>
      <c r="Q469">
        <v>1</v>
      </c>
      <c r="X469">
        <v>0.17</v>
      </c>
      <c r="Y469">
        <v>174.93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3</v>
      </c>
      <c r="AG469">
        <v>0.17</v>
      </c>
      <c r="AH469">
        <v>2</v>
      </c>
      <c r="AI469">
        <v>84446263</v>
      </c>
      <c r="AJ469">
        <v>374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ROW(Source!A130)</f>
        <v>130</v>
      </c>
      <c r="B470">
        <v>84446277</v>
      </c>
      <c r="C470">
        <v>84446257</v>
      </c>
      <c r="D470">
        <v>73076005</v>
      </c>
      <c r="E470">
        <v>1</v>
      </c>
      <c r="F470">
        <v>1</v>
      </c>
      <c r="G470">
        <v>1</v>
      </c>
      <c r="H470">
        <v>3</v>
      </c>
      <c r="I470" t="s">
        <v>779</v>
      </c>
      <c r="J470" t="s">
        <v>780</v>
      </c>
      <c r="K470" t="s">
        <v>781</v>
      </c>
      <c r="L470">
        <v>1371</v>
      </c>
      <c r="N470">
        <v>1013</v>
      </c>
      <c r="O470" t="s">
        <v>40</v>
      </c>
      <c r="P470" t="s">
        <v>40</v>
      </c>
      <c r="Q470">
        <v>1</v>
      </c>
      <c r="X470">
        <v>0.2</v>
      </c>
      <c r="Y470">
        <v>654.4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0</v>
      </c>
      <c r="AF470" t="s">
        <v>3</v>
      </c>
      <c r="AG470">
        <v>0.2</v>
      </c>
      <c r="AH470">
        <v>2</v>
      </c>
      <c r="AI470">
        <v>84446264</v>
      </c>
      <c r="AJ470">
        <v>375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ROW(Source!A130)</f>
        <v>130</v>
      </c>
      <c r="B471">
        <v>84446278</v>
      </c>
      <c r="C471">
        <v>84446257</v>
      </c>
      <c r="D471">
        <v>73077624</v>
      </c>
      <c r="E471">
        <v>1</v>
      </c>
      <c r="F471">
        <v>1</v>
      </c>
      <c r="G471">
        <v>1</v>
      </c>
      <c r="H471">
        <v>3</v>
      </c>
      <c r="I471" t="s">
        <v>782</v>
      </c>
      <c r="J471" t="s">
        <v>783</v>
      </c>
      <c r="K471" t="s">
        <v>784</v>
      </c>
      <c r="L471">
        <v>1302</v>
      </c>
      <c r="N471">
        <v>1003</v>
      </c>
      <c r="O471" t="s">
        <v>692</v>
      </c>
      <c r="P471" t="s">
        <v>692</v>
      </c>
      <c r="Q471">
        <v>10</v>
      </c>
      <c r="X471">
        <v>10.5</v>
      </c>
      <c r="Y471">
        <v>695.12</v>
      </c>
      <c r="Z471">
        <v>0</v>
      </c>
      <c r="AA471">
        <v>0</v>
      </c>
      <c r="AB471">
        <v>0</v>
      </c>
      <c r="AC471">
        <v>0</v>
      </c>
      <c r="AD471">
        <v>1</v>
      </c>
      <c r="AE471">
        <v>0</v>
      </c>
      <c r="AF471" t="s">
        <v>3</v>
      </c>
      <c r="AG471">
        <v>10.5</v>
      </c>
      <c r="AH471">
        <v>2</v>
      </c>
      <c r="AI471">
        <v>84446265</v>
      </c>
      <c r="AJ471">
        <v>376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ROW(Source!A130)</f>
        <v>130</v>
      </c>
      <c r="B472">
        <v>84446279</v>
      </c>
      <c r="C472">
        <v>84446257</v>
      </c>
      <c r="D472">
        <v>73094681</v>
      </c>
      <c r="E472">
        <v>1</v>
      </c>
      <c r="F472">
        <v>1</v>
      </c>
      <c r="G472">
        <v>1</v>
      </c>
      <c r="H472">
        <v>3</v>
      </c>
      <c r="I472" t="s">
        <v>785</v>
      </c>
      <c r="J472" t="s">
        <v>786</v>
      </c>
      <c r="K472" t="s">
        <v>787</v>
      </c>
      <c r="L472">
        <v>1348</v>
      </c>
      <c r="N472">
        <v>1009</v>
      </c>
      <c r="O472" t="s">
        <v>216</v>
      </c>
      <c r="P472" t="s">
        <v>216</v>
      </c>
      <c r="Q472">
        <v>1000</v>
      </c>
      <c r="X472">
        <v>6.6E-3</v>
      </c>
      <c r="Y472">
        <v>390295.8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6.6E-3</v>
      </c>
      <c r="AH472">
        <v>2</v>
      </c>
      <c r="AI472">
        <v>84446266</v>
      </c>
      <c r="AJ472">
        <v>377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ROW(Source!A130)</f>
        <v>130</v>
      </c>
      <c r="B473">
        <v>84446280</v>
      </c>
      <c r="C473">
        <v>84446257</v>
      </c>
      <c r="D473">
        <v>73094863</v>
      </c>
      <c r="E473">
        <v>1</v>
      </c>
      <c r="F473">
        <v>1</v>
      </c>
      <c r="G473">
        <v>1</v>
      </c>
      <c r="H473">
        <v>3</v>
      </c>
      <c r="I473" t="s">
        <v>788</v>
      </c>
      <c r="J473" t="s">
        <v>789</v>
      </c>
      <c r="K473" t="s">
        <v>790</v>
      </c>
      <c r="L473">
        <v>1371</v>
      </c>
      <c r="N473">
        <v>1013</v>
      </c>
      <c r="O473" t="s">
        <v>40</v>
      </c>
      <c r="P473" t="s">
        <v>40</v>
      </c>
      <c r="Q473">
        <v>1</v>
      </c>
      <c r="X473">
        <v>2.5830000000000002</v>
      </c>
      <c r="Y473">
        <v>230.49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0</v>
      </c>
      <c r="AF473" t="s">
        <v>3</v>
      </c>
      <c r="AG473">
        <v>2.5830000000000002</v>
      </c>
      <c r="AH473">
        <v>2</v>
      </c>
      <c r="AI473">
        <v>84446267</v>
      </c>
      <c r="AJ473">
        <v>378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ROW(Source!A130)</f>
        <v>130</v>
      </c>
      <c r="B474">
        <v>84446281</v>
      </c>
      <c r="C474">
        <v>84446257</v>
      </c>
      <c r="D474">
        <v>73103700</v>
      </c>
      <c r="E474">
        <v>1</v>
      </c>
      <c r="F474">
        <v>1</v>
      </c>
      <c r="G474">
        <v>1</v>
      </c>
      <c r="H474">
        <v>3</v>
      </c>
      <c r="I474" t="s">
        <v>791</v>
      </c>
      <c r="J474" t="s">
        <v>792</v>
      </c>
      <c r="K474" t="s">
        <v>793</v>
      </c>
      <c r="L474">
        <v>1425</v>
      </c>
      <c r="N474">
        <v>1013</v>
      </c>
      <c r="O474" t="s">
        <v>243</v>
      </c>
      <c r="P474" t="s">
        <v>243</v>
      </c>
      <c r="Q474">
        <v>1</v>
      </c>
      <c r="X474">
        <v>1.7999999999999999E-2</v>
      </c>
      <c r="Y474">
        <v>23270.560000000001</v>
      </c>
      <c r="Z474">
        <v>0</v>
      </c>
      <c r="AA474">
        <v>0</v>
      </c>
      <c r="AB474">
        <v>0</v>
      </c>
      <c r="AC474">
        <v>0</v>
      </c>
      <c r="AD474">
        <v>1</v>
      </c>
      <c r="AE474">
        <v>0</v>
      </c>
      <c r="AF474" t="s">
        <v>3</v>
      </c>
      <c r="AG474">
        <v>1.7999999999999999E-2</v>
      </c>
      <c r="AH474">
        <v>2</v>
      </c>
      <c r="AI474">
        <v>84446268</v>
      </c>
      <c r="AJ474">
        <v>379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ROW(Source!A130)</f>
        <v>130</v>
      </c>
      <c r="B475">
        <v>84446282</v>
      </c>
      <c r="C475">
        <v>84446257</v>
      </c>
      <c r="D475">
        <v>73103797</v>
      </c>
      <c r="E475">
        <v>1</v>
      </c>
      <c r="F475">
        <v>1</v>
      </c>
      <c r="G475">
        <v>1</v>
      </c>
      <c r="H475">
        <v>3</v>
      </c>
      <c r="I475" t="s">
        <v>794</v>
      </c>
      <c r="J475" t="s">
        <v>795</v>
      </c>
      <c r="K475" t="s">
        <v>796</v>
      </c>
      <c r="L475">
        <v>1425</v>
      </c>
      <c r="N475">
        <v>1013</v>
      </c>
      <c r="O475" t="s">
        <v>243</v>
      </c>
      <c r="P475" t="s">
        <v>243</v>
      </c>
      <c r="Q475">
        <v>1</v>
      </c>
      <c r="X475">
        <v>2.53E-2</v>
      </c>
      <c r="Y475">
        <v>260.02999999999997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3</v>
      </c>
      <c r="AG475">
        <v>2.53E-2</v>
      </c>
      <c r="AH475">
        <v>2</v>
      </c>
      <c r="AI475">
        <v>84446269</v>
      </c>
      <c r="AJ475">
        <v>380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ROW(Source!A130)</f>
        <v>130</v>
      </c>
      <c r="B476">
        <v>84446283</v>
      </c>
      <c r="C476">
        <v>84446257</v>
      </c>
      <c r="D476">
        <v>73005007</v>
      </c>
      <c r="E476">
        <v>112</v>
      </c>
      <c r="F476">
        <v>1</v>
      </c>
      <c r="G476">
        <v>1</v>
      </c>
      <c r="H476">
        <v>3</v>
      </c>
      <c r="I476" t="s">
        <v>235</v>
      </c>
      <c r="J476" t="s">
        <v>3</v>
      </c>
      <c r="K476" t="s">
        <v>236</v>
      </c>
      <c r="L476">
        <v>3277935</v>
      </c>
      <c r="N476">
        <v>1013</v>
      </c>
      <c r="O476" t="s">
        <v>237</v>
      </c>
      <c r="P476" t="s">
        <v>237</v>
      </c>
      <c r="Q476">
        <v>1</v>
      </c>
      <c r="X476">
        <v>2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 t="s">
        <v>3</v>
      </c>
      <c r="AG476">
        <v>2</v>
      </c>
      <c r="AH476">
        <v>2</v>
      </c>
      <c r="AI476">
        <v>84446270</v>
      </c>
      <c r="AJ476">
        <v>381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ROW(Source!A167)</f>
        <v>167</v>
      </c>
      <c r="B477">
        <v>84446287</v>
      </c>
      <c r="C477">
        <v>84446285</v>
      </c>
      <c r="D477">
        <v>80785531</v>
      </c>
      <c r="E477">
        <v>116</v>
      </c>
      <c r="F477">
        <v>1</v>
      </c>
      <c r="G477">
        <v>1</v>
      </c>
      <c r="H477">
        <v>1</v>
      </c>
      <c r="I477" t="s">
        <v>890</v>
      </c>
      <c r="J477" t="s">
        <v>3</v>
      </c>
      <c r="K477" t="s">
        <v>891</v>
      </c>
      <c r="L477">
        <v>1191</v>
      </c>
      <c r="N477">
        <v>1013</v>
      </c>
      <c r="O477" t="s">
        <v>671</v>
      </c>
      <c r="P477" t="s">
        <v>671</v>
      </c>
      <c r="Q477">
        <v>1</v>
      </c>
      <c r="X477">
        <v>154</v>
      </c>
      <c r="Y477">
        <v>0</v>
      </c>
      <c r="Z477">
        <v>0</v>
      </c>
      <c r="AA477">
        <v>0</v>
      </c>
      <c r="AB477">
        <v>433.57</v>
      </c>
      <c r="AC477">
        <v>0</v>
      </c>
      <c r="AD477">
        <v>1</v>
      </c>
      <c r="AE477">
        <v>1</v>
      </c>
      <c r="AF477" t="s">
        <v>42</v>
      </c>
      <c r="AG477">
        <v>207.9</v>
      </c>
      <c r="AH477">
        <v>2</v>
      </c>
      <c r="AI477">
        <v>84446286</v>
      </c>
      <c r="AJ477">
        <v>382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ROW(Source!A168)</f>
        <v>168</v>
      </c>
      <c r="B478">
        <v>84446290</v>
      </c>
      <c r="C478">
        <v>84446288</v>
      </c>
      <c r="D478">
        <v>80785521</v>
      </c>
      <c r="E478">
        <v>116</v>
      </c>
      <c r="F478">
        <v>1</v>
      </c>
      <c r="G478">
        <v>1</v>
      </c>
      <c r="H478">
        <v>1</v>
      </c>
      <c r="I478" t="s">
        <v>892</v>
      </c>
      <c r="J478" t="s">
        <v>3</v>
      </c>
      <c r="K478" t="s">
        <v>893</v>
      </c>
      <c r="L478">
        <v>1191</v>
      </c>
      <c r="N478">
        <v>1013</v>
      </c>
      <c r="O478" t="s">
        <v>671</v>
      </c>
      <c r="P478" t="s">
        <v>671</v>
      </c>
      <c r="Q478">
        <v>1</v>
      </c>
      <c r="X478">
        <v>97.2</v>
      </c>
      <c r="Y478">
        <v>0</v>
      </c>
      <c r="Z478">
        <v>0</v>
      </c>
      <c r="AA478">
        <v>0</v>
      </c>
      <c r="AB478">
        <v>415.67</v>
      </c>
      <c r="AC478">
        <v>0</v>
      </c>
      <c r="AD478">
        <v>1</v>
      </c>
      <c r="AE478">
        <v>1</v>
      </c>
      <c r="AF478" t="s">
        <v>42</v>
      </c>
      <c r="AG478">
        <v>131.22</v>
      </c>
      <c r="AH478">
        <v>2</v>
      </c>
      <c r="AI478">
        <v>84446289</v>
      </c>
      <c r="AJ478">
        <v>383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ROW(Source!A169)</f>
        <v>169</v>
      </c>
      <c r="B479">
        <v>84446300</v>
      </c>
      <c r="C479">
        <v>84446291</v>
      </c>
      <c r="D479">
        <v>80785589</v>
      </c>
      <c r="E479">
        <v>116</v>
      </c>
      <c r="F479">
        <v>1</v>
      </c>
      <c r="G479">
        <v>1</v>
      </c>
      <c r="H479">
        <v>1</v>
      </c>
      <c r="I479" t="s">
        <v>669</v>
      </c>
      <c r="J479" t="s">
        <v>3</v>
      </c>
      <c r="K479" t="s">
        <v>670</v>
      </c>
      <c r="L479">
        <v>1191</v>
      </c>
      <c r="N479">
        <v>1013</v>
      </c>
      <c r="O479" t="s">
        <v>671</v>
      </c>
      <c r="P479" t="s">
        <v>671</v>
      </c>
      <c r="Q479">
        <v>1</v>
      </c>
      <c r="X479">
        <v>9.27</v>
      </c>
      <c r="Y479">
        <v>0</v>
      </c>
      <c r="Z479">
        <v>0</v>
      </c>
      <c r="AA479">
        <v>0</v>
      </c>
      <c r="AB479">
        <v>521.08000000000004</v>
      </c>
      <c r="AC479">
        <v>0</v>
      </c>
      <c r="AD479">
        <v>1</v>
      </c>
      <c r="AE479">
        <v>1</v>
      </c>
      <c r="AF479" t="s">
        <v>42</v>
      </c>
      <c r="AG479">
        <v>12.5145</v>
      </c>
      <c r="AH479">
        <v>2</v>
      </c>
      <c r="AI479">
        <v>84446292</v>
      </c>
      <c r="AJ479">
        <v>384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ROW(Source!A169)</f>
        <v>169</v>
      </c>
      <c r="B480">
        <v>84446301</v>
      </c>
      <c r="C480">
        <v>84446291</v>
      </c>
      <c r="D480">
        <v>80785766</v>
      </c>
      <c r="E480">
        <v>116</v>
      </c>
      <c r="F480">
        <v>1</v>
      </c>
      <c r="G480">
        <v>1</v>
      </c>
      <c r="H480">
        <v>1</v>
      </c>
      <c r="I480" t="s">
        <v>672</v>
      </c>
      <c r="J480" t="s">
        <v>3</v>
      </c>
      <c r="K480" t="s">
        <v>673</v>
      </c>
      <c r="L480">
        <v>1191</v>
      </c>
      <c r="N480">
        <v>1013</v>
      </c>
      <c r="O480" t="s">
        <v>671</v>
      </c>
      <c r="P480" t="s">
        <v>671</v>
      </c>
      <c r="Q480">
        <v>1</v>
      </c>
      <c r="X480">
        <v>0.34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1</v>
      </c>
      <c r="AE480">
        <v>2</v>
      </c>
      <c r="AF480" t="s">
        <v>42</v>
      </c>
      <c r="AG480">
        <v>0.45900000000000007</v>
      </c>
      <c r="AH480">
        <v>2</v>
      </c>
      <c r="AI480">
        <v>84446293</v>
      </c>
      <c r="AJ480">
        <v>385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ROW(Source!A169)</f>
        <v>169</v>
      </c>
      <c r="B481">
        <v>84446302</v>
      </c>
      <c r="C481">
        <v>84446291</v>
      </c>
      <c r="D481">
        <v>80906756</v>
      </c>
      <c r="E481">
        <v>1</v>
      </c>
      <c r="F481">
        <v>1</v>
      </c>
      <c r="G481">
        <v>1</v>
      </c>
      <c r="H481">
        <v>2</v>
      </c>
      <c r="I481" t="s">
        <v>674</v>
      </c>
      <c r="J481" t="s">
        <v>675</v>
      </c>
      <c r="K481" t="s">
        <v>676</v>
      </c>
      <c r="L481">
        <v>1368</v>
      </c>
      <c r="N481">
        <v>1011</v>
      </c>
      <c r="O481" t="s">
        <v>677</v>
      </c>
      <c r="P481" t="s">
        <v>677</v>
      </c>
      <c r="Q481">
        <v>1</v>
      </c>
      <c r="X481">
        <v>0.17</v>
      </c>
      <c r="Y481">
        <v>0</v>
      </c>
      <c r="Z481">
        <v>1595.2</v>
      </c>
      <c r="AA481">
        <v>715.99</v>
      </c>
      <c r="AB481">
        <v>0</v>
      </c>
      <c r="AC481">
        <v>0</v>
      </c>
      <c r="AD481">
        <v>1</v>
      </c>
      <c r="AE481">
        <v>0</v>
      </c>
      <c r="AF481" t="s">
        <v>42</v>
      </c>
      <c r="AG481">
        <v>0.22950000000000004</v>
      </c>
      <c r="AH481">
        <v>2</v>
      </c>
      <c r="AI481">
        <v>84446294</v>
      </c>
      <c r="AJ481">
        <v>386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ROW(Source!A169)</f>
        <v>169</v>
      </c>
      <c r="B482">
        <v>84446303</v>
      </c>
      <c r="C482">
        <v>84446291</v>
      </c>
      <c r="D482">
        <v>80907648</v>
      </c>
      <c r="E482">
        <v>1</v>
      </c>
      <c r="F482">
        <v>1</v>
      </c>
      <c r="G482">
        <v>1</v>
      </c>
      <c r="H482">
        <v>2</v>
      </c>
      <c r="I482" t="s">
        <v>685</v>
      </c>
      <c r="J482" t="s">
        <v>686</v>
      </c>
      <c r="K482" t="s">
        <v>687</v>
      </c>
      <c r="L482">
        <v>1368</v>
      </c>
      <c r="N482">
        <v>1011</v>
      </c>
      <c r="O482" t="s">
        <v>677</v>
      </c>
      <c r="P482" t="s">
        <v>677</v>
      </c>
      <c r="Q482">
        <v>1</v>
      </c>
      <c r="X482">
        <v>0.17</v>
      </c>
      <c r="Y482">
        <v>0</v>
      </c>
      <c r="Z482">
        <v>640.84</v>
      </c>
      <c r="AA482">
        <v>533.01</v>
      </c>
      <c r="AB482">
        <v>0</v>
      </c>
      <c r="AC482">
        <v>0</v>
      </c>
      <c r="AD482">
        <v>1</v>
      </c>
      <c r="AE482">
        <v>0</v>
      </c>
      <c r="AF482" t="s">
        <v>42</v>
      </c>
      <c r="AG482">
        <v>0.22950000000000004</v>
      </c>
      <c r="AH482">
        <v>2</v>
      </c>
      <c r="AI482">
        <v>84446295</v>
      </c>
      <c r="AJ482">
        <v>387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ROW(Source!A169)</f>
        <v>169</v>
      </c>
      <c r="B483">
        <v>84446304</v>
      </c>
      <c r="C483">
        <v>84446291</v>
      </c>
      <c r="D483">
        <v>80907843</v>
      </c>
      <c r="E483">
        <v>1</v>
      </c>
      <c r="F483">
        <v>1</v>
      </c>
      <c r="G483">
        <v>1</v>
      </c>
      <c r="H483">
        <v>2</v>
      </c>
      <c r="I483" t="s">
        <v>753</v>
      </c>
      <c r="J483" t="s">
        <v>754</v>
      </c>
      <c r="K483" t="s">
        <v>755</v>
      </c>
      <c r="L483">
        <v>1368</v>
      </c>
      <c r="N483">
        <v>1011</v>
      </c>
      <c r="O483" t="s">
        <v>677</v>
      </c>
      <c r="P483" t="s">
        <v>677</v>
      </c>
      <c r="Q483">
        <v>1</v>
      </c>
      <c r="X483">
        <v>1.51</v>
      </c>
      <c r="Y483">
        <v>0</v>
      </c>
      <c r="Z483">
        <v>32.869999999999997</v>
      </c>
      <c r="AA483">
        <v>0</v>
      </c>
      <c r="AB483">
        <v>0</v>
      </c>
      <c r="AC483">
        <v>0</v>
      </c>
      <c r="AD483">
        <v>1</v>
      </c>
      <c r="AE483">
        <v>0</v>
      </c>
      <c r="AF483" t="s">
        <v>42</v>
      </c>
      <c r="AG483">
        <v>2.0385</v>
      </c>
      <c r="AH483">
        <v>2</v>
      </c>
      <c r="AI483">
        <v>84446296</v>
      </c>
      <c r="AJ483">
        <v>388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ROW(Source!A169)</f>
        <v>169</v>
      </c>
      <c r="B484">
        <v>84446305</v>
      </c>
      <c r="C484">
        <v>84446291</v>
      </c>
      <c r="D484">
        <v>80858278</v>
      </c>
      <c r="E484">
        <v>1</v>
      </c>
      <c r="F484">
        <v>1</v>
      </c>
      <c r="G484">
        <v>1</v>
      </c>
      <c r="H484">
        <v>3</v>
      </c>
      <c r="I484" t="s">
        <v>756</v>
      </c>
      <c r="J484" t="s">
        <v>757</v>
      </c>
      <c r="K484" t="s">
        <v>758</v>
      </c>
      <c r="L484">
        <v>1346</v>
      </c>
      <c r="N484">
        <v>1009</v>
      </c>
      <c r="O484" t="s">
        <v>699</v>
      </c>
      <c r="P484" t="s">
        <v>699</v>
      </c>
      <c r="Q484">
        <v>1</v>
      </c>
      <c r="X484">
        <v>0.65</v>
      </c>
      <c r="Y484">
        <v>155.63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0.65</v>
      </c>
      <c r="AH484">
        <v>2</v>
      </c>
      <c r="AI484">
        <v>84446297</v>
      </c>
      <c r="AJ484">
        <v>389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ROW(Source!A169)</f>
        <v>169</v>
      </c>
      <c r="B485">
        <v>84446306</v>
      </c>
      <c r="C485">
        <v>84446291</v>
      </c>
      <c r="D485">
        <v>80876337</v>
      </c>
      <c r="E485">
        <v>1</v>
      </c>
      <c r="F485">
        <v>1</v>
      </c>
      <c r="G485">
        <v>1</v>
      </c>
      <c r="H485">
        <v>3</v>
      </c>
      <c r="I485" t="s">
        <v>894</v>
      </c>
      <c r="J485" t="s">
        <v>895</v>
      </c>
      <c r="K485" t="s">
        <v>896</v>
      </c>
      <c r="L485">
        <v>1346</v>
      </c>
      <c r="N485">
        <v>1009</v>
      </c>
      <c r="O485" t="s">
        <v>699</v>
      </c>
      <c r="P485" t="s">
        <v>699</v>
      </c>
      <c r="Q485">
        <v>1</v>
      </c>
      <c r="X485">
        <v>2</v>
      </c>
      <c r="Y485">
        <v>911.56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0</v>
      </c>
      <c r="AF485" t="s">
        <v>3</v>
      </c>
      <c r="AG485">
        <v>2</v>
      </c>
      <c r="AH485">
        <v>2</v>
      </c>
      <c r="AI485">
        <v>84446298</v>
      </c>
      <c r="AJ485">
        <v>390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ROW(Source!A169)</f>
        <v>169</v>
      </c>
      <c r="B486">
        <v>84446307</v>
      </c>
      <c r="C486">
        <v>84446291</v>
      </c>
      <c r="D486">
        <v>80791558</v>
      </c>
      <c r="E486">
        <v>116</v>
      </c>
      <c r="F486">
        <v>1</v>
      </c>
      <c r="G486">
        <v>1</v>
      </c>
      <c r="H486">
        <v>3</v>
      </c>
      <c r="I486" t="s">
        <v>235</v>
      </c>
      <c r="J486" t="s">
        <v>3</v>
      </c>
      <c r="K486" t="s">
        <v>236</v>
      </c>
      <c r="L486">
        <v>3277935</v>
      </c>
      <c r="N486">
        <v>1013</v>
      </c>
      <c r="O486" t="s">
        <v>237</v>
      </c>
      <c r="P486" t="s">
        <v>237</v>
      </c>
      <c r="Q486">
        <v>1</v>
      </c>
      <c r="X486">
        <v>2</v>
      </c>
      <c r="Y486">
        <v>0</v>
      </c>
      <c r="Z486">
        <v>0</v>
      </c>
      <c r="AA486">
        <v>0</v>
      </c>
      <c r="AB486">
        <v>0</v>
      </c>
      <c r="AC486">
        <v>0</v>
      </c>
      <c r="AD486">
        <v>0</v>
      </c>
      <c r="AE486">
        <v>0</v>
      </c>
      <c r="AF486" t="s">
        <v>3</v>
      </c>
      <c r="AG486">
        <v>2</v>
      </c>
      <c r="AH486">
        <v>2</v>
      </c>
      <c r="AI486">
        <v>84446299</v>
      </c>
      <c r="AJ486">
        <v>391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ROW(Source!A171)</f>
        <v>171</v>
      </c>
      <c r="B487">
        <v>84446318</v>
      </c>
      <c r="C487">
        <v>84446309</v>
      </c>
      <c r="D487">
        <v>80785589</v>
      </c>
      <c r="E487">
        <v>116</v>
      </c>
      <c r="F487">
        <v>1</v>
      </c>
      <c r="G487">
        <v>1</v>
      </c>
      <c r="H487">
        <v>1</v>
      </c>
      <c r="I487" t="s">
        <v>669</v>
      </c>
      <c r="J487" t="s">
        <v>3</v>
      </c>
      <c r="K487" t="s">
        <v>670</v>
      </c>
      <c r="L487">
        <v>1191</v>
      </c>
      <c r="N487">
        <v>1013</v>
      </c>
      <c r="O487" t="s">
        <v>671</v>
      </c>
      <c r="P487" t="s">
        <v>671</v>
      </c>
      <c r="Q487">
        <v>1</v>
      </c>
      <c r="X487">
        <v>7.21</v>
      </c>
      <c r="Y487">
        <v>0</v>
      </c>
      <c r="Z487">
        <v>0</v>
      </c>
      <c r="AA487">
        <v>0</v>
      </c>
      <c r="AB487">
        <v>521.08000000000004</v>
      </c>
      <c r="AC487">
        <v>0</v>
      </c>
      <c r="AD487">
        <v>1</v>
      </c>
      <c r="AE487">
        <v>1</v>
      </c>
      <c r="AF487" t="s">
        <v>42</v>
      </c>
      <c r="AG487">
        <v>9.7335000000000012</v>
      </c>
      <c r="AH487">
        <v>2</v>
      </c>
      <c r="AI487">
        <v>84446310</v>
      </c>
      <c r="AJ487">
        <v>392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ROW(Source!A171)</f>
        <v>171</v>
      </c>
      <c r="B488">
        <v>84446319</v>
      </c>
      <c r="C488">
        <v>84446309</v>
      </c>
      <c r="D488">
        <v>80785766</v>
      </c>
      <c r="E488">
        <v>116</v>
      </c>
      <c r="F488">
        <v>1</v>
      </c>
      <c r="G488">
        <v>1</v>
      </c>
      <c r="H488">
        <v>1</v>
      </c>
      <c r="I488" t="s">
        <v>672</v>
      </c>
      <c r="J488" t="s">
        <v>3</v>
      </c>
      <c r="K488" t="s">
        <v>673</v>
      </c>
      <c r="L488">
        <v>1191</v>
      </c>
      <c r="N488">
        <v>1013</v>
      </c>
      <c r="O488" t="s">
        <v>671</v>
      </c>
      <c r="P488" t="s">
        <v>671</v>
      </c>
      <c r="Q488">
        <v>1</v>
      </c>
      <c r="X488">
        <v>0.26</v>
      </c>
      <c r="Y488">
        <v>0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2</v>
      </c>
      <c r="AF488" t="s">
        <v>42</v>
      </c>
      <c r="AG488">
        <v>0.35100000000000003</v>
      </c>
      <c r="AH488">
        <v>2</v>
      </c>
      <c r="AI488">
        <v>84446311</v>
      </c>
      <c r="AJ488">
        <v>393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ROW(Source!A171)</f>
        <v>171</v>
      </c>
      <c r="B489">
        <v>84446320</v>
      </c>
      <c r="C489">
        <v>84446309</v>
      </c>
      <c r="D489">
        <v>80906756</v>
      </c>
      <c r="E489">
        <v>1</v>
      </c>
      <c r="F489">
        <v>1</v>
      </c>
      <c r="G489">
        <v>1</v>
      </c>
      <c r="H489">
        <v>2</v>
      </c>
      <c r="I489" t="s">
        <v>674</v>
      </c>
      <c r="J489" t="s">
        <v>675</v>
      </c>
      <c r="K489" t="s">
        <v>676</v>
      </c>
      <c r="L489">
        <v>1368</v>
      </c>
      <c r="N489">
        <v>1011</v>
      </c>
      <c r="O489" t="s">
        <v>677</v>
      </c>
      <c r="P489" t="s">
        <v>677</v>
      </c>
      <c r="Q489">
        <v>1</v>
      </c>
      <c r="X489">
        <v>0.13</v>
      </c>
      <c r="Y489">
        <v>0</v>
      </c>
      <c r="Z489">
        <v>1595.2</v>
      </c>
      <c r="AA489">
        <v>715.99</v>
      </c>
      <c r="AB489">
        <v>0</v>
      </c>
      <c r="AC489">
        <v>0</v>
      </c>
      <c r="AD489">
        <v>1</v>
      </c>
      <c r="AE489">
        <v>0</v>
      </c>
      <c r="AF489" t="s">
        <v>42</v>
      </c>
      <c r="AG489">
        <v>0.17550000000000002</v>
      </c>
      <c r="AH489">
        <v>2</v>
      </c>
      <c r="AI489">
        <v>84446312</v>
      </c>
      <c r="AJ489">
        <v>394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ROW(Source!A171)</f>
        <v>171</v>
      </c>
      <c r="B490">
        <v>84446321</v>
      </c>
      <c r="C490">
        <v>84446309</v>
      </c>
      <c r="D490">
        <v>80907648</v>
      </c>
      <c r="E490">
        <v>1</v>
      </c>
      <c r="F490">
        <v>1</v>
      </c>
      <c r="G490">
        <v>1</v>
      </c>
      <c r="H490">
        <v>2</v>
      </c>
      <c r="I490" t="s">
        <v>685</v>
      </c>
      <c r="J490" t="s">
        <v>686</v>
      </c>
      <c r="K490" t="s">
        <v>687</v>
      </c>
      <c r="L490">
        <v>1368</v>
      </c>
      <c r="N490">
        <v>1011</v>
      </c>
      <c r="O490" t="s">
        <v>677</v>
      </c>
      <c r="P490" t="s">
        <v>677</v>
      </c>
      <c r="Q490">
        <v>1</v>
      </c>
      <c r="X490">
        <v>0.13</v>
      </c>
      <c r="Y490">
        <v>0</v>
      </c>
      <c r="Z490">
        <v>640.84</v>
      </c>
      <c r="AA490">
        <v>533.01</v>
      </c>
      <c r="AB490">
        <v>0</v>
      </c>
      <c r="AC490">
        <v>0</v>
      </c>
      <c r="AD490">
        <v>1</v>
      </c>
      <c r="AE490">
        <v>0</v>
      </c>
      <c r="AF490" t="s">
        <v>42</v>
      </c>
      <c r="AG490">
        <v>0.17550000000000002</v>
      </c>
      <c r="AH490">
        <v>2</v>
      </c>
      <c r="AI490">
        <v>84446313</v>
      </c>
      <c r="AJ490">
        <v>395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ROW(Source!A171)</f>
        <v>171</v>
      </c>
      <c r="B491">
        <v>84446322</v>
      </c>
      <c r="C491">
        <v>84446309</v>
      </c>
      <c r="D491">
        <v>80907843</v>
      </c>
      <c r="E491">
        <v>1</v>
      </c>
      <c r="F491">
        <v>1</v>
      </c>
      <c r="G491">
        <v>1</v>
      </c>
      <c r="H491">
        <v>2</v>
      </c>
      <c r="I491" t="s">
        <v>753</v>
      </c>
      <c r="J491" t="s">
        <v>754</v>
      </c>
      <c r="K491" t="s">
        <v>755</v>
      </c>
      <c r="L491">
        <v>1368</v>
      </c>
      <c r="N491">
        <v>1011</v>
      </c>
      <c r="O491" t="s">
        <v>677</v>
      </c>
      <c r="P491" t="s">
        <v>677</v>
      </c>
      <c r="Q491">
        <v>1</v>
      </c>
      <c r="X491">
        <v>2.19</v>
      </c>
      <c r="Y491">
        <v>0</v>
      </c>
      <c r="Z491">
        <v>32.869999999999997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42</v>
      </c>
      <c r="AG491">
        <v>2.9565000000000001</v>
      </c>
      <c r="AH491">
        <v>2</v>
      </c>
      <c r="AI491">
        <v>84446314</v>
      </c>
      <c r="AJ491">
        <v>396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ROW(Source!A171)</f>
        <v>171</v>
      </c>
      <c r="B492">
        <v>84446323</v>
      </c>
      <c r="C492">
        <v>84446309</v>
      </c>
      <c r="D492">
        <v>80858278</v>
      </c>
      <c r="E492">
        <v>1</v>
      </c>
      <c r="F492">
        <v>1</v>
      </c>
      <c r="G492">
        <v>1</v>
      </c>
      <c r="H492">
        <v>3</v>
      </c>
      <c r="I492" t="s">
        <v>756</v>
      </c>
      <c r="J492" t="s">
        <v>757</v>
      </c>
      <c r="K492" t="s">
        <v>758</v>
      </c>
      <c r="L492">
        <v>1346</v>
      </c>
      <c r="N492">
        <v>1009</v>
      </c>
      <c r="O492" t="s">
        <v>699</v>
      </c>
      <c r="P492" t="s">
        <v>699</v>
      </c>
      <c r="Q492">
        <v>1</v>
      </c>
      <c r="X492">
        <v>0.78</v>
      </c>
      <c r="Y492">
        <v>155.63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0.78</v>
      </c>
      <c r="AH492">
        <v>2</v>
      </c>
      <c r="AI492">
        <v>84446315</v>
      </c>
      <c r="AJ492">
        <v>397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ROW(Source!A171)</f>
        <v>171</v>
      </c>
      <c r="B493">
        <v>84446324</v>
      </c>
      <c r="C493">
        <v>84446309</v>
      </c>
      <c r="D493">
        <v>80876337</v>
      </c>
      <c r="E493">
        <v>1</v>
      </c>
      <c r="F493">
        <v>1</v>
      </c>
      <c r="G493">
        <v>1</v>
      </c>
      <c r="H493">
        <v>3</v>
      </c>
      <c r="I493" t="s">
        <v>894</v>
      </c>
      <c r="J493" t="s">
        <v>895</v>
      </c>
      <c r="K493" t="s">
        <v>896</v>
      </c>
      <c r="L493">
        <v>1346</v>
      </c>
      <c r="N493">
        <v>1009</v>
      </c>
      <c r="O493" t="s">
        <v>699</v>
      </c>
      <c r="P493" t="s">
        <v>699</v>
      </c>
      <c r="Q493">
        <v>1</v>
      </c>
      <c r="X493">
        <v>2</v>
      </c>
      <c r="Y493">
        <v>911.56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2</v>
      </c>
      <c r="AH493">
        <v>2</v>
      </c>
      <c r="AI493">
        <v>84446316</v>
      </c>
      <c r="AJ493">
        <v>398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ROW(Source!A171)</f>
        <v>171</v>
      </c>
      <c r="B494">
        <v>84446325</v>
      </c>
      <c r="C494">
        <v>84446309</v>
      </c>
      <c r="D494">
        <v>80791558</v>
      </c>
      <c r="E494">
        <v>116</v>
      </c>
      <c r="F494">
        <v>1</v>
      </c>
      <c r="G494">
        <v>1</v>
      </c>
      <c r="H494">
        <v>3</v>
      </c>
      <c r="I494" t="s">
        <v>235</v>
      </c>
      <c r="J494" t="s">
        <v>3</v>
      </c>
      <c r="K494" t="s">
        <v>236</v>
      </c>
      <c r="L494">
        <v>3277935</v>
      </c>
      <c r="N494">
        <v>1013</v>
      </c>
      <c r="O494" t="s">
        <v>237</v>
      </c>
      <c r="P494" t="s">
        <v>237</v>
      </c>
      <c r="Q494">
        <v>1</v>
      </c>
      <c r="X494">
        <v>2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3</v>
      </c>
      <c r="AG494">
        <v>2</v>
      </c>
      <c r="AH494">
        <v>2</v>
      </c>
      <c r="AI494">
        <v>84446317</v>
      </c>
      <c r="AJ494">
        <v>399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ROW(Source!A173)</f>
        <v>173</v>
      </c>
      <c r="B495">
        <v>84446336</v>
      </c>
      <c r="C495">
        <v>84446327</v>
      </c>
      <c r="D495">
        <v>80785589</v>
      </c>
      <c r="E495">
        <v>116</v>
      </c>
      <c r="F495">
        <v>1</v>
      </c>
      <c r="G495">
        <v>1</v>
      </c>
      <c r="H495">
        <v>1</v>
      </c>
      <c r="I495" t="s">
        <v>669</v>
      </c>
      <c r="J495" t="s">
        <v>3</v>
      </c>
      <c r="K495" t="s">
        <v>670</v>
      </c>
      <c r="L495">
        <v>1191</v>
      </c>
      <c r="N495">
        <v>1013</v>
      </c>
      <c r="O495" t="s">
        <v>671</v>
      </c>
      <c r="P495" t="s">
        <v>671</v>
      </c>
      <c r="Q495">
        <v>1</v>
      </c>
      <c r="X495">
        <v>16.5</v>
      </c>
      <c r="Y495">
        <v>0</v>
      </c>
      <c r="Z495">
        <v>0</v>
      </c>
      <c r="AA495">
        <v>0</v>
      </c>
      <c r="AB495">
        <v>521.08000000000004</v>
      </c>
      <c r="AC495">
        <v>0</v>
      </c>
      <c r="AD495">
        <v>1</v>
      </c>
      <c r="AE495">
        <v>1</v>
      </c>
      <c r="AF495" t="s">
        <v>42</v>
      </c>
      <c r="AG495">
        <v>22.275000000000002</v>
      </c>
      <c r="AH495">
        <v>2</v>
      </c>
      <c r="AI495">
        <v>84446328</v>
      </c>
      <c r="AJ495">
        <v>400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ROW(Source!A173)</f>
        <v>173</v>
      </c>
      <c r="B496">
        <v>84446337</v>
      </c>
      <c r="C496">
        <v>84446327</v>
      </c>
      <c r="D496">
        <v>80785766</v>
      </c>
      <c r="E496">
        <v>116</v>
      </c>
      <c r="F496">
        <v>1</v>
      </c>
      <c r="G496">
        <v>1</v>
      </c>
      <c r="H496">
        <v>1</v>
      </c>
      <c r="I496" t="s">
        <v>672</v>
      </c>
      <c r="J496" t="s">
        <v>3</v>
      </c>
      <c r="K496" t="s">
        <v>673</v>
      </c>
      <c r="L496">
        <v>1191</v>
      </c>
      <c r="N496">
        <v>1013</v>
      </c>
      <c r="O496" t="s">
        <v>671</v>
      </c>
      <c r="P496" t="s">
        <v>671</v>
      </c>
      <c r="Q496">
        <v>1</v>
      </c>
      <c r="X496">
        <v>0.26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2</v>
      </c>
      <c r="AF496" t="s">
        <v>42</v>
      </c>
      <c r="AG496">
        <v>0.35100000000000003</v>
      </c>
      <c r="AH496">
        <v>2</v>
      </c>
      <c r="AI496">
        <v>84446329</v>
      </c>
      <c r="AJ496">
        <v>401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ROW(Source!A173)</f>
        <v>173</v>
      </c>
      <c r="B497">
        <v>84446338</v>
      </c>
      <c r="C497">
        <v>84446327</v>
      </c>
      <c r="D497">
        <v>80906756</v>
      </c>
      <c r="E497">
        <v>1</v>
      </c>
      <c r="F497">
        <v>1</v>
      </c>
      <c r="G497">
        <v>1</v>
      </c>
      <c r="H497">
        <v>2</v>
      </c>
      <c r="I497" t="s">
        <v>674</v>
      </c>
      <c r="J497" t="s">
        <v>675</v>
      </c>
      <c r="K497" t="s">
        <v>676</v>
      </c>
      <c r="L497">
        <v>1368</v>
      </c>
      <c r="N497">
        <v>1011</v>
      </c>
      <c r="O497" t="s">
        <v>677</v>
      </c>
      <c r="P497" t="s">
        <v>677</v>
      </c>
      <c r="Q497">
        <v>1</v>
      </c>
      <c r="X497">
        <v>0.13</v>
      </c>
      <c r="Y497">
        <v>0</v>
      </c>
      <c r="Z497">
        <v>1595.2</v>
      </c>
      <c r="AA497">
        <v>715.99</v>
      </c>
      <c r="AB497">
        <v>0</v>
      </c>
      <c r="AC497">
        <v>0</v>
      </c>
      <c r="AD497">
        <v>1</v>
      </c>
      <c r="AE497">
        <v>0</v>
      </c>
      <c r="AF497" t="s">
        <v>42</v>
      </c>
      <c r="AG497">
        <v>0.17550000000000002</v>
      </c>
      <c r="AH497">
        <v>2</v>
      </c>
      <c r="AI497">
        <v>84446330</v>
      </c>
      <c r="AJ497">
        <v>402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ROW(Source!A173)</f>
        <v>173</v>
      </c>
      <c r="B498">
        <v>84446339</v>
      </c>
      <c r="C498">
        <v>84446327</v>
      </c>
      <c r="D498">
        <v>80907648</v>
      </c>
      <c r="E498">
        <v>1</v>
      </c>
      <c r="F498">
        <v>1</v>
      </c>
      <c r="G498">
        <v>1</v>
      </c>
      <c r="H498">
        <v>2</v>
      </c>
      <c r="I498" t="s">
        <v>685</v>
      </c>
      <c r="J498" t="s">
        <v>686</v>
      </c>
      <c r="K498" t="s">
        <v>687</v>
      </c>
      <c r="L498">
        <v>1368</v>
      </c>
      <c r="N498">
        <v>1011</v>
      </c>
      <c r="O498" t="s">
        <v>677</v>
      </c>
      <c r="P498" t="s">
        <v>677</v>
      </c>
      <c r="Q498">
        <v>1</v>
      </c>
      <c r="X498">
        <v>0.13</v>
      </c>
      <c r="Y498">
        <v>0</v>
      </c>
      <c r="Z498">
        <v>640.84</v>
      </c>
      <c r="AA498">
        <v>533.01</v>
      </c>
      <c r="AB498">
        <v>0</v>
      </c>
      <c r="AC498">
        <v>0</v>
      </c>
      <c r="AD498">
        <v>1</v>
      </c>
      <c r="AE498">
        <v>0</v>
      </c>
      <c r="AF498" t="s">
        <v>42</v>
      </c>
      <c r="AG498">
        <v>0.17550000000000002</v>
      </c>
      <c r="AH498">
        <v>2</v>
      </c>
      <c r="AI498">
        <v>84446331</v>
      </c>
      <c r="AJ498">
        <v>403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ROW(Source!A173)</f>
        <v>173</v>
      </c>
      <c r="B499">
        <v>84446340</v>
      </c>
      <c r="C499">
        <v>84446327</v>
      </c>
      <c r="D499">
        <v>80907843</v>
      </c>
      <c r="E499">
        <v>1</v>
      </c>
      <c r="F499">
        <v>1</v>
      </c>
      <c r="G499">
        <v>1</v>
      </c>
      <c r="H499">
        <v>2</v>
      </c>
      <c r="I499" t="s">
        <v>753</v>
      </c>
      <c r="J499" t="s">
        <v>754</v>
      </c>
      <c r="K499" t="s">
        <v>755</v>
      </c>
      <c r="L499">
        <v>1368</v>
      </c>
      <c r="N499">
        <v>1011</v>
      </c>
      <c r="O499" t="s">
        <v>677</v>
      </c>
      <c r="P499" t="s">
        <v>677</v>
      </c>
      <c r="Q499">
        <v>1</v>
      </c>
      <c r="X499">
        <v>2.7</v>
      </c>
      <c r="Y499">
        <v>0</v>
      </c>
      <c r="Z499">
        <v>32.869999999999997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42</v>
      </c>
      <c r="AG499">
        <v>3.6450000000000005</v>
      </c>
      <c r="AH499">
        <v>2</v>
      </c>
      <c r="AI499">
        <v>84446332</v>
      </c>
      <c r="AJ499">
        <v>404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ROW(Source!A173)</f>
        <v>173</v>
      </c>
      <c r="B500">
        <v>84446341</v>
      </c>
      <c r="C500">
        <v>84446327</v>
      </c>
      <c r="D500">
        <v>80858278</v>
      </c>
      <c r="E500">
        <v>1</v>
      </c>
      <c r="F500">
        <v>1</v>
      </c>
      <c r="G500">
        <v>1</v>
      </c>
      <c r="H500">
        <v>3</v>
      </c>
      <c r="I500" t="s">
        <v>756</v>
      </c>
      <c r="J500" t="s">
        <v>757</v>
      </c>
      <c r="K500" t="s">
        <v>758</v>
      </c>
      <c r="L500">
        <v>1346</v>
      </c>
      <c r="N500">
        <v>1009</v>
      </c>
      <c r="O500" t="s">
        <v>699</v>
      </c>
      <c r="P500" t="s">
        <v>699</v>
      </c>
      <c r="Q500">
        <v>1</v>
      </c>
      <c r="X500">
        <v>0.6</v>
      </c>
      <c r="Y500">
        <v>155.63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0.6</v>
      </c>
      <c r="AH500">
        <v>2</v>
      </c>
      <c r="AI500">
        <v>84446333</v>
      </c>
      <c r="AJ500">
        <v>405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ROW(Source!A173)</f>
        <v>173</v>
      </c>
      <c r="B501">
        <v>84446342</v>
      </c>
      <c r="C501">
        <v>84446327</v>
      </c>
      <c r="D501">
        <v>80876337</v>
      </c>
      <c r="E501">
        <v>1</v>
      </c>
      <c r="F501">
        <v>1</v>
      </c>
      <c r="G501">
        <v>1</v>
      </c>
      <c r="H501">
        <v>3</v>
      </c>
      <c r="I501" t="s">
        <v>894</v>
      </c>
      <c r="J501" t="s">
        <v>895</v>
      </c>
      <c r="K501" t="s">
        <v>896</v>
      </c>
      <c r="L501">
        <v>1346</v>
      </c>
      <c r="N501">
        <v>1009</v>
      </c>
      <c r="O501" t="s">
        <v>699</v>
      </c>
      <c r="P501" t="s">
        <v>699</v>
      </c>
      <c r="Q501">
        <v>1</v>
      </c>
      <c r="X501">
        <v>2</v>
      </c>
      <c r="Y501">
        <v>911.56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2</v>
      </c>
      <c r="AH501">
        <v>2</v>
      </c>
      <c r="AI501">
        <v>84446334</v>
      </c>
      <c r="AJ501">
        <v>406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ROW(Source!A173)</f>
        <v>173</v>
      </c>
      <c r="B502">
        <v>84446343</v>
      </c>
      <c r="C502">
        <v>84446327</v>
      </c>
      <c r="D502">
        <v>80791558</v>
      </c>
      <c r="E502">
        <v>116</v>
      </c>
      <c r="F502">
        <v>1</v>
      </c>
      <c r="G502">
        <v>1</v>
      </c>
      <c r="H502">
        <v>3</v>
      </c>
      <c r="I502" t="s">
        <v>235</v>
      </c>
      <c r="J502" t="s">
        <v>3</v>
      </c>
      <c r="K502" t="s">
        <v>236</v>
      </c>
      <c r="L502">
        <v>3277935</v>
      </c>
      <c r="N502">
        <v>1013</v>
      </c>
      <c r="O502" t="s">
        <v>237</v>
      </c>
      <c r="P502" t="s">
        <v>237</v>
      </c>
      <c r="Q502">
        <v>1</v>
      </c>
      <c r="X502">
        <v>2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 t="s">
        <v>3</v>
      </c>
      <c r="AG502">
        <v>2</v>
      </c>
      <c r="AH502">
        <v>2</v>
      </c>
      <c r="AI502">
        <v>84446335</v>
      </c>
      <c r="AJ502">
        <v>407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ROW(Source!A175)</f>
        <v>175</v>
      </c>
      <c r="B503">
        <v>84446354</v>
      </c>
      <c r="C503">
        <v>84446345</v>
      </c>
      <c r="D503">
        <v>80785589</v>
      </c>
      <c r="E503">
        <v>116</v>
      </c>
      <c r="F503">
        <v>1</v>
      </c>
      <c r="G503">
        <v>1</v>
      </c>
      <c r="H503">
        <v>1</v>
      </c>
      <c r="I503" t="s">
        <v>669</v>
      </c>
      <c r="J503" t="s">
        <v>3</v>
      </c>
      <c r="K503" t="s">
        <v>670</v>
      </c>
      <c r="L503">
        <v>1191</v>
      </c>
      <c r="N503">
        <v>1013</v>
      </c>
      <c r="O503" t="s">
        <v>671</v>
      </c>
      <c r="P503" t="s">
        <v>671</v>
      </c>
      <c r="Q503">
        <v>1</v>
      </c>
      <c r="X503">
        <v>14.4</v>
      </c>
      <c r="Y503">
        <v>0</v>
      </c>
      <c r="Z503">
        <v>0</v>
      </c>
      <c r="AA503">
        <v>0</v>
      </c>
      <c r="AB503">
        <v>521.08000000000004</v>
      </c>
      <c r="AC503">
        <v>0</v>
      </c>
      <c r="AD503">
        <v>1</v>
      </c>
      <c r="AE503">
        <v>1</v>
      </c>
      <c r="AF503" t="s">
        <v>42</v>
      </c>
      <c r="AG503">
        <v>19.440000000000001</v>
      </c>
      <c r="AH503">
        <v>2</v>
      </c>
      <c r="AI503">
        <v>84446346</v>
      </c>
      <c r="AJ503">
        <v>408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ROW(Source!A175)</f>
        <v>175</v>
      </c>
      <c r="B504">
        <v>84446355</v>
      </c>
      <c r="C504">
        <v>84446345</v>
      </c>
      <c r="D504">
        <v>80785766</v>
      </c>
      <c r="E504">
        <v>116</v>
      </c>
      <c r="F504">
        <v>1</v>
      </c>
      <c r="G504">
        <v>1</v>
      </c>
      <c r="H504">
        <v>1</v>
      </c>
      <c r="I504" t="s">
        <v>672</v>
      </c>
      <c r="J504" t="s">
        <v>3</v>
      </c>
      <c r="K504" t="s">
        <v>673</v>
      </c>
      <c r="L504">
        <v>1191</v>
      </c>
      <c r="N504">
        <v>1013</v>
      </c>
      <c r="O504" t="s">
        <v>671</v>
      </c>
      <c r="P504" t="s">
        <v>671</v>
      </c>
      <c r="Q504">
        <v>1</v>
      </c>
      <c r="X504">
        <v>0.4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1</v>
      </c>
      <c r="AE504">
        <v>2</v>
      </c>
      <c r="AF504" t="s">
        <v>42</v>
      </c>
      <c r="AG504">
        <v>0.54</v>
      </c>
      <c r="AH504">
        <v>2</v>
      </c>
      <c r="AI504">
        <v>84446347</v>
      </c>
      <c r="AJ504">
        <v>409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  <row r="505" spans="1:44" x14ac:dyDescent="0.2">
      <c r="A505">
        <f>ROW(Source!A175)</f>
        <v>175</v>
      </c>
      <c r="B505">
        <v>84446356</v>
      </c>
      <c r="C505">
        <v>84446345</v>
      </c>
      <c r="D505">
        <v>80906756</v>
      </c>
      <c r="E505">
        <v>1</v>
      </c>
      <c r="F505">
        <v>1</v>
      </c>
      <c r="G505">
        <v>1</v>
      </c>
      <c r="H505">
        <v>2</v>
      </c>
      <c r="I505" t="s">
        <v>674</v>
      </c>
      <c r="J505" t="s">
        <v>675</v>
      </c>
      <c r="K505" t="s">
        <v>676</v>
      </c>
      <c r="L505">
        <v>1368</v>
      </c>
      <c r="N505">
        <v>1011</v>
      </c>
      <c r="O505" t="s">
        <v>677</v>
      </c>
      <c r="P505" t="s">
        <v>677</v>
      </c>
      <c r="Q505">
        <v>1</v>
      </c>
      <c r="X505">
        <v>0.2</v>
      </c>
      <c r="Y505">
        <v>0</v>
      </c>
      <c r="Z505">
        <v>1595.2</v>
      </c>
      <c r="AA505">
        <v>715.99</v>
      </c>
      <c r="AB505">
        <v>0</v>
      </c>
      <c r="AC505">
        <v>0</v>
      </c>
      <c r="AD505">
        <v>1</v>
      </c>
      <c r="AE505">
        <v>0</v>
      </c>
      <c r="AF505" t="s">
        <v>42</v>
      </c>
      <c r="AG505">
        <v>0.27</v>
      </c>
      <c r="AH505">
        <v>2</v>
      </c>
      <c r="AI505">
        <v>84446348</v>
      </c>
      <c r="AJ505">
        <v>410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</row>
    <row r="506" spans="1:44" x14ac:dyDescent="0.2">
      <c r="A506">
        <f>ROW(Source!A175)</f>
        <v>175</v>
      </c>
      <c r="B506">
        <v>84446357</v>
      </c>
      <c r="C506">
        <v>84446345</v>
      </c>
      <c r="D506">
        <v>80907648</v>
      </c>
      <c r="E506">
        <v>1</v>
      </c>
      <c r="F506">
        <v>1</v>
      </c>
      <c r="G506">
        <v>1</v>
      </c>
      <c r="H506">
        <v>2</v>
      </c>
      <c r="I506" t="s">
        <v>685</v>
      </c>
      <c r="J506" t="s">
        <v>686</v>
      </c>
      <c r="K506" t="s">
        <v>687</v>
      </c>
      <c r="L506">
        <v>1368</v>
      </c>
      <c r="N506">
        <v>1011</v>
      </c>
      <c r="O506" t="s">
        <v>677</v>
      </c>
      <c r="P506" t="s">
        <v>677</v>
      </c>
      <c r="Q506">
        <v>1</v>
      </c>
      <c r="X506">
        <v>0.2</v>
      </c>
      <c r="Y506">
        <v>0</v>
      </c>
      <c r="Z506">
        <v>640.84</v>
      </c>
      <c r="AA506">
        <v>533.01</v>
      </c>
      <c r="AB506">
        <v>0</v>
      </c>
      <c r="AC506">
        <v>0</v>
      </c>
      <c r="AD506">
        <v>1</v>
      </c>
      <c r="AE506">
        <v>0</v>
      </c>
      <c r="AF506" t="s">
        <v>42</v>
      </c>
      <c r="AG506">
        <v>0.27</v>
      </c>
      <c r="AH506">
        <v>2</v>
      </c>
      <c r="AI506">
        <v>84446349</v>
      </c>
      <c r="AJ506">
        <v>411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</row>
    <row r="507" spans="1:44" x14ac:dyDescent="0.2">
      <c r="A507">
        <f>ROW(Source!A175)</f>
        <v>175</v>
      </c>
      <c r="B507">
        <v>84446358</v>
      </c>
      <c r="C507">
        <v>84446345</v>
      </c>
      <c r="D507">
        <v>80907843</v>
      </c>
      <c r="E507">
        <v>1</v>
      </c>
      <c r="F507">
        <v>1</v>
      </c>
      <c r="G507">
        <v>1</v>
      </c>
      <c r="H507">
        <v>2</v>
      </c>
      <c r="I507" t="s">
        <v>753</v>
      </c>
      <c r="J507" t="s">
        <v>754</v>
      </c>
      <c r="K507" t="s">
        <v>755</v>
      </c>
      <c r="L507">
        <v>1368</v>
      </c>
      <c r="N507">
        <v>1011</v>
      </c>
      <c r="O507" t="s">
        <v>677</v>
      </c>
      <c r="P507" t="s">
        <v>677</v>
      </c>
      <c r="Q507">
        <v>1</v>
      </c>
      <c r="X507">
        <v>2.7</v>
      </c>
      <c r="Y507">
        <v>0</v>
      </c>
      <c r="Z507">
        <v>32.869999999999997</v>
      </c>
      <c r="AA507">
        <v>0</v>
      </c>
      <c r="AB507">
        <v>0</v>
      </c>
      <c r="AC507">
        <v>0</v>
      </c>
      <c r="AD507">
        <v>1</v>
      </c>
      <c r="AE507">
        <v>0</v>
      </c>
      <c r="AF507" t="s">
        <v>42</v>
      </c>
      <c r="AG507">
        <v>3.6450000000000005</v>
      </c>
      <c r="AH507">
        <v>2</v>
      </c>
      <c r="AI507">
        <v>84446350</v>
      </c>
      <c r="AJ507">
        <v>412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</row>
    <row r="508" spans="1:44" x14ac:dyDescent="0.2">
      <c r="A508">
        <f>ROW(Source!A175)</f>
        <v>175</v>
      </c>
      <c r="B508">
        <v>84446359</v>
      </c>
      <c r="C508">
        <v>84446345</v>
      </c>
      <c r="D508">
        <v>80858278</v>
      </c>
      <c r="E508">
        <v>1</v>
      </c>
      <c r="F508">
        <v>1</v>
      </c>
      <c r="G508">
        <v>1</v>
      </c>
      <c r="H508">
        <v>3</v>
      </c>
      <c r="I508" t="s">
        <v>756</v>
      </c>
      <c r="J508" t="s">
        <v>757</v>
      </c>
      <c r="K508" t="s">
        <v>758</v>
      </c>
      <c r="L508">
        <v>1346</v>
      </c>
      <c r="N508">
        <v>1009</v>
      </c>
      <c r="O508" t="s">
        <v>699</v>
      </c>
      <c r="P508" t="s">
        <v>699</v>
      </c>
      <c r="Q508">
        <v>1</v>
      </c>
      <c r="X508">
        <v>0.9</v>
      </c>
      <c r="Y508">
        <v>155.63</v>
      </c>
      <c r="Z508">
        <v>0</v>
      </c>
      <c r="AA508">
        <v>0</v>
      </c>
      <c r="AB508">
        <v>0</v>
      </c>
      <c r="AC508">
        <v>0</v>
      </c>
      <c r="AD508">
        <v>1</v>
      </c>
      <c r="AE508">
        <v>0</v>
      </c>
      <c r="AF508" t="s">
        <v>3</v>
      </c>
      <c r="AG508">
        <v>0.9</v>
      </c>
      <c r="AH508">
        <v>2</v>
      </c>
      <c r="AI508">
        <v>84446351</v>
      </c>
      <c r="AJ508">
        <v>413</v>
      </c>
      <c r="AK508">
        <v>0</v>
      </c>
      <c r="AL508">
        <v>0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</row>
    <row r="509" spans="1:44" x14ac:dyDescent="0.2">
      <c r="A509">
        <f>ROW(Source!A175)</f>
        <v>175</v>
      </c>
      <c r="B509">
        <v>84446360</v>
      </c>
      <c r="C509">
        <v>84446345</v>
      </c>
      <c r="D509">
        <v>80876337</v>
      </c>
      <c r="E509">
        <v>1</v>
      </c>
      <c r="F509">
        <v>1</v>
      </c>
      <c r="G509">
        <v>1</v>
      </c>
      <c r="H509">
        <v>3</v>
      </c>
      <c r="I509" t="s">
        <v>894</v>
      </c>
      <c r="J509" t="s">
        <v>895</v>
      </c>
      <c r="K509" t="s">
        <v>896</v>
      </c>
      <c r="L509">
        <v>1346</v>
      </c>
      <c r="N509">
        <v>1009</v>
      </c>
      <c r="O509" t="s">
        <v>699</v>
      </c>
      <c r="P509" t="s">
        <v>699</v>
      </c>
      <c r="Q509">
        <v>1</v>
      </c>
      <c r="X509">
        <v>3.7</v>
      </c>
      <c r="Y509">
        <v>911.56</v>
      </c>
      <c r="Z509">
        <v>0</v>
      </c>
      <c r="AA509">
        <v>0</v>
      </c>
      <c r="AB509">
        <v>0</v>
      </c>
      <c r="AC509">
        <v>0</v>
      </c>
      <c r="AD509">
        <v>1</v>
      </c>
      <c r="AE509">
        <v>0</v>
      </c>
      <c r="AF509" t="s">
        <v>3</v>
      </c>
      <c r="AG509">
        <v>3.7</v>
      </c>
      <c r="AH509">
        <v>2</v>
      </c>
      <c r="AI509">
        <v>84446352</v>
      </c>
      <c r="AJ509">
        <v>414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</row>
    <row r="510" spans="1:44" x14ac:dyDescent="0.2">
      <c r="A510">
        <f>ROW(Source!A175)</f>
        <v>175</v>
      </c>
      <c r="B510">
        <v>84446361</v>
      </c>
      <c r="C510">
        <v>84446345</v>
      </c>
      <c r="D510">
        <v>80791558</v>
      </c>
      <c r="E510">
        <v>116</v>
      </c>
      <c r="F510">
        <v>1</v>
      </c>
      <c r="G510">
        <v>1</v>
      </c>
      <c r="H510">
        <v>3</v>
      </c>
      <c r="I510" t="s">
        <v>235</v>
      </c>
      <c r="J510" t="s">
        <v>3</v>
      </c>
      <c r="K510" t="s">
        <v>236</v>
      </c>
      <c r="L510">
        <v>3277935</v>
      </c>
      <c r="N510">
        <v>1013</v>
      </c>
      <c r="O510" t="s">
        <v>237</v>
      </c>
      <c r="P510" t="s">
        <v>237</v>
      </c>
      <c r="Q510">
        <v>1</v>
      </c>
      <c r="X510">
        <v>2</v>
      </c>
      <c r="Y510">
        <v>0</v>
      </c>
      <c r="Z510">
        <v>0</v>
      </c>
      <c r="AA510">
        <v>0</v>
      </c>
      <c r="AB510">
        <v>0</v>
      </c>
      <c r="AC510">
        <v>0</v>
      </c>
      <c r="AD510">
        <v>0</v>
      </c>
      <c r="AE510">
        <v>0</v>
      </c>
      <c r="AF510" t="s">
        <v>3</v>
      </c>
      <c r="AG510">
        <v>2</v>
      </c>
      <c r="AH510">
        <v>2</v>
      </c>
      <c r="AI510">
        <v>84446353</v>
      </c>
      <c r="AJ510">
        <v>415</v>
      </c>
      <c r="AK510">
        <v>0</v>
      </c>
      <c r="AL510">
        <v>0</v>
      </c>
      <c r="AM510">
        <v>0</v>
      </c>
      <c r="AN510">
        <v>0</v>
      </c>
      <c r="AO510">
        <v>0</v>
      </c>
      <c r="AP510">
        <v>0</v>
      </c>
      <c r="AQ510">
        <v>0</v>
      </c>
      <c r="AR510">
        <v>0</v>
      </c>
    </row>
    <row r="511" spans="1:44" x14ac:dyDescent="0.2">
      <c r="A511">
        <f>ROW(Source!A177)</f>
        <v>177</v>
      </c>
      <c r="B511">
        <v>84446373</v>
      </c>
      <c r="C511">
        <v>84446363</v>
      </c>
      <c r="D511">
        <v>80785589</v>
      </c>
      <c r="E511">
        <v>116</v>
      </c>
      <c r="F511">
        <v>1</v>
      </c>
      <c r="G511">
        <v>1</v>
      </c>
      <c r="H511">
        <v>1</v>
      </c>
      <c r="I511" t="s">
        <v>669</v>
      </c>
      <c r="J511" t="s">
        <v>3</v>
      </c>
      <c r="K511" t="s">
        <v>670</v>
      </c>
      <c r="L511">
        <v>1191</v>
      </c>
      <c r="N511">
        <v>1013</v>
      </c>
      <c r="O511" t="s">
        <v>671</v>
      </c>
      <c r="P511" t="s">
        <v>671</v>
      </c>
      <c r="Q511">
        <v>1</v>
      </c>
      <c r="X511">
        <v>18.5</v>
      </c>
      <c r="Y511">
        <v>0</v>
      </c>
      <c r="Z511">
        <v>0</v>
      </c>
      <c r="AA511">
        <v>0</v>
      </c>
      <c r="AB511">
        <v>521.08000000000004</v>
      </c>
      <c r="AC511">
        <v>0</v>
      </c>
      <c r="AD511">
        <v>1</v>
      </c>
      <c r="AE511">
        <v>1</v>
      </c>
      <c r="AF511" t="s">
        <v>42</v>
      </c>
      <c r="AG511">
        <v>24.975000000000001</v>
      </c>
      <c r="AH511">
        <v>2</v>
      </c>
      <c r="AI511">
        <v>84446364</v>
      </c>
      <c r="AJ511">
        <v>416</v>
      </c>
      <c r="AK511">
        <v>0</v>
      </c>
      <c r="AL511">
        <v>0</v>
      </c>
      <c r="AM511">
        <v>0</v>
      </c>
      <c r="AN511">
        <v>0</v>
      </c>
      <c r="AO511">
        <v>0</v>
      </c>
      <c r="AP511">
        <v>0</v>
      </c>
      <c r="AQ511">
        <v>0</v>
      </c>
      <c r="AR511">
        <v>0</v>
      </c>
    </row>
    <row r="512" spans="1:44" x14ac:dyDescent="0.2">
      <c r="A512">
        <f>ROW(Source!A177)</f>
        <v>177</v>
      </c>
      <c r="B512">
        <v>84446374</v>
      </c>
      <c r="C512">
        <v>84446363</v>
      </c>
      <c r="D512">
        <v>80785766</v>
      </c>
      <c r="E512">
        <v>116</v>
      </c>
      <c r="F512">
        <v>1</v>
      </c>
      <c r="G512">
        <v>1</v>
      </c>
      <c r="H512">
        <v>1</v>
      </c>
      <c r="I512" t="s">
        <v>672</v>
      </c>
      <c r="J512" t="s">
        <v>3</v>
      </c>
      <c r="K512" t="s">
        <v>673</v>
      </c>
      <c r="L512">
        <v>1191</v>
      </c>
      <c r="N512">
        <v>1013</v>
      </c>
      <c r="O512" t="s">
        <v>671</v>
      </c>
      <c r="P512" t="s">
        <v>671</v>
      </c>
      <c r="Q512">
        <v>1</v>
      </c>
      <c r="X512">
        <v>0.46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1</v>
      </c>
      <c r="AE512">
        <v>2</v>
      </c>
      <c r="AF512" t="s">
        <v>42</v>
      </c>
      <c r="AG512">
        <v>0.62100000000000011</v>
      </c>
      <c r="AH512">
        <v>2</v>
      </c>
      <c r="AI512">
        <v>84446365</v>
      </c>
      <c r="AJ512">
        <v>417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</row>
    <row r="513" spans="1:44" x14ac:dyDescent="0.2">
      <c r="A513">
        <f>ROW(Source!A177)</f>
        <v>177</v>
      </c>
      <c r="B513">
        <v>84446375</v>
      </c>
      <c r="C513">
        <v>84446363</v>
      </c>
      <c r="D513">
        <v>80906756</v>
      </c>
      <c r="E513">
        <v>1</v>
      </c>
      <c r="F513">
        <v>1</v>
      </c>
      <c r="G513">
        <v>1</v>
      </c>
      <c r="H513">
        <v>2</v>
      </c>
      <c r="I513" t="s">
        <v>674</v>
      </c>
      <c r="J513" t="s">
        <v>675</v>
      </c>
      <c r="K513" t="s">
        <v>676</v>
      </c>
      <c r="L513">
        <v>1368</v>
      </c>
      <c r="N513">
        <v>1011</v>
      </c>
      <c r="O513" t="s">
        <v>677</v>
      </c>
      <c r="P513" t="s">
        <v>677</v>
      </c>
      <c r="Q513">
        <v>1</v>
      </c>
      <c r="X513">
        <v>0.23</v>
      </c>
      <c r="Y513">
        <v>0</v>
      </c>
      <c r="Z513">
        <v>1595.2</v>
      </c>
      <c r="AA513">
        <v>715.99</v>
      </c>
      <c r="AB513">
        <v>0</v>
      </c>
      <c r="AC513">
        <v>0</v>
      </c>
      <c r="AD513">
        <v>1</v>
      </c>
      <c r="AE513">
        <v>0</v>
      </c>
      <c r="AF513" t="s">
        <v>42</v>
      </c>
      <c r="AG513">
        <v>0.31050000000000005</v>
      </c>
      <c r="AH513">
        <v>2</v>
      </c>
      <c r="AI513">
        <v>84446366</v>
      </c>
      <c r="AJ513">
        <v>418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</row>
    <row r="514" spans="1:44" x14ac:dyDescent="0.2">
      <c r="A514">
        <f>ROW(Source!A177)</f>
        <v>177</v>
      </c>
      <c r="B514">
        <v>84446376</v>
      </c>
      <c r="C514">
        <v>84446363</v>
      </c>
      <c r="D514">
        <v>80907648</v>
      </c>
      <c r="E514">
        <v>1</v>
      </c>
      <c r="F514">
        <v>1</v>
      </c>
      <c r="G514">
        <v>1</v>
      </c>
      <c r="H514">
        <v>2</v>
      </c>
      <c r="I514" t="s">
        <v>685</v>
      </c>
      <c r="J514" t="s">
        <v>686</v>
      </c>
      <c r="K514" t="s">
        <v>687</v>
      </c>
      <c r="L514">
        <v>1368</v>
      </c>
      <c r="N514">
        <v>1011</v>
      </c>
      <c r="O514" t="s">
        <v>677</v>
      </c>
      <c r="P514" t="s">
        <v>677</v>
      </c>
      <c r="Q514">
        <v>1</v>
      </c>
      <c r="X514">
        <v>0.23</v>
      </c>
      <c r="Y514">
        <v>0</v>
      </c>
      <c r="Z514">
        <v>640.84</v>
      </c>
      <c r="AA514">
        <v>533.01</v>
      </c>
      <c r="AB514">
        <v>0</v>
      </c>
      <c r="AC514">
        <v>0</v>
      </c>
      <c r="AD514">
        <v>1</v>
      </c>
      <c r="AE514">
        <v>0</v>
      </c>
      <c r="AF514" t="s">
        <v>42</v>
      </c>
      <c r="AG514">
        <v>0.31050000000000005</v>
      </c>
      <c r="AH514">
        <v>2</v>
      </c>
      <c r="AI514">
        <v>84446367</v>
      </c>
      <c r="AJ514">
        <v>419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</row>
    <row r="515" spans="1:44" x14ac:dyDescent="0.2">
      <c r="A515">
        <f>ROW(Source!A177)</f>
        <v>177</v>
      </c>
      <c r="B515">
        <v>84446377</v>
      </c>
      <c r="C515">
        <v>84446363</v>
      </c>
      <c r="D515">
        <v>80907843</v>
      </c>
      <c r="E515">
        <v>1</v>
      </c>
      <c r="F515">
        <v>1</v>
      </c>
      <c r="G515">
        <v>1</v>
      </c>
      <c r="H515">
        <v>2</v>
      </c>
      <c r="I515" t="s">
        <v>753</v>
      </c>
      <c r="J515" t="s">
        <v>754</v>
      </c>
      <c r="K515" t="s">
        <v>755</v>
      </c>
      <c r="L515">
        <v>1368</v>
      </c>
      <c r="N515">
        <v>1011</v>
      </c>
      <c r="O515" t="s">
        <v>677</v>
      </c>
      <c r="P515" t="s">
        <v>677</v>
      </c>
      <c r="Q515">
        <v>1</v>
      </c>
      <c r="X515">
        <v>2.9</v>
      </c>
      <c r="Y515">
        <v>0</v>
      </c>
      <c r="Z515">
        <v>32.869999999999997</v>
      </c>
      <c r="AA515">
        <v>0</v>
      </c>
      <c r="AB515">
        <v>0</v>
      </c>
      <c r="AC515">
        <v>0</v>
      </c>
      <c r="AD515">
        <v>1</v>
      </c>
      <c r="AE515">
        <v>0</v>
      </c>
      <c r="AF515" t="s">
        <v>42</v>
      </c>
      <c r="AG515">
        <v>3.915</v>
      </c>
      <c r="AH515">
        <v>2</v>
      </c>
      <c r="AI515">
        <v>84446368</v>
      </c>
      <c r="AJ515">
        <v>420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</row>
    <row r="516" spans="1:44" x14ac:dyDescent="0.2">
      <c r="A516">
        <f>ROW(Source!A177)</f>
        <v>177</v>
      </c>
      <c r="B516">
        <v>84446378</v>
      </c>
      <c r="C516">
        <v>84446363</v>
      </c>
      <c r="D516">
        <v>80858278</v>
      </c>
      <c r="E516">
        <v>1</v>
      </c>
      <c r="F516">
        <v>1</v>
      </c>
      <c r="G516">
        <v>1</v>
      </c>
      <c r="H516">
        <v>3</v>
      </c>
      <c r="I516" t="s">
        <v>756</v>
      </c>
      <c r="J516" t="s">
        <v>757</v>
      </c>
      <c r="K516" t="s">
        <v>758</v>
      </c>
      <c r="L516">
        <v>1346</v>
      </c>
      <c r="N516">
        <v>1009</v>
      </c>
      <c r="O516" t="s">
        <v>699</v>
      </c>
      <c r="P516" t="s">
        <v>699</v>
      </c>
      <c r="Q516">
        <v>1</v>
      </c>
      <c r="X516">
        <v>1.3</v>
      </c>
      <c r="Y516">
        <v>155.63</v>
      </c>
      <c r="Z516">
        <v>0</v>
      </c>
      <c r="AA516">
        <v>0</v>
      </c>
      <c r="AB516">
        <v>0</v>
      </c>
      <c r="AC516">
        <v>0</v>
      </c>
      <c r="AD516">
        <v>1</v>
      </c>
      <c r="AE516">
        <v>0</v>
      </c>
      <c r="AF516" t="s">
        <v>3</v>
      </c>
      <c r="AG516">
        <v>1.3</v>
      </c>
      <c r="AH516">
        <v>2</v>
      </c>
      <c r="AI516">
        <v>84446369</v>
      </c>
      <c r="AJ516">
        <v>421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</row>
    <row r="517" spans="1:44" x14ac:dyDescent="0.2">
      <c r="A517">
        <f>ROW(Source!A177)</f>
        <v>177</v>
      </c>
      <c r="B517">
        <v>84446379</v>
      </c>
      <c r="C517">
        <v>84446363</v>
      </c>
      <c r="D517">
        <v>80866406</v>
      </c>
      <c r="E517">
        <v>1</v>
      </c>
      <c r="F517">
        <v>1</v>
      </c>
      <c r="G517">
        <v>1</v>
      </c>
      <c r="H517">
        <v>3</v>
      </c>
      <c r="I517" t="s">
        <v>897</v>
      </c>
      <c r="J517" t="s">
        <v>898</v>
      </c>
      <c r="K517" t="s">
        <v>899</v>
      </c>
      <c r="L517">
        <v>1348</v>
      </c>
      <c r="N517">
        <v>1009</v>
      </c>
      <c r="O517" t="s">
        <v>216</v>
      </c>
      <c r="P517" t="s">
        <v>216</v>
      </c>
      <c r="Q517">
        <v>1000</v>
      </c>
      <c r="X517">
        <v>4.0000000000000001E-3</v>
      </c>
      <c r="Y517">
        <v>48543.27</v>
      </c>
      <c r="Z517">
        <v>0</v>
      </c>
      <c r="AA517">
        <v>0</v>
      </c>
      <c r="AB517">
        <v>0</v>
      </c>
      <c r="AC517">
        <v>0</v>
      </c>
      <c r="AD517">
        <v>1</v>
      </c>
      <c r="AE517">
        <v>0</v>
      </c>
      <c r="AF517" t="s">
        <v>3</v>
      </c>
      <c r="AG517">
        <v>4.0000000000000001E-3</v>
      </c>
      <c r="AH517">
        <v>2</v>
      </c>
      <c r="AI517">
        <v>84446370</v>
      </c>
      <c r="AJ517">
        <v>422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</row>
    <row r="518" spans="1:44" x14ac:dyDescent="0.2">
      <c r="A518">
        <f>ROW(Source!A177)</f>
        <v>177</v>
      </c>
      <c r="B518">
        <v>84446380</v>
      </c>
      <c r="C518">
        <v>84446363</v>
      </c>
      <c r="D518">
        <v>80876337</v>
      </c>
      <c r="E518">
        <v>1</v>
      </c>
      <c r="F518">
        <v>1</v>
      </c>
      <c r="G518">
        <v>1</v>
      </c>
      <c r="H518">
        <v>3</v>
      </c>
      <c r="I518" t="s">
        <v>894</v>
      </c>
      <c r="J518" t="s">
        <v>895</v>
      </c>
      <c r="K518" t="s">
        <v>896</v>
      </c>
      <c r="L518">
        <v>1346</v>
      </c>
      <c r="N518">
        <v>1009</v>
      </c>
      <c r="O518" t="s">
        <v>699</v>
      </c>
      <c r="P518" t="s">
        <v>699</v>
      </c>
      <c r="Q518">
        <v>1</v>
      </c>
      <c r="X518">
        <v>2.2999999999999998</v>
      </c>
      <c r="Y518">
        <v>911.56</v>
      </c>
      <c r="Z518">
        <v>0</v>
      </c>
      <c r="AA518">
        <v>0</v>
      </c>
      <c r="AB518">
        <v>0</v>
      </c>
      <c r="AC518">
        <v>0</v>
      </c>
      <c r="AD518">
        <v>1</v>
      </c>
      <c r="AE518">
        <v>0</v>
      </c>
      <c r="AF518" t="s">
        <v>3</v>
      </c>
      <c r="AG518">
        <v>2.2999999999999998</v>
      </c>
      <c r="AH518">
        <v>2</v>
      </c>
      <c r="AI518">
        <v>84446371</v>
      </c>
      <c r="AJ518">
        <v>423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</row>
    <row r="519" spans="1:44" x14ac:dyDescent="0.2">
      <c r="A519">
        <f>ROW(Source!A177)</f>
        <v>177</v>
      </c>
      <c r="B519">
        <v>84446381</v>
      </c>
      <c r="C519">
        <v>84446363</v>
      </c>
      <c r="D519">
        <v>80791558</v>
      </c>
      <c r="E519">
        <v>116</v>
      </c>
      <c r="F519">
        <v>1</v>
      </c>
      <c r="G519">
        <v>1</v>
      </c>
      <c r="H519">
        <v>3</v>
      </c>
      <c r="I519" t="s">
        <v>235</v>
      </c>
      <c r="J519" t="s">
        <v>3</v>
      </c>
      <c r="K519" t="s">
        <v>236</v>
      </c>
      <c r="L519">
        <v>3277935</v>
      </c>
      <c r="N519">
        <v>1013</v>
      </c>
      <c r="O519" t="s">
        <v>237</v>
      </c>
      <c r="P519" t="s">
        <v>237</v>
      </c>
      <c r="Q519">
        <v>1</v>
      </c>
      <c r="X519">
        <v>2</v>
      </c>
      <c r="Y519">
        <v>0</v>
      </c>
      <c r="Z519">
        <v>0</v>
      </c>
      <c r="AA519">
        <v>0</v>
      </c>
      <c r="AB519">
        <v>0</v>
      </c>
      <c r="AC519">
        <v>0</v>
      </c>
      <c r="AD519">
        <v>0</v>
      </c>
      <c r="AE519">
        <v>0</v>
      </c>
      <c r="AF519" t="s">
        <v>3</v>
      </c>
      <c r="AG519">
        <v>2</v>
      </c>
      <c r="AH519">
        <v>2</v>
      </c>
      <c r="AI519">
        <v>84446372</v>
      </c>
      <c r="AJ519">
        <v>424</v>
      </c>
      <c r="AK519">
        <v>0</v>
      </c>
      <c r="AL519">
        <v>0</v>
      </c>
      <c r="AM519">
        <v>0</v>
      </c>
      <c r="AN519">
        <v>0</v>
      </c>
      <c r="AO519">
        <v>0</v>
      </c>
      <c r="AP519">
        <v>0</v>
      </c>
      <c r="AQ519">
        <v>0</v>
      </c>
      <c r="AR519">
        <v>0</v>
      </c>
    </row>
    <row r="520" spans="1:44" x14ac:dyDescent="0.2">
      <c r="A520">
        <f>ROW(Source!A179)</f>
        <v>179</v>
      </c>
      <c r="B520">
        <v>84446393</v>
      </c>
      <c r="C520">
        <v>84446383</v>
      </c>
      <c r="D520">
        <v>80785589</v>
      </c>
      <c r="E520">
        <v>116</v>
      </c>
      <c r="F520">
        <v>1</v>
      </c>
      <c r="G520">
        <v>1</v>
      </c>
      <c r="H520">
        <v>1</v>
      </c>
      <c r="I520" t="s">
        <v>669</v>
      </c>
      <c r="J520" t="s">
        <v>3</v>
      </c>
      <c r="K520" t="s">
        <v>670</v>
      </c>
      <c r="L520">
        <v>1191</v>
      </c>
      <c r="N520">
        <v>1013</v>
      </c>
      <c r="O520" t="s">
        <v>671</v>
      </c>
      <c r="P520" t="s">
        <v>671</v>
      </c>
      <c r="Q520">
        <v>1</v>
      </c>
      <c r="X520">
        <v>18.5</v>
      </c>
      <c r="Y520">
        <v>0</v>
      </c>
      <c r="Z520">
        <v>0</v>
      </c>
      <c r="AA520">
        <v>0</v>
      </c>
      <c r="AB520">
        <v>521.08000000000004</v>
      </c>
      <c r="AC520">
        <v>0</v>
      </c>
      <c r="AD520">
        <v>1</v>
      </c>
      <c r="AE520">
        <v>1</v>
      </c>
      <c r="AF520" t="s">
        <v>42</v>
      </c>
      <c r="AG520">
        <v>24.975000000000001</v>
      </c>
      <c r="AH520">
        <v>2</v>
      </c>
      <c r="AI520">
        <v>84446384</v>
      </c>
      <c r="AJ520">
        <v>425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</row>
    <row r="521" spans="1:44" x14ac:dyDescent="0.2">
      <c r="A521">
        <f>ROW(Source!A179)</f>
        <v>179</v>
      </c>
      <c r="B521">
        <v>84446394</v>
      </c>
      <c r="C521">
        <v>84446383</v>
      </c>
      <c r="D521">
        <v>80785766</v>
      </c>
      <c r="E521">
        <v>116</v>
      </c>
      <c r="F521">
        <v>1</v>
      </c>
      <c r="G521">
        <v>1</v>
      </c>
      <c r="H521">
        <v>1</v>
      </c>
      <c r="I521" t="s">
        <v>672</v>
      </c>
      <c r="J521" t="s">
        <v>3</v>
      </c>
      <c r="K521" t="s">
        <v>673</v>
      </c>
      <c r="L521">
        <v>1191</v>
      </c>
      <c r="N521">
        <v>1013</v>
      </c>
      <c r="O521" t="s">
        <v>671</v>
      </c>
      <c r="P521" t="s">
        <v>671</v>
      </c>
      <c r="Q521">
        <v>1</v>
      </c>
      <c r="X521">
        <v>0.34</v>
      </c>
      <c r="Y521">
        <v>0</v>
      </c>
      <c r="Z521">
        <v>0</v>
      </c>
      <c r="AA521">
        <v>0</v>
      </c>
      <c r="AB521">
        <v>0</v>
      </c>
      <c r="AC521">
        <v>0</v>
      </c>
      <c r="AD521">
        <v>1</v>
      </c>
      <c r="AE521">
        <v>2</v>
      </c>
      <c r="AF521" t="s">
        <v>42</v>
      </c>
      <c r="AG521">
        <v>0.45900000000000007</v>
      </c>
      <c r="AH521">
        <v>2</v>
      </c>
      <c r="AI521">
        <v>84446385</v>
      </c>
      <c r="AJ521">
        <v>426</v>
      </c>
      <c r="AK521">
        <v>0</v>
      </c>
      <c r="AL521">
        <v>0</v>
      </c>
      <c r="AM521">
        <v>0</v>
      </c>
      <c r="AN521">
        <v>0</v>
      </c>
      <c r="AO521">
        <v>0</v>
      </c>
      <c r="AP521">
        <v>0</v>
      </c>
      <c r="AQ521">
        <v>0</v>
      </c>
      <c r="AR521">
        <v>0</v>
      </c>
    </row>
    <row r="522" spans="1:44" x14ac:dyDescent="0.2">
      <c r="A522">
        <f>ROW(Source!A179)</f>
        <v>179</v>
      </c>
      <c r="B522">
        <v>84446395</v>
      </c>
      <c r="C522">
        <v>84446383</v>
      </c>
      <c r="D522">
        <v>80906756</v>
      </c>
      <c r="E522">
        <v>1</v>
      </c>
      <c r="F522">
        <v>1</v>
      </c>
      <c r="G522">
        <v>1</v>
      </c>
      <c r="H522">
        <v>2</v>
      </c>
      <c r="I522" t="s">
        <v>674</v>
      </c>
      <c r="J522" t="s">
        <v>675</v>
      </c>
      <c r="K522" t="s">
        <v>676</v>
      </c>
      <c r="L522">
        <v>1368</v>
      </c>
      <c r="N522">
        <v>1011</v>
      </c>
      <c r="O522" t="s">
        <v>677</v>
      </c>
      <c r="P522" t="s">
        <v>677</v>
      </c>
      <c r="Q522">
        <v>1</v>
      </c>
      <c r="X522">
        <v>0.17</v>
      </c>
      <c r="Y522">
        <v>0</v>
      </c>
      <c r="Z522">
        <v>1595.2</v>
      </c>
      <c r="AA522">
        <v>715.99</v>
      </c>
      <c r="AB522">
        <v>0</v>
      </c>
      <c r="AC522">
        <v>0</v>
      </c>
      <c r="AD522">
        <v>1</v>
      </c>
      <c r="AE522">
        <v>0</v>
      </c>
      <c r="AF522" t="s">
        <v>42</v>
      </c>
      <c r="AG522">
        <v>0.22950000000000004</v>
      </c>
      <c r="AH522">
        <v>2</v>
      </c>
      <c r="AI522">
        <v>84446386</v>
      </c>
      <c r="AJ522">
        <v>427</v>
      </c>
      <c r="AK522">
        <v>0</v>
      </c>
      <c r="AL522">
        <v>0</v>
      </c>
      <c r="AM522">
        <v>0</v>
      </c>
      <c r="AN522">
        <v>0</v>
      </c>
      <c r="AO522">
        <v>0</v>
      </c>
      <c r="AP522">
        <v>0</v>
      </c>
      <c r="AQ522">
        <v>0</v>
      </c>
      <c r="AR522">
        <v>0</v>
      </c>
    </row>
    <row r="523" spans="1:44" x14ac:dyDescent="0.2">
      <c r="A523">
        <f>ROW(Source!A179)</f>
        <v>179</v>
      </c>
      <c r="B523">
        <v>84446396</v>
      </c>
      <c r="C523">
        <v>84446383</v>
      </c>
      <c r="D523">
        <v>80907648</v>
      </c>
      <c r="E523">
        <v>1</v>
      </c>
      <c r="F523">
        <v>1</v>
      </c>
      <c r="G523">
        <v>1</v>
      </c>
      <c r="H523">
        <v>2</v>
      </c>
      <c r="I523" t="s">
        <v>685</v>
      </c>
      <c r="J523" t="s">
        <v>686</v>
      </c>
      <c r="K523" t="s">
        <v>687</v>
      </c>
      <c r="L523">
        <v>1368</v>
      </c>
      <c r="N523">
        <v>1011</v>
      </c>
      <c r="O523" t="s">
        <v>677</v>
      </c>
      <c r="P523" t="s">
        <v>677</v>
      </c>
      <c r="Q523">
        <v>1</v>
      </c>
      <c r="X523">
        <v>0.17</v>
      </c>
      <c r="Y523">
        <v>0</v>
      </c>
      <c r="Z523">
        <v>640.84</v>
      </c>
      <c r="AA523">
        <v>533.01</v>
      </c>
      <c r="AB523">
        <v>0</v>
      </c>
      <c r="AC523">
        <v>0</v>
      </c>
      <c r="AD523">
        <v>1</v>
      </c>
      <c r="AE523">
        <v>0</v>
      </c>
      <c r="AF523" t="s">
        <v>42</v>
      </c>
      <c r="AG523">
        <v>0.22950000000000004</v>
      </c>
      <c r="AH523">
        <v>2</v>
      </c>
      <c r="AI523">
        <v>84446387</v>
      </c>
      <c r="AJ523">
        <v>428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</row>
    <row r="524" spans="1:44" x14ac:dyDescent="0.2">
      <c r="A524">
        <f>ROW(Source!A179)</f>
        <v>179</v>
      </c>
      <c r="B524">
        <v>84446397</v>
      </c>
      <c r="C524">
        <v>84446383</v>
      </c>
      <c r="D524">
        <v>80907843</v>
      </c>
      <c r="E524">
        <v>1</v>
      </c>
      <c r="F524">
        <v>1</v>
      </c>
      <c r="G524">
        <v>1</v>
      </c>
      <c r="H524">
        <v>2</v>
      </c>
      <c r="I524" t="s">
        <v>753</v>
      </c>
      <c r="J524" t="s">
        <v>754</v>
      </c>
      <c r="K524" t="s">
        <v>755</v>
      </c>
      <c r="L524">
        <v>1368</v>
      </c>
      <c r="N524">
        <v>1011</v>
      </c>
      <c r="O524" t="s">
        <v>677</v>
      </c>
      <c r="P524" t="s">
        <v>677</v>
      </c>
      <c r="Q524">
        <v>1</v>
      </c>
      <c r="X524">
        <v>2.9</v>
      </c>
      <c r="Y524">
        <v>0</v>
      </c>
      <c r="Z524">
        <v>32.869999999999997</v>
      </c>
      <c r="AA524">
        <v>0</v>
      </c>
      <c r="AB524">
        <v>0</v>
      </c>
      <c r="AC524">
        <v>0</v>
      </c>
      <c r="AD524">
        <v>1</v>
      </c>
      <c r="AE524">
        <v>0</v>
      </c>
      <c r="AF524" t="s">
        <v>42</v>
      </c>
      <c r="AG524">
        <v>3.915</v>
      </c>
      <c r="AH524">
        <v>2</v>
      </c>
      <c r="AI524">
        <v>84446388</v>
      </c>
      <c r="AJ524">
        <v>429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</row>
    <row r="525" spans="1:44" x14ac:dyDescent="0.2">
      <c r="A525">
        <f>ROW(Source!A179)</f>
        <v>179</v>
      </c>
      <c r="B525">
        <v>84446398</v>
      </c>
      <c r="C525">
        <v>84446383</v>
      </c>
      <c r="D525">
        <v>80858278</v>
      </c>
      <c r="E525">
        <v>1</v>
      </c>
      <c r="F525">
        <v>1</v>
      </c>
      <c r="G525">
        <v>1</v>
      </c>
      <c r="H525">
        <v>3</v>
      </c>
      <c r="I525" t="s">
        <v>756</v>
      </c>
      <c r="J525" t="s">
        <v>757</v>
      </c>
      <c r="K525" t="s">
        <v>758</v>
      </c>
      <c r="L525">
        <v>1346</v>
      </c>
      <c r="N525">
        <v>1009</v>
      </c>
      <c r="O525" t="s">
        <v>699</v>
      </c>
      <c r="P525" t="s">
        <v>699</v>
      </c>
      <c r="Q525">
        <v>1</v>
      </c>
      <c r="X525">
        <v>0.9</v>
      </c>
      <c r="Y525">
        <v>155.63</v>
      </c>
      <c r="Z525">
        <v>0</v>
      </c>
      <c r="AA525">
        <v>0</v>
      </c>
      <c r="AB525">
        <v>0</v>
      </c>
      <c r="AC525">
        <v>0</v>
      </c>
      <c r="AD525">
        <v>1</v>
      </c>
      <c r="AE525">
        <v>0</v>
      </c>
      <c r="AF525" t="s">
        <v>3</v>
      </c>
      <c r="AG525">
        <v>0.9</v>
      </c>
      <c r="AH525">
        <v>2</v>
      </c>
      <c r="AI525">
        <v>84446389</v>
      </c>
      <c r="AJ525">
        <v>430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</row>
    <row r="526" spans="1:44" x14ac:dyDescent="0.2">
      <c r="A526">
        <f>ROW(Source!A179)</f>
        <v>179</v>
      </c>
      <c r="B526">
        <v>84446399</v>
      </c>
      <c r="C526">
        <v>84446383</v>
      </c>
      <c r="D526">
        <v>80866406</v>
      </c>
      <c r="E526">
        <v>1</v>
      </c>
      <c r="F526">
        <v>1</v>
      </c>
      <c r="G526">
        <v>1</v>
      </c>
      <c r="H526">
        <v>3</v>
      </c>
      <c r="I526" t="s">
        <v>897</v>
      </c>
      <c r="J526" t="s">
        <v>898</v>
      </c>
      <c r="K526" t="s">
        <v>899</v>
      </c>
      <c r="L526">
        <v>1348</v>
      </c>
      <c r="N526">
        <v>1009</v>
      </c>
      <c r="O526" t="s">
        <v>216</v>
      </c>
      <c r="P526" t="s">
        <v>216</v>
      </c>
      <c r="Q526">
        <v>1000</v>
      </c>
      <c r="X526">
        <v>4.0000000000000001E-3</v>
      </c>
      <c r="Y526">
        <v>48543.27</v>
      </c>
      <c r="Z526">
        <v>0</v>
      </c>
      <c r="AA526">
        <v>0</v>
      </c>
      <c r="AB526">
        <v>0</v>
      </c>
      <c r="AC526">
        <v>0</v>
      </c>
      <c r="AD526">
        <v>1</v>
      </c>
      <c r="AE526">
        <v>0</v>
      </c>
      <c r="AF526" t="s">
        <v>3</v>
      </c>
      <c r="AG526">
        <v>4.0000000000000001E-3</v>
      </c>
      <c r="AH526">
        <v>2</v>
      </c>
      <c r="AI526">
        <v>84446390</v>
      </c>
      <c r="AJ526">
        <v>431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</row>
    <row r="527" spans="1:44" x14ac:dyDescent="0.2">
      <c r="A527">
        <f>ROW(Source!A179)</f>
        <v>179</v>
      </c>
      <c r="B527">
        <v>84446400</v>
      </c>
      <c r="C527">
        <v>84446383</v>
      </c>
      <c r="D527">
        <v>80876337</v>
      </c>
      <c r="E527">
        <v>1</v>
      </c>
      <c r="F527">
        <v>1</v>
      </c>
      <c r="G527">
        <v>1</v>
      </c>
      <c r="H527">
        <v>3</v>
      </c>
      <c r="I527" t="s">
        <v>894</v>
      </c>
      <c r="J527" t="s">
        <v>895</v>
      </c>
      <c r="K527" t="s">
        <v>896</v>
      </c>
      <c r="L527">
        <v>1346</v>
      </c>
      <c r="N527">
        <v>1009</v>
      </c>
      <c r="O527" t="s">
        <v>699</v>
      </c>
      <c r="P527" t="s">
        <v>699</v>
      </c>
      <c r="Q527">
        <v>1</v>
      </c>
      <c r="X527">
        <v>2.4</v>
      </c>
      <c r="Y527">
        <v>911.56</v>
      </c>
      <c r="Z527">
        <v>0</v>
      </c>
      <c r="AA527">
        <v>0</v>
      </c>
      <c r="AB527">
        <v>0</v>
      </c>
      <c r="AC527">
        <v>0</v>
      </c>
      <c r="AD527">
        <v>1</v>
      </c>
      <c r="AE527">
        <v>0</v>
      </c>
      <c r="AF527" t="s">
        <v>3</v>
      </c>
      <c r="AG527">
        <v>2.4</v>
      </c>
      <c r="AH527">
        <v>2</v>
      </c>
      <c r="AI527">
        <v>84446391</v>
      </c>
      <c r="AJ527">
        <v>432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</row>
    <row r="528" spans="1:44" x14ac:dyDescent="0.2">
      <c r="A528">
        <f>ROW(Source!A179)</f>
        <v>179</v>
      </c>
      <c r="B528">
        <v>84446401</v>
      </c>
      <c r="C528">
        <v>84446383</v>
      </c>
      <c r="D528">
        <v>80791558</v>
      </c>
      <c r="E528">
        <v>116</v>
      </c>
      <c r="F528">
        <v>1</v>
      </c>
      <c r="G528">
        <v>1</v>
      </c>
      <c r="H528">
        <v>3</v>
      </c>
      <c r="I528" t="s">
        <v>235</v>
      </c>
      <c r="J528" t="s">
        <v>3</v>
      </c>
      <c r="K528" t="s">
        <v>236</v>
      </c>
      <c r="L528">
        <v>3277935</v>
      </c>
      <c r="N528">
        <v>1013</v>
      </c>
      <c r="O528" t="s">
        <v>237</v>
      </c>
      <c r="P528" t="s">
        <v>237</v>
      </c>
      <c r="Q528">
        <v>1</v>
      </c>
      <c r="X528">
        <v>2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 t="s">
        <v>3</v>
      </c>
      <c r="AG528">
        <v>2</v>
      </c>
      <c r="AH528">
        <v>2</v>
      </c>
      <c r="AI528">
        <v>84446392</v>
      </c>
      <c r="AJ528">
        <v>433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</row>
    <row r="529" spans="1:44" x14ac:dyDescent="0.2">
      <c r="A529">
        <f>ROW(Source!A371)</f>
        <v>371</v>
      </c>
      <c r="B529">
        <v>84446593</v>
      </c>
      <c r="C529">
        <v>84446590</v>
      </c>
      <c r="D529">
        <v>80785736</v>
      </c>
      <c r="E529">
        <v>116</v>
      </c>
      <c r="F529">
        <v>1</v>
      </c>
      <c r="G529">
        <v>1</v>
      </c>
      <c r="H529">
        <v>1</v>
      </c>
      <c r="I529" t="s">
        <v>900</v>
      </c>
      <c r="J529" t="s">
        <v>3</v>
      </c>
      <c r="K529" t="s">
        <v>901</v>
      </c>
      <c r="L529">
        <v>1369</v>
      </c>
      <c r="N529">
        <v>1013</v>
      </c>
      <c r="O529" t="s">
        <v>738</v>
      </c>
      <c r="P529" t="s">
        <v>738</v>
      </c>
      <c r="Q529">
        <v>1</v>
      </c>
      <c r="X529">
        <v>0.5</v>
      </c>
      <c r="Y529">
        <v>0</v>
      </c>
      <c r="Z529">
        <v>0</v>
      </c>
      <c r="AA529">
        <v>0</v>
      </c>
      <c r="AB529">
        <v>715.99</v>
      </c>
      <c r="AC529">
        <v>0</v>
      </c>
      <c r="AD529">
        <v>1</v>
      </c>
      <c r="AE529">
        <v>1</v>
      </c>
      <c r="AF529" t="s">
        <v>549</v>
      </c>
      <c r="AG529">
        <v>0.6</v>
      </c>
      <c r="AH529">
        <v>2</v>
      </c>
      <c r="AI529">
        <v>84446591</v>
      </c>
      <c r="AJ529">
        <v>434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</row>
    <row r="530" spans="1:44" x14ac:dyDescent="0.2">
      <c r="A530">
        <f>ROW(Source!A371)</f>
        <v>371</v>
      </c>
      <c r="B530">
        <v>84446594</v>
      </c>
      <c r="C530">
        <v>84446590</v>
      </c>
      <c r="D530">
        <v>80785760</v>
      </c>
      <c r="E530">
        <v>116</v>
      </c>
      <c r="F530">
        <v>1</v>
      </c>
      <c r="G530">
        <v>1</v>
      </c>
      <c r="H530">
        <v>1</v>
      </c>
      <c r="I530" t="s">
        <v>902</v>
      </c>
      <c r="J530" t="s">
        <v>3</v>
      </c>
      <c r="K530" t="s">
        <v>903</v>
      </c>
      <c r="L530">
        <v>1369</v>
      </c>
      <c r="N530">
        <v>1013</v>
      </c>
      <c r="O530" t="s">
        <v>738</v>
      </c>
      <c r="P530" t="s">
        <v>738</v>
      </c>
      <c r="Q530">
        <v>1</v>
      </c>
      <c r="X530">
        <v>0.5</v>
      </c>
      <c r="Y530">
        <v>0</v>
      </c>
      <c r="Z530">
        <v>0</v>
      </c>
      <c r="AA530">
        <v>0</v>
      </c>
      <c r="AB530">
        <v>700.08</v>
      </c>
      <c r="AC530">
        <v>0</v>
      </c>
      <c r="AD530">
        <v>1</v>
      </c>
      <c r="AE530">
        <v>1</v>
      </c>
      <c r="AF530" t="s">
        <v>549</v>
      </c>
      <c r="AG530">
        <v>0.6</v>
      </c>
      <c r="AH530">
        <v>2</v>
      </c>
      <c r="AI530">
        <v>84446592</v>
      </c>
      <c r="AJ530">
        <v>435</v>
      </c>
      <c r="AK530">
        <v>0</v>
      </c>
      <c r="AL530">
        <v>0</v>
      </c>
      <c r="AM530">
        <v>0</v>
      </c>
      <c r="AN530">
        <v>0</v>
      </c>
      <c r="AO530">
        <v>0</v>
      </c>
      <c r="AP530">
        <v>0</v>
      </c>
      <c r="AQ530">
        <v>0</v>
      </c>
      <c r="AR530">
        <v>0</v>
      </c>
    </row>
    <row r="531" spans="1:44" x14ac:dyDescent="0.2">
      <c r="A531">
        <f>ROW(Source!A372)</f>
        <v>372</v>
      </c>
      <c r="B531">
        <v>84446598</v>
      </c>
      <c r="C531">
        <v>84446595</v>
      </c>
      <c r="D531">
        <v>70623140</v>
      </c>
      <c r="E531">
        <v>111</v>
      </c>
      <c r="F531">
        <v>1</v>
      </c>
      <c r="G531">
        <v>1</v>
      </c>
      <c r="H531">
        <v>1</v>
      </c>
      <c r="I531" t="s">
        <v>900</v>
      </c>
      <c r="J531" t="s">
        <v>3</v>
      </c>
      <c r="K531" t="s">
        <v>901</v>
      </c>
      <c r="L531">
        <v>1369</v>
      </c>
      <c r="N531">
        <v>1013</v>
      </c>
      <c r="O531" t="s">
        <v>738</v>
      </c>
      <c r="P531" t="s">
        <v>738</v>
      </c>
      <c r="Q531">
        <v>1</v>
      </c>
      <c r="X531">
        <v>0.81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1</v>
      </c>
      <c r="AE531">
        <v>1</v>
      </c>
      <c r="AF531" t="s">
        <v>549</v>
      </c>
      <c r="AG531">
        <v>0.97199999999999998</v>
      </c>
      <c r="AH531">
        <v>2</v>
      </c>
      <c r="AI531">
        <v>84446596</v>
      </c>
      <c r="AJ531">
        <v>436</v>
      </c>
      <c r="AK531">
        <v>0</v>
      </c>
      <c r="AL531">
        <v>0</v>
      </c>
      <c r="AM531">
        <v>0</v>
      </c>
      <c r="AN531">
        <v>0</v>
      </c>
      <c r="AO531">
        <v>0</v>
      </c>
      <c r="AP531">
        <v>0</v>
      </c>
      <c r="AQ531">
        <v>0</v>
      </c>
      <c r="AR531">
        <v>0</v>
      </c>
    </row>
    <row r="532" spans="1:44" x14ac:dyDescent="0.2">
      <c r="A532">
        <f>ROW(Source!A372)</f>
        <v>372</v>
      </c>
      <c r="B532">
        <v>84446599</v>
      </c>
      <c r="C532">
        <v>84446595</v>
      </c>
      <c r="D532">
        <v>70623158</v>
      </c>
      <c r="E532">
        <v>111</v>
      </c>
      <c r="F532">
        <v>1</v>
      </c>
      <c r="G532">
        <v>1</v>
      </c>
      <c r="H532">
        <v>1</v>
      </c>
      <c r="I532" t="s">
        <v>902</v>
      </c>
      <c r="J532" t="s">
        <v>3</v>
      </c>
      <c r="K532" t="s">
        <v>903</v>
      </c>
      <c r="L532">
        <v>1369</v>
      </c>
      <c r="N532">
        <v>1013</v>
      </c>
      <c r="O532" t="s">
        <v>738</v>
      </c>
      <c r="P532" t="s">
        <v>738</v>
      </c>
      <c r="Q532">
        <v>1</v>
      </c>
      <c r="X532">
        <v>0.81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1</v>
      </c>
      <c r="AE532">
        <v>1</v>
      </c>
      <c r="AF532" t="s">
        <v>549</v>
      </c>
      <c r="AG532">
        <v>0.97199999999999998</v>
      </c>
      <c r="AH532">
        <v>2</v>
      </c>
      <c r="AI532">
        <v>84446597</v>
      </c>
      <c r="AJ532">
        <v>437</v>
      </c>
      <c r="AK532">
        <v>0</v>
      </c>
      <c r="AL532">
        <v>0</v>
      </c>
      <c r="AM532">
        <v>0</v>
      </c>
      <c r="AN532">
        <v>0</v>
      </c>
      <c r="AO532">
        <v>0</v>
      </c>
      <c r="AP532">
        <v>0</v>
      </c>
      <c r="AQ532">
        <v>0</v>
      </c>
      <c r="AR532">
        <v>0</v>
      </c>
    </row>
    <row r="533" spans="1:44" x14ac:dyDescent="0.2">
      <c r="A533">
        <f>ROW(Source!A373)</f>
        <v>373</v>
      </c>
      <c r="B533">
        <v>84446603</v>
      </c>
      <c r="C533">
        <v>84446600</v>
      </c>
      <c r="D533">
        <v>80785736</v>
      </c>
      <c r="E533">
        <v>116</v>
      </c>
      <c r="F533">
        <v>1</v>
      </c>
      <c r="G533">
        <v>1</v>
      </c>
      <c r="H533">
        <v>1</v>
      </c>
      <c r="I533" t="s">
        <v>900</v>
      </c>
      <c r="J533" t="s">
        <v>3</v>
      </c>
      <c r="K533" t="s">
        <v>901</v>
      </c>
      <c r="L533">
        <v>1369</v>
      </c>
      <c r="N533">
        <v>1013</v>
      </c>
      <c r="O533" t="s">
        <v>738</v>
      </c>
      <c r="P533" t="s">
        <v>738</v>
      </c>
      <c r="Q533">
        <v>1</v>
      </c>
      <c r="X533">
        <v>6.48</v>
      </c>
      <c r="Y533">
        <v>0</v>
      </c>
      <c r="Z533">
        <v>0</v>
      </c>
      <c r="AA533">
        <v>0</v>
      </c>
      <c r="AB533">
        <v>715.99</v>
      </c>
      <c r="AC533">
        <v>0</v>
      </c>
      <c r="AD533">
        <v>1</v>
      </c>
      <c r="AE533">
        <v>1</v>
      </c>
      <c r="AF533" t="s">
        <v>549</v>
      </c>
      <c r="AG533">
        <v>7.7759999999999998</v>
      </c>
      <c r="AH533">
        <v>2</v>
      </c>
      <c r="AI533">
        <v>84446601</v>
      </c>
      <c r="AJ533">
        <v>438</v>
      </c>
      <c r="AK533">
        <v>0</v>
      </c>
      <c r="AL533">
        <v>0</v>
      </c>
      <c r="AM533">
        <v>0</v>
      </c>
      <c r="AN533">
        <v>0</v>
      </c>
      <c r="AO533">
        <v>0</v>
      </c>
      <c r="AP533">
        <v>0</v>
      </c>
      <c r="AQ533">
        <v>0</v>
      </c>
      <c r="AR533">
        <v>0</v>
      </c>
    </row>
    <row r="534" spans="1:44" x14ac:dyDescent="0.2">
      <c r="A534">
        <f>ROW(Source!A373)</f>
        <v>373</v>
      </c>
      <c r="B534">
        <v>84446604</v>
      </c>
      <c r="C534">
        <v>84446600</v>
      </c>
      <c r="D534">
        <v>80785760</v>
      </c>
      <c r="E534">
        <v>116</v>
      </c>
      <c r="F534">
        <v>1</v>
      </c>
      <c r="G534">
        <v>1</v>
      </c>
      <c r="H534">
        <v>1</v>
      </c>
      <c r="I534" t="s">
        <v>902</v>
      </c>
      <c r="J534" t="s">
        <v>3</v>
      </c>
      <c r="K534" t="s">
        <v>903</v>
      </c>
      <c r="L534">
        <v>1369</v>
      </c>
      <c r="N534">
        <v>1013</v>
      </c>
      <c r="O534" t="s">
        <v>738</v>
      </c>
      <c r="P534" t="s">
        <v>738</v>
      </c>
      <c r="Q534">
        <v>1</v>
      </c>
      <c r="X534">
        <v>6.48</v>
      </c>
      <c r="Y534">
        <v>0</v>
      </c>
      <c r="Z534">
        <v>0</v>
      </c>
      <c r="AA534">
        <v>0</v>
      </c>
      <c r="AB534">
        <v>700.08</v>
      </c>
      <c r="AC534">
        <v>0</v>
      </c>
      <c r="AD534">
        <v>1</v>
      </c>
      <c r="AE534">
        <v>1</v>
      </c>
      <c r="AF534" t="s">
        <v>549</v>
      </c>
      <c r="AG534">
        <v>7.7759999999999998</v>
      </c>
      <c r="AH534">
        <v>2</v>
      </c>
      <c r="AI534">
        <v>84446602</v>
      </c>
      <c r="AJ534">
        <v>439</v>
      </c>
      <c r="AK534">
        <v>0</v>
      </c>
      <c r="AL534">
        <v>0</v>
      </c>
      <c r="AM534">
        <v>0</v>
      </c>
      <c r="AN534">
        <v>0</v>
      </c>
      <c r="AO534">
        <v>0</v>
      </c>
      <c r="AP534">
        <v>0</v>
      </c>
      <c r="AQ534">
        <v>0</v>
      </c>
      <c r="AR534">
        <v>0</v>
      </c>
    </row>
    <row r="535" spans="1:44" x14ac:dyDescent="0.2">
      <c r="A535">
        <f>ROW(Source!A374)</f>
        <v>374</v>
      </c>
      <c r="B535">
        <v>84446608</v>
      </c>
      <c r="C535">
        <v>84446605</v>
      </c>
      <c r="D535">
        <v>80785736</v>
      </c>
      <c r="E535">
        <v>116</v>
      </c>
      <c r="F535">
        <v>1</v>
      </c>
      <c r="G535">
        <v>1</v>
      </c>
      <c r="H535">
        <v>1</v>
      </c>
      <c r="I535" t="s">
        <v>900</v>
      </c>
      <c r="J535" t="s">
        <v>3</v>
      </c>
      <c r="K535" t="s">
        <v>901</v>
      </c>
      <c r="L535">
        <v>1369</v>
      </c>
      <c r="N535">
        <v>1013</v>
      </c>
      <c r="O535" t="s">
        <v>738</v>
      </c>
      <c r="P535" t="s">
        <v>738</v>
      </c>
      <c r="Q535">
        <v>1</v>
      </c>
      <c r="X535">
        <v>0.81</v>
      </c>
      <c r="Y535">
        <v>0</v>
      </c>
      <c r="Z535">
        <v>0</v>
      </c>
      <c r="AA535">
        <v>0</v>
      </c>
      <c r="AB535">
        <v>715.99</v>
      </c>
      <c r="AC535">
        <v>0</v>
      </c>
      <c r="AD535">
        <v>1</v>
      </c>
      <c r="AE535">
        <v>1</v>
      </c>
      <c r="AF535" t="s">
        <v>549</v>
      </c>
      <c r="AG535">
        <v>0.97199999999999998</v>
      </c>
      <c r="AH535">
        <v>2</v>
      </c>
      <c r="AI535">
        <v>84446606</v>
      </c>
      <c r="AJ535">
        <v>440</v>
      </c>
      <c r="AK535">
        <v>0</v>
      </c>
      <c r="AL535">
        <v>0</v>
      </c>
      <c r="AM535">
        <v>0</v>
      </c>
      <c r="AN535">
        <v>0</v>
      </c>
      <c r="AO535">
        <v>0</v>
      </c>
      <c r="AP535">
        <v>0</v>
      </c>
      <c r="AQ535">
        <v>0</v>
      </c>
      <c r="AR535">
        <v>0</v>
      </c>
    </row>
    <row r="536" spans="1:44" x14ac:dyDescent="0.2">
      <c r="A536">
        <f>ROW(Source!A374)</f>
        <v>374</v>
      </c>
      <c r="B536">
        <v>84446609</v>
      </c>
      <c r="C536">
        <v>84446605</v>
      </c>
      <c r="D536">
        <v>80785760</v>
      </c>
      <c r="E536">
        <v>116</v>
      </c>
      <c r="F536">
        <v>1</v>
      </c>
      <c r="G536">
        <v>1</v>
      </c>
      <c r="H536">
        <v>1</v>
      </c>
      <c r="I536" t="s">
        <v>902</v>
      </c>
      <c r="J536" t="s">
        <v>3</v>
      </c>
      <c r="K536" t="s">
        <v>903</v>
      </c>
      <c r="L536">
        <v>1369</v>
      </c>
      <c r="N536">
        <v>1013</v>
      </c>
      <c r="O536" t="s">
        <v>738</v>
      </c>
      <c r="P536" t="s">
        <v>738</v>
      </c>
      <c r="Q536">
        <v>1</v>
      </c>
      <c r="X536">
        <v>0.81</v>
      </c>
      <c r="Y536">
        <v>0</v>
      </c>
      <c r="Z536">
        <v>0</v>
      </c>
      <c r="AA536">
        <v>0</v>
      </c>
      <c r="AB536">
        <v>700.08</v>
      </c>
      <c r="AC536">
        <v>0</v>
      </c>
      <c r="AD536">
        <v>1</v>
      </c>
      <c r="AE536">
        <v>1</v>
      </c>
      <c r="AF536" t="s">
        <v>549</v>
      </c>
      <c r="AG536">
        <v>0.97199999999999998</v>
      </c>
      <c r="AH536">
        <v>2</v>
      </c>
      <c r="AI536">
        <v>84446607</v>
      </c>
      <c r="AJ536">
        <v>441</v>
      </c>
      <c r="AK536">
        <v>0</v>
      </c>
      <c r="AL536">
        <v>0</v>
      </c>
      <c r="AM536">
        <v>0</v>
      </c>
      <c r="AN536">
        <v>0</v>
      </c>
      <c r="AO536">
        <v>0</v>
      </c>
      <c r="AP536">
        <v>0</v>
      </c>
      <c r="AQ536">
        <v>0</v>
      </c>
      <c r="AR536">
        <v>0</v>
      </c>
    </row>
    <row r="537" spans="1:44" x14ac:dyDescent="0.2">
      <c r="A537">
        <f>ROW(Source!A375)</f>
        <v>375</v>
      </c>
      <c r="B537">
        <v>84446614</v>
      </c>
      <c r="C537">
        <v>84446610</v>
      </c>
      <c r="D537">
        <v>80785730</v>
      </c>
      <c r="E537">
        <v>116</v>
      </c>
      <c r="F537">
        <v>1</v>
      </c>
      <c r="G537">
        <v>1</v>
      </c>
      <c r="H537">
        <v>1</v>
      </c>
      <c r="I537" t="s">
        <v>741</v>
      </c>
      <c r="J537" t="s">
        <v>3</v>
      </c>
      <c r="K537" t="s">
        <v>742</v>
      </c>
      <c r="L537">
        <v>1369</v>
      </c>
      <c r="N537">
        <v>1013</v>
      </c>
      <c r="O537" t="s">
        <v>738</v>
      </c>
      <c r="P537" t="s">
        <v>738</v>
      </c>
      <c r="Q537">
        <v>1</v>
      </c>
      <c r="X537">
        <v>1.08</v>
      </c>
      <c r="Y537">
        <v>0</v>
      </c>
      <c r="Z537">
        <v>0</v>
      </c>
      <c r="AA537">
        <v>0</v>
      </c>
      <c r="AB537">
        <v>533.01</v>
      </c>
      <c r="AC537">
        <v>0</v>
      </c>
      <c r="AD537">
        <v>1</v>
      </c>
      <c r="AE537">
        <v>1</v>
      </c>
      <c r="AF537" t="s">
        <v>549</v>
      </c>
      <c r="AG537">
        <v>1.296</v>
      </c>
      <c r="AH537">
        <v>2</v>
      </c>
      <c r="AI537">
        <v>84446611</v>
      </c>
      <c r="AJ537">
        <v>442</v>
      </c>
      <c r="AK537">
        <v>0</v>
      </c>
      <c r="AL537">
        <v>0</v>
      </c>
      <c r="AM537">
        <v>0</v>
      </c>
      <c r="AN537">
        <v>0</v>
      </c>
      <c r="AO537">
        <v>0</v>
      </c>
      <c r="AP537">
        <v>0</v>
      </c>
      <c r="AQ537">
        <v>0</v>
      </c>
      <c r="AR537">
        <v>0</v>
      </c>
    </row>
    <row r="538" spans="1:44" x14ac:dyDescent="0.2">
      <c r="A538">
        <f>ROW(Source!A375)</f>
        <v>375</v>
      </c>
      <c r="B538">
        <v>84446615</v>
      </c>
      <c r="C538">
        <v>84446610</v>
      </c>
      <c r="D538">
        <v>80785748</v>
      </c>
      <c r="E538">
        <v>116</v>
      </c>
      <c r="F538">
        <v>1</v>
      </c>
      <c r="G538">
        <v>1</v>
      </c>
      <c r="H538">
        <v>1</v>
      </c>
      <c r="I538" t="s">
        <v>904</v>
      </c>
      <c r="J538" t="s">
        <v>3</v>
      </c>
      <c r="K538" t="s">
        <v>905</v>
      </c>
      <c r="L538">
        <v>1369</v>
      </c>
      <c r="N538">
        <v>1013</v>
      </c>
      <c r="O538" t="s">
        <v>738</v>
      </c>
      <c r="P538" t="s">
        <v>738</v>
      </c>
      <c r="Q538">
        <v>1</v>
      </c>
      <c r="X538">
        <v>1.08</v>
      </c>
      <c r="Y538">
        <v>0</v>
      </c>
      <c r="Z538">
        <v>0</v>
      </c>
      <c r="AA538">
        <v>0</v>
      </c>
      <c r="AB538">
        <v>509.15</v>
      </c>
      <c r="AC538">
        <v>0</v>
      </c>
      <c r="AD538">
        <v>1</v>
      </c>
      <c r="AE538">
        <v>1</v>
      </c>
      <c r="AF538" t="s">
        <v>549</v>
      </c>
      <c r="AG538">
        <v>1.296</v>
      </c>
      <c r="AH538">
        <v>2</v>
      </c>
      <c r="AI538">
        <v>84446612</v>
      </c>
      <c r="AJ538">
        <v>443</v>
      </c>
      <c r="AK538">
        <v>0</v>
      </c>
      <c r="AL538">
        <v>0</v>
      </c>
      <c r="AM538">
        <v>0</v>
      </c>
      <c r="AN538">
        <v>0</v>
      </c>
      <c r="AO538">
        <v>0</v>
      </c>
      <c r="AP538">
        <v>0</v>
      </c>
      <c r="AQ538">
        <v>0</v>
      </c>
      <c r="AR538">
        <v>0</v>
      </c>
    </row>
    <row r="539" spans="1:44" x14ac:dyDescent="0.2">
      <c r="A539">
        <f>ROW(Source!A375)</f>
        <v>375</v>
      </c>
      <c r="B539">
        <v>84446616</v>
      </c>
      <c r="C539">
        <v>84446610</v>
      </c>
      <c r="D539">
        <v>80785758</v>
      </c>
      <c r="E539">
        <v>116</v>
      </c>
      <c r="F539">
        <v>1</v>
      </c>
      <c r="G539">
        <v>1</v>
      </c>
      <c r="H539">
        <v>1</v>
      </c>
      <c r="I539" t="s">
        <v>906</v>
      </c>
      <c r="J539" t="s">
        <v>3</v>
      </c>
      <c r="K539" t="s">
        <v>907</v>
      </c>
      <c r="L539">
        <v>1369</v>
      </c>
      <c r="N539">
        <v>1013</v>
      </c>
      <c r="O539" t="s">
        <v>738</v>
      </c>
      <c r="P539" t="s">
        <v>738</v>
      </c>
      <c r="Q539">
        <v>1</v>
      </c>
      <c r="X539">
        <v>3.24</v>
      </c>
      <c r="Y539">
        <v>0</v>
      </c>
      <c r="Z539">
        <v>0</v>
      </c>
      <c r="AA539">
        <v>0</v>
      </c>
      <c r="AB539">
        <v>779.63</v>
      </c>
      <c r="AC539">
        <v>0</v>
      </c>
      <c r="AD539">
        <v>1</v>
      </c>
      <c r="AE539">
        <v>1</v>
      </c>
      <c r="AF539" t="s">
        <v>549</v>
      </c>
      <c r="AG539">
        <v>3.8879999999999999</v>
      </c>
      <c r="AH539">
        <v>2</v>
      </c>
      <c r="AI539">
        <v>84446613</v>
      </c>
      <c r="AJ539">
        <v>444</v>
      </c>
      <c r="AK539">
        <v>0</v>
      </c>
      <c r="AL539">
        <v>0</v>
      </c>
      <c r="AM539">
        <v>0</v>
      </c>
      <c r="AN539">
        <v>0</v>
      </c>
      <c r="AO539">
        <v>0</v>
      </c>
      <c r="AP539">
        <v>0</v>
      </c>
      <c r="AQ539">
        <v>0</v>
      </c>
      <c r="AR53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3C6B0F-13B6-4294-84C8-AC8102C66A9F}">
  <dimension ref="A1:U12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28</v>
      </c>
      <c r="B1">
        <v>1</v>
      </c>
      <c r="C1" t="s">
        <v>3</v>
      </c>
      <c r="D1" t="s">
        <v>3</v>
      </c>
      <c r="E1" t="s">
        <v>949</v>
      </c>
      <c r="F1" t="s">
        <v>949</v>
      </c>
      <c r="G1" t="s">
        <v>949</v>
      </c>
      <c r="H1" t="s">
        <v>3</v>
      </c>
      <c r="I1" t="s">
        <v>949</v>
      </c>
      <c r="J1" t="s">
        <v>949</v>
      </c>
      <c r="K1" t="s">
        <v>3</v>
      </c>
      <c r="L1" t="s">
        <v>3</v>
      </c>
      <c r="M1" t="s">
        <v>3</v>
      </c>
      <c r="N1" t="s">
        <v>3</v>
      </c>
      <c r="O1" t="s">
        <v>949</v>
      </c>
      <c r="P1" t="s">
        <v>3</v>
      </c>
      <c r="Q1" t="s">
        <v>3</v>
      </c>
      <c r="R1" t="s">
        <v>3</v>
      </c>
      <c r="S1" t="s">
        <v>950</v>
      </c>
      <c r="T1" t="s">
        <v>1169</v>
      </c>
      <c r="U1" t="s">
        <v>951</v>
      </c>
    </row>
    <row r="2" spans="1:21" x14ac:dyDescent="0.2">
      <c r="A2">
        <v>28</v>
      </c>
      <c r="B2">
        <v>1</v>
      </c>
      <c r="C2" t="s">
        <v>3</v>
      </c>
      <c r="D2" t="s">
        <v>3</v>
      </c>
      <c r="E2" t="s">
        <v>952</v>
      </c>
      <c r="F2" t="s">
        <v>952</v>
      </c>
      <c r="G2" t="s">
        <v>952</v>
      </c>
      <c r="H2" t="s">
        <v>3</v>
      </c>
      <c r="I2" t="s">
        <v>952</v>
      </c>
      <c r="J2" t="s">
        <v>952</v>
      </c>
      <c r="K2" t="s">
        <v>3</v>
      </c>
      <c r="L2" t="s">
        <v>3</v>
      </c>
      <c r="M2" t="s">
        <v>3</v>
      </c>
      <c r="N2" t="s">
        <v>3</v>
      </c>
      <c r="O2" t="s">
        <v>952</v>
      </c>
      <c r="P2" t="s">
        <v>3</v>
      </c>
      <c r="Q2" t="s">
        <v>3</v>
      </c>
      <c r="R2" t="s">
        <v>3</v>
      </c>
      <c r="S2" t="s">
        <v>953</v>
      </c>
      <c r="T2" t="s">
        <v>954</v>
      </c>
      <c r="U2" t="s">
        <v>951</v>
      </c>
    </row>
    <row r="3" spans="1:21" x14ac:dyDescent="0.2">
      <c r="A3">
        <v>28</v>
      </c>
      <c r="B3">
        <v>1</v>
      </c>
      <c r="C3" t="s">
        <v>3</v>
      </c>
      <c r="D3" t="s">
        <v>29</v>
      </c>
      <c r="E3" t="s">
        <v>955</v>
      </c>
      <c r="F3" t="s">
        <v>955</v>
      </c>
      <c r="G3" t="s">
        <v>955</v>
      </c>
      <c r="H3" t="s">
        <v>3</v>
      </c>
      <c r="I3" t="s">
        <v>955</v>
      </c>
      <c r="J3" t="s">
        <v>955</v>
      </c>
      <c r="K3" t="s">
        <v>3</v>
      </c>
      <c r="L3" t="s">
        <v>3</v>
      </c>
      <c r="M3" t="s">
        <v>3</v>
      </c>
      <c r="N3" t="s">
        <v>29</v>
      </c>
      <c r="O3" t="s">
        <v>955</v>
      </c>
      <c r="P3" t="s">
        <v>3</v>
      </c>
      <c r="Q3" t="s">
        <v>3</v>
      </c>
      <c r="R3" t="s">
        <v>3</v>
      </c>
      <c r="S3" t="s">
        <v>956</v>
      </c>
      <c r="T3" t="s">
        <v>957</v>
      </c>
      <c r="U3" t="s">
        <v>958</v>
      </c>
    </row>
    <row r="4" spans="1:21" x14ac:dyDescent="0.2">
      <c r="A4">
        <v>29</v>
      </c>
      <c r="B4">
        <v>1</v>
      </c>
      <c r="C4" t="s">
        <v>3</v>
      </c>
      <c r="D4" t="s">
        <v>3</v>
      </c>
      <c r="E4" t="s">
        <v>949</v>
      </c>
      <c r="F4" t="s">
        <v>949</v>
      </c>
      <c r="G4" t="s">
        <v>949</v>
      </c>
      <c r="H4" t="s">
        <v>3</v>
      </c>
      <c r="I4" t="s">
        <v>949</v>
      </c>
      <c r="J4" t="s">
        <v>949</v>
      </c>
      <c r="K4" t="s">
        <v>3</v>
      </c>
      <c r="L4" t="s">
        <v>3</v>
      </c>
      <c r="M4" t="s">
        <v>3</v>
      </c>
      <c r="N4" t="s">
        <v>3</v>
      </c>
      <c r="O4" t="s">
        <v>949</v>
      </c>
      <c r="P4" t="s">
        <v>3</v>
      </c>
      <c r="Q4" t="s">
        <v>3</v>
      </c>
      <c r="R4" t="s">
        <v>3</v>
      </c>
      <c r="S4" t="s">
        <v>950</v>
      </c>
      <c r="T4" t="s">
        <v>1169</v>
      </c>
      <c r="U4" t="s">
        <v>951</v>
      </c>
    </row>
    <row r="5" spans="1:21" x14ac:dyDescent="0.2">
      <c r="A5">
        <v>29</v>
      </c>
      <c r="B5">
        <v>1</v>
      </c>
      <c r="C5" t="s">
        <v>3</v>
      </c>
      <c r="D5" t="s">
        <v>3</v>
      </c>
      <c r="E5" t="s">
        <v>952</v>
      </c>
      <c r="F5" t="s">
        <v>952</v>
      </c>
      <c r="G5" t="s">
        <v>952</v>
      </c>
      <c r="H5" t="s">
        <v>3</v>
      </c>
      <c r="I5" t="s">
        <v>952</v>
      </c>
      <c r="J5" t="s">
        <v>952</v>
      </c>
      <c r="K5" t="s">
        <v>3</v>
      </c>
      <c r="L5" t="s">
        <v>3</v>
      </c>
      <c r="M5" t="s">
        <v>3</v>
      </c>
      <c r="N5" t="s">
        <v>3</v>
      </c>
      <c r="O5" t="s">
        <v>952</v>
      </c>
      <c r="P5" t="s">
        <v>3</v>
      </c>
      <c r="Q5" t="s">
        <v>3</v>
      </c>
      <c r="R5" t="s">
        <v>3</v>
      </c>
      <c r="S5" t="s">
        <v>953</v>
      </c>
      <c r="T5" t="s">
        <v>954</v>
      </c>
      <c r="U5" t="s">
        <v>951</v>
      </c>
    </row>
    <row r="6" spans="1:21" x14ac:dyDescent="0.2">
      <c r="A6">
        <v>30</v>
      </c>
      <c r="B6">
        <v>1</v>
      </c>
      <c r="C6" t="s">
        <v>3</v>
      </c>
      <c r="D6" t="s">
        <v>3</v>
      </c>
      <c r="E6" t="s">
        <v>949</v>
      </c>
      <c r="F6" t="s">
        <v>949</v>
      </c>
      <c r="G6" t="s">
        <v>949</v>
      </c>
      <c r="H6" t="s">
        <v>3</v>
      </c>
      <c r="I6" t="s">
        <v>949</v>
      </c>
      <c r="J6" t="s">
        <v>949</v>
      </c>
      <c r="K6" t="s">
        <v>3</v>
      </c>
      <c r="L6" t="s">
        <v>3</v>
      </c>
      <c r="M6" t="s">
        <v>3</v>
      </c>
      <c r="N6" t="s">
        <v>3</v>
      </c>
      <c r="O6" t="s">
        <v>949</v>
      </c>
      <c r="P6" t="s">
        <v>3</v>
      </c>
      <c r="Q6" t="s">
        <v>3</v>
      </c>
      <c r="R6" t="s">
        <v>3</v>
      </c>
      <c r="S6" t="s">
        <v>950</v>
      </c>
      <c r="T6" t="s">
        <v>1169</v>
      </c>
      <c r="U6" t="s">
        <v>951</v>
      </c>
    </row>
    <row r="7" spans="1:21" x14ac:dyDescent="0.2">
      <c r="A7">
        <v>30</v>
      </c>
      <c r="B7">
        <v>1</v>
      </c>
      <c r="C7" t="s">
        <v>3</v>
      </c>
      <c r="D7" t="s">
        <v>3</v>
      </c>
      <c r="E7" t="s">
        <v>952</v>
      </c>
      <c r="F7" t="s">
        <v>952</v>
      </c>
      <c r="G7" t="s">
        <v>952</v>
      </c>
      <c r="H7" t="s">
        <v>3</v>
      </c>
      <c r="I7" t="s">
        <v>952</v>
      </c>
      <c r="J7" t="s">
        <v>952</v>
      </c>
      <c r="K7" t="s">
        <v>3</v>
      </c>
      <c r="L7" t="s">
        <v>3</v>
      </c>
      <c r="M7" t="s">
        <v>3</v>
      </c>
      <c r="N7" t="s">
        <v>3</v>
      </c>
      <c r="O7" t="s">
        <v>952</v>
      </c>
      <c r="P7" t="s">
        <v>3</v>
      </c>
      <c r="Q7" t="s">
        <v>3</v>
      </c>
      <c r="R7" t="s">
        <v>3</v>
      </c>
      <c r="S7" t="s">
        <v>953</v>
      </c>
      <c r="T7" t="s">
        <v>954</v>
      </c>
      <c r="U7" t="s">
        <v>951</v>
      </c>
    </row>
    <row r="8" spans="1:21" x14ac:dyDescent="0.2">
      <c r="A8">
        <v>30</v>
      </c>
      <c r="B8">
        <v>1</v>
      </c>
      <c r="C8" t="s">
        <v>3</v>
      </c>
      <c r="D8" t="s">
        <v>29</v>
      </c>
      <c r="E8" t="s">
        <v>959</v>
      </c>
      <c r="F8" t="s">
        <v>959</v>
      </c>
      <c r="G8" t="s">
        <v>959</v>
      </c>
      <c r="H8" t="s">
        <v>3</v>
      </c>
      <c r="I8" t="s">
        <v>959</v>
      </c>
      <c r="J8" t="s">
        <v>959</v>
      </c>
      <c r="K8" t="s">
        <v>3</v>
      </c>
      <c r="L8" t="s">
        <v>3</v>
      </c>
      <c r="M8" t="s">
        <v>3</v>
      </c>
      <c r="N8" t="s">
        <v>29</v>
      </c>
      <c r="O8" t="s">
        <v>959</v>
      </c>
      <c r="P8" t="s">
        <v>3</v>
      </c>
      <c r="Q8" t="s">
        <v>3</v>
      </c>
      <c r="R8" t="s">
        <v>3</v>
      </c>
      <c r="S8" t="s">
        <v>960</v>
      </c>
      <c r="T8" t="s">
        <v>961</v>
      </c>
      <c r="U8" t="s">
        <v>958</v>
      </c>
    </row>
    <row r="9" spans="1:21" x14ac:dyDescent="0.2">
      <c r="A9">
        <v>31</v>
      </c>
      <c r="B9">
        <v>1</v>
      </c>
      <c r="C9" t="s">
        <v>3</v>
      </c>
      <c r="D9" t="s">
        <v>3</v>
      </c>
      <c r="E9" t="s">
        <v>949</v>
      </c>
      <c r="F9" t="s">
        <v>949</v>
      </c>
      <c r="G9" t="s">
        <v>949</v>
      </c>
      <c r="H9" t="s">
        <v>3</v>
      </c>
      <c r="I9" t="s">
        <v>949</v>
      </c>
      <c r="J9" t="s">
        <v>949</v>
      </c>
      <c r="K9" t="s">
        <v>3</v>
      </c>
      <c r="L9" t="s">
        <v>3</v>
      </c>
      <c r="M9" t="s">
        <v>3</v>
      </c>
      <c r="N9" t="s">
        <v>3</v>
      </c>
      <c r="O9" t="s">
        <v>949</v>
      </c>
      <c r="P9" t="s">
        <v>3</v>
      </c>
      <c r="Q9" t="s">
        <v>3</v>
      </c>
      <c r="R9" t="s">
        <v>3</v>
      </c>
      <c r="S9" t="s">
        <v>950</v>
      </c>
      <c r="T9" t="s">
        <v>1169</v>
      </c>
      <c r="U9" t="s">
        <v>951</v>
      </c>
    </row>
    <row r="10" spans="1:21" x14ac:dyDescent="0.2">
      <c r="A10">
        <v>31</v>
      </c>
      <c r="B10">
        <v>1</v>
      </c>
      <c r="C10" t="s">
        <v>3</v>
      </c>
      <c r="D10" t="s">
        <v>3</v>
      </c>
      <c r="E10" t="s">
        <v>952</v>
      </c>
      <c r="F10" t="s">
        <v>952</v>
      </c>
      <c r="G10" t="s">
        <v>952</v>
      </c>
      <c r="H10" t="s">
        <v>3</v>
      </c>
      <c r="I10" t="s">
        <v>952</v>
      </c>
      <c r="J10" t="s">
        <v>952</v>
      </c>
      <c r="K10" t="s">
        <v>3</v>
      </c>
      <c r="L10" t="s">
        <v>3</v>
      </c>
      <c r="M10" t="s">
        <v>3</v>
      </c>
      <c r="N10" t="s">
        <v>3</v>
      </c>
      <c r="O10" t="s">
        <v>952</v>
      </c>
      <c r="P10" t="s">
        <v>3</v>
      </c>
      <c r="Q10" t="s">
        <v>3</v>
      </c>
      <c r="R10" t="s">
        <v>3</v>
      </c>
      <c r="S10" t="s">
        <v>953</v>
      </c>
      <c r="T10" t="s">
        <v>954</v>
      </c>
      <c r="U10" t="s">
        <v>951</v>
      </c>
    </row>
    <row r="11" spans="1:21" x14ac:dyDescent="0.2">
      <c r="A11">
        <v>32</v>
      </c>
      <c r="B11">
        <v>1</v>
      </c>
      <c r="C11" t="s">
        <v>3</v>
      </c>
      <c r="D11" t="s">
        <v>3</v>
      </c>
      <c r="E11" t="s">
        <v>949</v>
      </c>
      <c r="F11" t="s">
        <v>949</v>
      </c>
      <c r="G11" t="s">
        <v>949</v>
      </c>
      <c r="H11" t="s">
        <v>3</v>
      </c>
      <c r="I11" t="s">
        <v>949</v>
      </c>
      <c r="J11" t="s">
        <v>949</v>
      </c>
      <c r="K11" t="s">
        <v>3</v>
      </c>
      <c r="L11" t="s">
        <v>3</v>
      </c>
      <c r="M11" t="s">
        <v>3</v>
      </c>
      <c r="N11" t="s">
        <v>3</v>
      </c>
      <c r="O11" t="s">
        <v>949</v>
      </c>
      <c r="P11" t="s">
        <v>3</v>
      </c>
      <c r="Q11" t="s">
        <v>3</v>
      </c>
      <c r="R11" t="s">
        <v>3</v>
      </c>
      <c r="S11" t="s">
        <v>950</v>
      </c>
      <c r="T11" t="s">
        <v>1169</v>
      </c>
      <c r="U11" t="s">
        <v>951</v>
      </c>
    </row>
    <row r="12" spans="1:21" x14ac:dyDescent="0.2">
      <c r="A12">
        <v>32</v>
      </c>
      <c r="B12">
        <v>1</v>
      </c>
      <c r="C12" t="s">
        <v>3</v>
      </c>
      <c r="D12" t="s">
        <v>3</v>
      </c>
      <c r="E12" t="s">
        <v>952</v>
      </c>
      <c r="F12" t="s">
        <v>952</v>
      </c>
      <c r="G12" t="s">
        <v>952</v>
      </c>
      <c r="H12" t="s">
        <v>3</v>
      </c>
      <c r="I12" t="s">
        <v>952</v>
      </c>
      <c r="J12" t="s">
        <v>952</v>
      </c>
      <c r="K12" t="s">
        <v>3</v>
      </c>
      <c r="L12" t="s">
        <v>3</v>
      </c>
      <c r="M12" t="s">
        <v>3</v>
      </c>
      <c r="N12" t="s">
        <v>3</v>
      </c>
      <c r="O12" t="s">
        <v>952</v>
      </c>
      <c r="P12" t="s">
        <v>3</v>
      </c>
      <c r="Q12" t="s">
        <v>3</v>
      </c>
      <c r="R12" t="s">
        <v>3</v>
      </c>
      <c r="S12" t="s">
        <v>953</v>
      </c>
      <c r="T12" t="s">
        <v>954</v>
      </c>
      <c r="U12" t="s">
        <v>951</v>
      </c>
    </row>
    <row r="13" spans="1:21" x14ac:dyDescent="0.2">
      <c r="A13">
        <v>33</v>
      </c>
      <c r="B13">
        <v>1</v>
      </c>
      <c r="C13" t="s">
        <v>3</v>
      </c>
      <c r="D13" t="s">
        <v>3</v>
      </c>
      <c r="E13" t="s">
        <v>949</v>
      </c>
      <c r="F13" t="s">
        <v>949</v>
      </c>
      <c r="G13" t="s">
        <v>949</v>
      </c>
      <c r="H13" t="s">
        <v>3</v>
      </c>
      <c r="I13" t="s">
        <v>949</v>
      </c>
      <c r="J13" t="s">
        <v>949</v>
      </c>
      <c r="K13" t="s">
        <v>3</v>
      </c>
      <c r="L13" t="s">
        <v>3</v>
      </c>
      <c r="M13" t="s">
        <v>3</v>
      </c>
      <c r="N13" t="s">
        <v>3</v>
      </c>
      <c r="O13" t="s">
        <v>949</v>
      </c>
      <c r="P13" t="s">
        <v>3</v>
      </c>
      <c r="Q13" t="s">
        <v>3</v>
      </c>
      <c r="R13" t="s">
        <v>3</v>
      </c>
      <c r="S13" t="s">
        <v>950</v>
      </c>
      <c r="T13" t="s">
        <v>1169</v>
      </c>
      <c r="U13" t="s">
        <v>951</v>
      </c>
    </row>
    <row r="14" spans="1:21" x14ac:dyDescent="0.2">
      <c r="A14">
        <v>33</v>
      </c>
      <c r="B14">
        <v>1</v>
      </c>
      <c r="C14" t="s">
        <v>3</v>
      </c>
      <c r="D14" t="s">
        <v>3</v>
      </c>
      <c r="E14" t="s">
        <v>952</v>
      </c>
      <c r="F14" t="s">
        <v>952</v>
      </c>
      <c r="G14" t="s">
        <v>952</v>
      </c>
      <c r="H14" t="s">
        <v>3</v>
      </c>
      <c r="I14" t="s">
        <v>952</v>
      </c>
      <c r="J14" t="s">
        <v>952</v>
      </c>
      <c r="K14" t="s">
        <v>3</v>
      </c>
      <c r="L14" t="s">
        <v>3</v>
      </c>
      <c r="M14" t="s">
        <v>3</v>
      </c>
      <c r="N14" t="s">
        <v>3</v>
      </c>
      <c r="O14" t="s">
        <v>952</v>
      </c>
      <c r="P14" t="s">
        <v>3</v>
      </c>
      <c r="Q14" t="s">
        <v>3</v>
      </c>
      <c r="R14" t="s">
        <v>3</v>
      </c>
      <c r="S14" t="s">
        <v>953</v>
      </c>
      <c r="T14" t="s">
        <v>954</v>
      </c>
      <c r="U14" t="s">
        <v>951</v>
      </c>
    </row>
    <row r="15" spans="1:21" x14ac:dyDescent="0.2">
      <c r="A15">
        <v>34</v>
      </c>
      <c r="B15">
        <v>1</v>
      </c>
      <c r="C15" t="s">
        <v>3</v>
      </c>
      <c r="D15" t="s">
        <v>3</v>
      </c>
      <c r="E15" t="s">
        <v>949</v>
      </c>
      <c r="F15" t="s">
        <v>949</v>
      </c>
      <c r="G15" t="s">
        <v>949</v>
      </c>
      <c r="H15" t="s">
        <v>3</v>
      </c>
      <c r="I15" t="s">
        <v>949</v>
      </c>
      <c r="J15" t="s">
        <v>949</v>
      </c>
      <c r="K15" t="s">
        <v>3</v>
      </c>
      <c r="L15" t="s">
        <v>3</v>
      </c>
      <c r="M15" t="s">
        <v>3</v>
      </c>
      <c r="N15" t="s">
        <v>3</v>
      </c>
      <c r="O15" t="s">
        <v>949</v>
      </c>
      <c r="P15" t="s">
        <v>3</v>
      </c>
      <c r="Q15" t="s">
        <v>3</v>
      </c>
      <c r="R15" t="s">
        <v>3</v>
      </c>
      <c r="S15" t="s">
        <v>950</v>
      </c>
      <c r="T15" t="s">
        <v>1169</v>
      </c>
      <c r="U15" t="s">
        <v>951</v>
      </c>
    </row>
    <row r="16" spans="1:21" x14ac:dyDescent="0.2">
      <c r="A16">
        <v>34</v>
      </c>
      <c r="B16">
        <v>1</v>
      </c>
      <c r="C16" t="s">
        <v>3</v>
      </c>
      <c r="D16" t="s">
        <v>3</v>
      </c>
      <c r="E16" t="s">
        <v>952</v>
      </c>
      <c r="F16" t="s">
        <v>952</v>
      </c>
      <c r="G16" t="s">
        <v>952</v>
      </c>
      <c r="H16" t="s">
        <v>3</v>
      </c>
      <c r="I16" t="s">
        <v>952</v>
      </c>
      <c r="J16" t="s">
        <v>952</v>
      </c>
      <c r="K16" t="s">
        <v>3</v>
      </c>
      <c r="L16" t="s">
        <v>3</v>
      </c>
      <c r="M16" t="s">
        <v>3</v>
      </c>
      <c r="N16" t="s">
        <v>3</v>
      </c>
      <c r="O16" t="s">
        <v>952</v>
      </c>
      <c r="P16" t="s">
        <v>3</v>
      </c>
      <c r="Q16" t="s">
        <v>3</v>
      </c>
      <c r="R16" t="s">
        <v>3</v>
      </c>
      <c r="S16" t="s">
        <v>953</v>
      </c>
      <c r="T16" t="s">
        <v>954</v>
      </c>
      <c r="U16" t="s">
        <v>951</v>
      </c>
    </row>
    <row r="17" spans="1:21" x14ac:dyDescent="0.2">
      <c r="A17">
        <v>35</v>
      </c>
      <c r="B17">
        <v>1</v>
      </c>
      <c r="C17" t="s">
        <v>3</v>
      </c>
      <c r="D17" t="s">
        <v>3</v>
      </c>
      <c r="E17" t="s">
        <v>949</v>
      </c>
      <c r="F17" t="s">
        <v>949</v>
      </c>
      <c r="G17" t="s">
        <v>949</v>
      </c>
      <c r="H17" t="s">
        <v>3</v>
      </c>
      <c r="I17" t="s">
        <v>949</v>
      </c>
      <c r="J17" t="s">
        <v>949</v>
      </c>
      <c r="K17" t="s">
        <v>3</v>
      </c>
      <c r="L17" t="s">
        <v>3</v>
      </c>
      <c r="M17" t="s">
        <v>3</v>
      </c>
      <c r="N17" t="s">
        <v>3</v>
      </c>
      <c r="O17" t="s">
        <v>949</v>
      </c>
      <c r="P17" t="s">
        <v>3</v>
      </c>
      <c r="Q17" t="s">
        <v>3</v>
      </c>
      <c r="R17" t="s">
        <v>3</v>
      </c>
      <c r="S17" t="s">
        <v>950</v>
      </c>
      <c r="T17" t="s">
        <v>1169</v>
      </c>
      <c r="U17" t="s">
        <v>951</v>
      </c>
    </row>
    <row r="18" spans="1:21" x14ac:dyDescent="0.2">
      <c r="A18">
        <v>35</v>
      </c>
      <c r="B18">
        <v>1</v>
      </c>
      <c r="C18" t="s">
        <v>3</v>
      </c>
      <c r="D18" t="s">
        <v>3</v>
      </c>
      <c r="E18" t="s">
        <v>952</v>
      </c>
      <c r="F18" t="s">
        <v>952</v>
      </c>
      <c r="G18" t="s">
        <v>952</v>
      </c>
      <c r="H18" t="s">
        <v>3</v>
      </c>
      <c r="I18" t="s">
        <v>952</v>
      </c>
      <c r="J18" t="s">
        <v>952</v>
      </c>
      <c r="K18" t="s">
        <v>3</v>
      </c>
      <c r="L18" t="s">
        <v>3</v>
      </c>
      <c r="M18" t="s">
        <v>3</v>
      </c>
      <c r="N18" t="s">
        <v>3</v>
      </c>
      <c r="O18" t="s">
        <v>952</v>
      </c>
      <c r="P18" t="s">
        <v>3</v>
      </c>
      <c r="Q18" t="s">
        <v>3</v>
      </c>
      <c r="R18" t="s">
        <v>3</v>
      </c>
      <c r="S18" t="s">
        <v>953</v>
      </c>
      <c r="T18" t="s">
        <v>954</v>
      </c>
      <c r="U18" t="s">
        <v>951</v>
      </c>
    </row>
    <row r="19" spans="1:21" x14ac:dyDescent="0.2">
      <c r="A19">
        <v>36</v>
      </c>
      <c r="B19">
        <v>1</v>
      </c>
      <c r="C19" t="s">
        <v>3</v>
      </c>
      <c r="D19" t="s">
        <v>3</v>
      </c>
      <c r="E19" t="s">
        <v>949</v>
      </c>
      <c r="F19" t="s">
        <v>949</v>
      </c>
      <c r="G19" t="s">
        <v>949</v>
      </c>
      <c r="H19" t="s">
        <v>3</v>
      </c>
      <c r="I19" t="s">
        <v>949</v>
      </c>
      <c r="J19" t="s">
        <v>949</v>
      </c>
      <c r="K19" t="s">
        <v>3</v>
      </c>
      <c r="L19" t="s">
        <v>3</v>
      </c>
      <c r="M19" t="s">
        <v>3</v>
      </c>
      <c r="N19" t="s">
        <v>3</v>
      </c>
      <c r="O19" t="s">
        <v>949</v>
      </c>
      <c r="P19" t="s">
        <v>3</v>
      </c>
      <c r="Q19" t="s">
        <v>3</v>
      </c>
      <c r="R19" t="s">
        <v>3</v>
      </c>
      <c r="S19" t="s">
        <v>950</v>
      </c>
      <c r="T19" t="s">
        <v>1169</v>
      </c>
      <c r="U19" t="s">
        <v>951</v>
      </c>
    </row>
    <row r="20" spans="1:21" x14ac:dyDescent="0.2">
      <c r="A20">
        <v>36</v>
      </c>
      <c r="B20">
        <v>1</v>
      </c>
      <c r="C20" t="s">
        <v>3</v>
      </c>
      <c r="D20" t="s">
        <v>3</v>
      </c>
      <c r="E20" t="s">
        <v>952</v>
      </c>
      <c r="F20" t="s">
        <v>952</v>
      </c>
      <c r="G20" t="s">
        <v>952</v>
      </c>
      <c r="H20" t="s">
        <v>3</v>
      </c>
      <c r="I20" t="s">
        <v>952</v>
      </c>
      <c r="J20" t="s">
        <v>952</v>
      </c>
      <c r="K20" t="s">
        <v>3</v>
      </c>
      <c r="L20" t="s">
        <v>3</v>
      </c>
      <c r="M20" t="s">
        <v>3</v>
      </c>
      <c r="N20" t="s">
        <v>3</v>
      </c>
      <c r="O20" t="s">
        <v>952</v>
      </c>
      <c r="P20" t="s">
        <v>3</v>
      </c>
      <c r="Q20" t="s">
        <v>3</v>
      </c>
      <c r="R20" t="s">
        <v>3</v>
      </c>
      <c r="S20" t="s">
        <v>953</v>
      </c>
      <c r="T20" t="s">
        <v>954</v>
      </c>
      <c r="U20" t="s">
        <v>951</v>
      </c>
    </row>
    <row r="21" spans="1:21" x14ac:dyDescent="0.2">
      <c r="A21">
        <v>37</v>
      </c>
      <c r="B21">
        <v>1</v>
      </c>
      <c r="C21" t="s">
        <v>3</v>
      </c>
      <c r="D21" t="s">
        <v>3</v>
      </c>
      <c r="E21" t="s">
        <v>949</v>
      </c>
      <c r="F21" t="s">
        <v>949</v>
      </c>
      <c r="G21" t="s">
        <v>949</v>
      </c>
      <c r="H21" t="s">
        <v>3</v>
      </c>
      <c r="I21" t="s">
        <v>949</v>
      </c>
      <c r="J21" t="s">
        <v>949</v>
      </c>
      <c r="K21" t="s">
        <v>3</v>
      </c>
      <c r="L21" t="s">
        <v>3</v>
      </c>
      <c r="M21" t="s">
        <v>3</v>
      </c>
      <c r="N21" t="s">
        <v>3</v>
      </c>
      <c r="O21" t="s">
        <v>949</v>
      </c>
      <c r="P21" t="s">
        <v>3</v>
      </c>
      <c r="Q21" t="s">
        <v>3</v>
      </c>
      <c r="R21" t="s">
        <v>3</v>
      </c>
      <c r="S21" t="s">
        <v>950</v>
      </c>
      <c r="T21" t="s">
        <v>1169</v>
      </c>
      <c r="U21" t="s">
        <v>951</v>
      </c>
    </row>
    <row r="22" spans="1:21" x14ac:dyDescent="0.2">
      <c r="A22">
        <v>37</v>
      </c>
      <c r="B22">
        <v>1</v>
      </c>
      <c r="C22" t="s">
        <v>3</v>
      </c>
      <c r="D22" t="s">
        <v>3</v>
      </c>
      <c r="E22" t="s">
        <v>952</v>
      </c>
      <c r="F22" t="s">
        <v>952</v>
      </c>
      <c r="G22" t="s">
        <v>952</v>
      </c>
      <c r="H22" t="s">
        <v>3</v>
      </c>
      <c r="I22" t="s">
        <v>952</v>
      </c>
      <c r="J22" t="s">
        <v>952</v>
      </c>
      <c r="K22" t="s">
        <v>3</v>
      </c>
      <c r="L22" t="s">
        <v>3</v>
      </c>
      <c r="M22" t="s">
        <v>3</v>
      </c>
      <c r="N22" t="s">
        <v>3</v>
      </c>
      <c r="O22" t="s">
        <v>952</v>
      </c>
      <c r="P22" t="s">
        <v>3</v>
      </c>
      <c r="Q22" t="s">
        <v>3</v>
      </c>
      <c r="R22" t="s">
        <v>3</v>
      </c>
      <c r="S22" t="s">
        <v>953</v>
      </c>
      <c r="T22" t="s">
        <v>954</v>
      </c>
      <c r="U22" t="s">
        <v>951</v>
      </c>
    </row>
    <row r="23" spans="1:21" x14ac:dyDescent="0.2">
      <c r="A23">
        <v>38</v>
      </c>
      <c r="B23">
        <v>1</v>
      </c>
      <c r="C23" t="s">
        <v>3</v>
      </c>
      <c r="D23" t="s">
        <v>3</v>
      </c>
      <c r="E23" t="s">
        <v>949</v>
      </c>
      <c r="F23" t="s">
        <v>949</v>
      </c>
      <c r="G23" t="s">
        <v>949</v>
      </c>
      <c r="H23" t="s">
        <v>3</v>
      </c>
      <c r="I23" t="s">
        <v>949</v>
      </c>
      <c r="J23" t="s">
        <v>949</v>
      </c>
      <c r="K23" t="s">
        <v>3</v>
      </c>
      <c r="L23" t="s">
        <v>3</v>
      </c>
      <c r="M23" t="s">
        <v>3</v>
      </c>
      <c r="N23" t="s">
        <v>3</v>
      </c>
      <c r="O23" t="s">
        <v>949</v>
      </c>
      <c r="P23" t="s">
        <v>3</v>
      </c>
      <c r="Q23" t="s">
        <v>3</v>
      </c>
      <c r="R23" t="s">
        <v>3</v>
      </c>
      <c r="S23" t="s">
        <v>950</v>
      </c>
      <c r="T23" t="s">
        <v>1169</v>
      </c>
      <c r="U23" t="s">
        <v>951</v>
      </c>
    </row>
    <row r="24" spans="1:21" x14ac:dyDescent="0.2">
      <c r="A24">
        <v>38</v>
      </c>
      <c r="B24">
        <v>1</v>
      </c>
      <c r="C24" t="s">
        <v>3</v>
      </c>
      <c r="D24" t="s">
        <v>3</v>
      </c>
      <c r="E24" t="s">
        <v>952</v>
      </c>
      <c r="F24" t="s">
        <v>952</v>
      </c>
      <c r="G24" t="s">
        <v>952</v>
      </c>
      <c r="H24" t="s">
        <v>3</v>
      </c>
      <c r="I24" t="s">
        <v>952</v>
      </c>
      <c r="J24" t="s">
        <v>952</v>
      </c>
      <c r="K24" t="s">
        <v>3</v>
      </c>
      <c r="L24" t="s">
        <v>3</v>
      </c>
      <c r="M24" t="s">
        <v>3</v>
      </c>
      <c r="N24" t="s">
        <v>3</v>
      </c>
      <c r="O24" t="s">
        <v>952</v>
      </c>
      <c r="P24" t="s">
        <v>3</v>
      </c>
      <c r="Q24" t="s">
        <v>3</v>
      </c>
      <c r="R24" t="s">
        <v>3</v>
      </c>
      <c r="S24" t="s">
        <v>953</v>
      </c>
      <c r="T24" t="s">
        <v>954</v>
      </c>
      <c r="U24" t="s">
        <v>951</v>
      </c>
    </row>
    <row r="25" spans="1:21" x14ac:dyDescent="0.2">
      <c r="A25">
        <v>39</v>
      </c>
      <c r="B25">
        <v>1</v>
      </c>
      <c r="C25" t="s">
        <v>3</v>
      </c>
      <c r="D25" t="s">
        <v>3</v>
      </c>
      <c r="E25" t="s">
        <v>949</v>
      </c>
      <c r="F25" t="s">
        <v>949</v>
      </c>
      <c r="G25" t="s">
        <v>949</v>
      </c>
      <c r="H25" t="s">
        <v>3</v>
      </c>
      <c r="I25" t="s">
        <v>949</v>
      </c>
      <c r="J25" t="s">
        <v>949</v>
      </c>
      <c r="K25" t="s">
        <v>3</v>
      </c>
      <c r="L25" t="s">
        <v>3</v>
      </c>
      <c r="M25" t="s">
        <v>3</v>
      </c>
      <c r="N25" t="s">
        <v>3</v>
      </c>
      <c r="O25" t="s">
        <v>949</v>
      </c>
      <c r="P25" t="s">
        <v>3</v>
      </c>
      <c r="Q25" t="s">
        <v>3</v>
      </c>
      <c r="R25" t="s">
        <v>3</v>
      </c>
      <c r="S25" t="s">
        <v>950</v>
      </c>
      <c r="T25" t="s">
        <v>1169</v>
      </c>
      <c r="U25" t="s">
        <v>951</v>
      </c>
    </row>
    <row r="26" spans="1:21" x14ac:dyDescent="0.2">
      <c r="A26">
        <v>39</v>
      </c>
      <c r="B26">
        <v>1</v>
      </c>
      <c r="C26" t="s">
        <v>3</v>
      </c>
      <c r="D26" t="s">
        <v>3</v>
      </c>
      <c r="E26" t="s">
        <v>952</v>
      </c>
      <c r="F26" t="s">
        <v>952</v>
      </c>
      <c r="G26" t="s">
        <v>952</v>
      </c>
      <c r="H26" t="s">
        <v>3</v>
      </c>
      <c r="I26" t="s">
        <v>952</v>
      </c>
      <c r="J26" t="s">
        <v>952</v>
      </c>
      <c r="K26" t="s">
        <v>3</v>
      </c>
      <c r="L26" t="s">
        <v>3</v>
      </c>
      <c r="M26" t="s">
        <v>3</v>
      </c>
      <c r="N26" t="s">
        <v>3</v>
      </c>
      <c r="O26" t="s">
        <v>952</v>
      </c>
      <c r="P26" t="s">
        <v>3</v>
      </c>
      <c r="Q26" t="s">
        <v>3</v>
      </c>
      <c r="R26" t="s">
        <v>3</v>
      </c>
      <c r="S26" t="s">
        <v>953</v>
      </c>
      <c r="T26" t="s">
        <v>954</v>
      </c>
      <c r="U26" t="s">
        <v>951</v>
      </c>
    </row>
    <row r="27" spans="1:21" x14ac:dyDescent="0.2">
      <c r="A27">
        <v>40</v>
      </c>
      <c r="B27">
        <v>1</v>
      </c>
      <c r="C27" t="s">
        <v>3</v>
      </c>
      <c r="D27" t="s">
        <v>3</v>
      </c>
      <c r="E27" t="s">
        <v>949</v>
      </c>
      <c r="F27" t="s">
        <v>949</v>
      </c>
      <c r="G27" t="s">
        <v>949</v>
      </c>
      <c r="H27" t="s">
        <v>3</v>
      </c>
      <c r="I27" t="s">
        <v>949</v>
      </c>
      <c r="J27" t="s">
        <v>949</v>
      </c>
      <c r="K27" t="s">
        <v>3</v>
      </c>
      <c r="L27" t="s">
        <v>3</v>
      </c>
      <c r="M27" t="s">
        <v>3</v>
      </c>
      <c r="N27" t="s">
        <v>3</v>
      </c>
      <c r="O27" t="s">
        <v>949</v>
      </c>
      <c r="P27" t="s">
        <v>3</v>
      </c>
      <c r="Q27" t="s">
        <v>3</v>
      </c>
      <c r="R27" t="s">
        <v>3</v>
      </c>
      <c r="S27" t="s">
        <v>950</v>
      </c>
      <c r="T27" t="s">
        <v>1169</v>
      </c>
      <c r="U27" t="s">
        <v>951</v>
      </c>
    </row>
    <row r="28" spans="1:21" x14ac:dyDescent="0.2">
      <c r="A28">
        <v>40</v>
      </c>
      <c r="B28">
        <v>1</v>
      </c>
      <c r="C28" t="s">
        <v>3</v>
      </c>
      <c r="D28" t="s">
        <v>3</v>
      </c>
      <c r="E28" t="s">
        <v>952</v>
      </c>
      <c r="F28" t="s">
        <v>952</v>
      </c>
      <c r="G28" t="s">
        <v>952</v>
      </c>
      <c r="H28" t="s">
        <v>3</v>
      </c>
      <c r="I28" t="s">
        <v>952</v>
      </c>
      <c r="J28" t="s">
        <v>952</v>
      </c>
      <c r="K28" t="s">
        <v>3</v>
      </c>
      <c r="L28" t="s">
        <v>3</v>
      </c>
      <c r="M28" t="s">
        <v>3</v>
      </c>
      <c r="N28" t="s">
        <v>3</v>
      </c>
      <c r="O28" t="s">
        <v>952</v>
      </c>
      <c r="P28" t="s">
        <v>3</v>
      </c>
      <c r="Q28" t="s">
        <v>3</v>
      </c>
      <c r="R28" t="s">
        <v>3</v>
      </c>
      <c r="S28" t="s">
        <v>953</v>
      </c>
      <c r="T28" t="s">
        <v>954</v>
      </c>
      <c r="U28" t="s">
        <v>951</v>
      </c>
    </row>
    <row r="29" spans="1:21" x14ac:dyDescent="0.2">
      <c r="A29">
        <v>41</v>
      </c>
      <c r="B29">
        <v>1</v>
      </c>
      <c r="C29" t="s">
        <v>3</v>
      </c>
      <c r="D29" t="s">
        <v>3</v>
      </c>
      <c r="E29" t="s">
        <v>949</v>
      </c>
      <c r="F29" t="s">
        <v>949</v>
      </c>
      <c r="G29" t="s">
        <v>949</v>
      </c>
      <c r="H29" t="s">
        <v>3</v>
      </c>
      <c r="I29" t="s">
        <v>949</v>
      </c>
      <c r="J29" t="s">
        <v>949</v>
      </c>
      <c r="K29" t="s">
        <v>3</v>
      </c>
      <c r="L29" t="s">
        <v>3</v>
      </c>
      <c r="M29" t="s">
        <v>3</v>
      </c>
      <c r="N29" t="s">
        <v>3</v>
      </c>
      <c r="O29" t="s">
        <v>949</v>
      </c>
      <c r="P29" t="s">
        <v>3</v>
      </c>
      <c r="Q29" t="s">
        <v>3</v>
      </c>
      <c r="R29" t="s">
        <v>3</v>
      </c>
      <c r="S29" t="s">
        <v>950</v>
      </c>
      <c r="T29" t="s">
        <v>1169</v>
      </c>
      <c r="U29" t="s">
        <v>951</v>
      </c>
    </row>
    <row r="30" spans="1:21" x14ac:dyDescent="0.2">
      <c r="A30">
        <v>41</v>
      </c>
      <c r="B30">
        <v>1</v>
      </c>
      <c r="C30" t="s">
        <v>3</v>
      </c>
      <c r="D30" t="s">
        <v>3</v>
      </c>
      <c r="E30" t="s">
        <v>952</v>
      </c>
      <c r="F30" t="s">
        <v>952</v>
      </c>
      <c r="G30" t="s">
        <v>952</v>
      </c>
      <c r="H30" t="s">
        <v>3</v>
      </c>
      <c r="I30" t="s">
        <v>952</v>
      </c>
      <c r="J30" t="s">
        <v>952</v>
      </c>
      <c r="K30" t="s">
        <v>3</v>
      </c>
      <c r="L30" t="s">
        <v>3</v>
      </c>
      <c r="M30" t="s">
        <v>3</v>
      </c>
      <c r="N30" t="s">
        <v>3</v>
      </c>
      <c r="O30" t="s">
        <v>952</v>
      </c>
      <c r="P30" t="s">
        <v>3</v>
      </c>
      <c r="Q30" t="s">
        <v>3</v>
      </c>
      <c r="R30" t="s">
        <v>3</v>
      </c>
      <c r="S30" t="s">
        <v>953</v>
      </c>
      <c r="T30" t="s">
        <v>954</v>
      </c>
      <c r="U30" t="s">
        <v>951</v>
      </c>
    </row>
    <row r="31" spans="1:21" x14ac:dyDescent="0.2">
      <c r="A31">
        <v>42</v>
      </c>
      <c r="B31">
        <v>1</v>
      </c>
      <c r="C31" t="s">
        <v>3</v>
      </c>
      <c r="D31" t="s">
        <v>3</v>
      </c>
      <c r="E31" t="s">
        <v>949</v>
      </c>
      <c r="F31" t="s">
        <v>949</v>
      </c>
      <c r="G31" t="s">
        <v>949</v>
      </c>
      <c r="H31" t="s">
        <v>3</v>
      </c>
      <c r="I31" t="s">
        <v>949</v>
      </c>
      <c r="J31" t="s">
        <v>949</v>
      </c>
      <c r="K31" t="s">
        <v>3</v>
      </c>
      <c r="L31" t="s">
        <v>3</v>
      </c>
      <c r="M31" t="s">
        <v>3</v>
      </c>
      <c r="N31" t="s">
        <v>3</v>
      </c>
      <c r="O31" t="s">
        <v>949</v>
      </c>
      <c r="P31" t="s">
        <v>3</v>
      </c>
      <c r="Q31" t="s">
        <v>3</v>
      </c>
      <c r="R31" t="s">
        <v>3</v>
      </c>
      <c r="S31" t="s">
        <v>950</v>
      </c>
      <c r="T31" t="s">
        <v>1169</v>
      </c>
      <c r="U31" t="s">
        <v>951</v>
      </c>
    </row>
    <row r="32" spans="1:21" x14ac:dyDescent="0.2">
      <c r="A32">
        <v>42</v>
      </c>
      <c r="B32">
        <v>1</v>
      </c>
      <c r="C32" t="s">
        <v>3</v>
      </c>
      <c r="D32" t="s">
        <v>3</v>
      </c>
      <c r="E32" t="s">
        <v>952</v>
      </c>
      <c r="F32" t="s">
        <v>952</v>
      </c>
      <c r="G32" t="s">
        <v>952</v>
      </c>
      <c r="H32" t="s">
        <v>3</v>
      </c>
      <c r="I32" t="s">
        <v>952</v>
      </c>
      <c r="J32" t="s">
        <v>952</v>
      </c>
      <c r="K32" t="s">
        <v>3</v>
      </c>
      <c r="L32" t="s">
        <v>3</v>
      </c>
      <c r="M32" t="s">
        <v>3</v>
      </c>
      <c r="N32" t="s">
        <v>3</v>
      </c>
      <c r="O32" t="s">
        <v>952</v>
      </c>
      <c r="P32" t="s">
        <v>3</v>
      </c>
      <c r="Q32" t="s">
        <v>3</v>
      </c>
      <c r="R32" t="s">
        <v>3</v>
      </c>
      <c r="S32" t="s">
        <v>953</v>
      </c>
      <c r="T32" t="s">
        <v>954</v>
      </c>
      <c r="U32" t="s">
        <v>951</v>
      </c>
    </row>
    <row r="33" spans="1:21" x14ac:dyDescent="0.2">
      <c r="A33">
        <v>78</v>
      </c>
      <c r="B33">
        <v>1</v>
      </c>
      <c r="C33" t="s">
        <v>3</v>
      </c>
      <c r="D33" t="s">
        <v>3</v>
      </c>
      <c r="E33" t="s">
        <v>949</v>
      </c>
      <c r="F33" t="s">
        <v>949</v>
      </c>
      <c r="G33" t="s">
        <v>949</v>
      </c>
      <c r="H33" t="s">
        <v>3</v>
      </c>
      <c r="I33" t="s">
        <v>949</v>
      </c>
      <c r="J33" t="s">
        <v>949</v>
      </c>
      <c r="K33" t="s">
        <v>3</v>
      </c>
      <c r="L33" t="s">
        <v>3</v>
      </c>
      <c r="M33" t="s">
        <v>3</v>
      </c>
      <c r="N33" t="s">
        <v>3</v>
      </c>
      <c r="O33" t="s">
        <v>949</v>
      </c>
      <c r="P33" t="s">
        <v>3</v>
      </c>
      <c r="Q33" t="s">
        <v>3</v>
      </c>
      <c r="R33" t="s">
        <v>3</v>
      </c>
      <c r="S33" t="s">
        <v>950</v>
      </c>
      <c r="T33" t="s">
        <v>1169</v>
      </c>
      <c r="U33" t="s">
        <v>951</v>
      </c>
    </row>
    <row r="34" spans="1:21" x14ac:dyDescent="0.2">
      <c r="A34">
        <v>78</v>
      </c>
      <c r="B34">
        <v>1</v>
      </c>
      <c r="C34" t="s">
        <v>3</v>
      </c>
      <c r="D34" t="s">
        <v>3</v>
      </c>
      <c r="E34" t="s">
        <v>952</v>
      </c>
      <c r="F34" t="s">
        <v>952</v>
      </c>
      <c r="G34" t="s">
        <v>952</v>
      </c>
      <c r="H34" t="s">
        <v>3</v>
      </c>
      <c r="I34" t="s">
        <v>952</v>
      </c>
      <c r="J34" t="s">
        <v>952</v>
      </c>
      <c r="K34" t="s">
        <v>3</v>
      </c>
      <c r="L34" t="s">
        <v>3</v>
      </c>
      <c r="M34" t="s">
        <v>3</v>
      </c>
      <c r="N34" t="s">
        <v>3</v>
      </c>
      <c r="O34" t="s">
        <v>952</v>
      </c>
      <c r="P34" t="s">
        <v>3</v>
      </c>
      <c r="Q34" t="s">
        <v>3</v>
      </c>
      <c r="R34" t="s">
        <v>3</v>
      </c>
      <c r="S34" t="s">
        <v>953</v>
      </c>
      <c r="T34" t="s">
        <v>954</v>
      </c>
      <c r="U34" t="s">
        <v>951</v>
      </c>
    </row>
    <row r="35" spans="1:21" x14ac:dyDescent="0.2">
      <c r="A35">
        <v>79</v>
      </c>
      <c r="B35">
        <v>1</v>
      </c>
      <c r="C35" t="s">
        <v>3</v>
      </c>
      <c r="D35" t="s">
        <v>3</v>
      </c>
      <c r="E35" t="s">
        <v>949</v>
      </c>
      <c r="F35" t="s">
        <v>949</v>
      </c>
      <c r="G35" t="s">
        <v>949</v>
      </c>
      <c r="H35" t="s">
        <v>3</v>
      </c>
      <c r="I35" t="s">
        <v>949</v>
      </c>
      <c r="J35" t="s">
        <v>949</v>
      </c>
      <c r="K35" t="s">
        <v>3</v>
      </c>
      <c r="L35" t="s">
        <v>3</v>
      </c>
      <c r="M35" t="s">
        <v>3</v>
      </c>
      <c r="N35" t="s">
        <v>3</v>
      </c>
      <c r="O35" t="s">
        <v>949</v>
      </c>
      <c r="P35" t="s">
        <v>3</v>
      </c>
      <c r="Q35" t="s">
        <v>3</v>
      </c>
      <c r="R35" t="s">
        <v>3</v>
      </c>
      <c r="S35" t="s">
        <v>950</v>
      </c>
      <c r="T35" t="s">
        <v>1169</v>
      </c>
      <c r="U35" t="s">
        <v>951</v>
      </c>
    </row>
    <row r="36" spans="1:21" x14ac:dyDescent="0.2">
      <c r="A36">
        <v>79</v>
      </c>
      <c r="B36">
        <v>1</v>
      </c>
      <c r="C36" t="s">
        <v>3</v>
      </c>
      <c r="D36" t="s">
        <v>3</v>
      </c>
      <c r="E36" t="s">
        <v>952</v>
      </c>
      <c r="F36" t="s">
        <v>952</v>
      </c>
      <c r="G36" t="s">
        <v>952</v>
      </c>
      <c r="H36" t="s">
        <v>3</v>
      </c>
      <c r="I36" t="s">
        <v>952</v>
      </c>
      <c r="J36" t="s">
        <v>952</v>
      </c>
      <c r="K36" t="s">
        <v>3</v>
      </c>
      <c r="L36" t="s">
        <v>3</v>
      </c>
      <c r="M36" t="s">
        <v>3</v>
      </c>
      <c r="N36" t="s">
        <v>3</v>
      </c>
      <c r="O36" t="s">
        <v>952</v>
      </c>
      <c r="P36" t="s">
        <v>3</v>
      </c>
      <c r="Q36" t="s">
        <v>3</v>
      </c>
      <c r="R36" t="s">
        <v>3</v>
      </c>
      <c r="S36" t="s">
        <v>953</v>
      </c>
      <c r="T36" t="s">
        <v>954</v>
      </c>
      <c r="U36" t="s">
        <v>951</v>
      </c>
    </row>
    <row r="37" spans="1:21" x14ac:dyDescent="0.2">
      <c r="A37">
        <v>80</v>
      </c>
      <c r="B37">
        <v>1</v>
      </c>
      <c r="C37" t="s">
        <v>3</v>
      </c>
      <c r="D37" t="s">
        <v>3</v>
      </c>
      <c r="E37" t="s">
        <v>949</v>
      </c>
      <c r="F37" t="s">
        <v>949</v>
      </c>
      <c r="G37" t="s">
        <v>949</v>
      </c>
      <c r="H37" t="s">
        <v>3</v>
      </c>
      <c r="I37" t="s">
        <v>949</v>
      </c>
      <c r="J37" t="s">
        <v>949</v>
      </c>
      <c r="K37" t="s">
        <v>3</v>
      </c>
      <c r="L37" t="s">
        <v>3</v>
      </c>
      <c r="M37" t="s">
        <v>3</v>
      </c>
      <c r="N37" t="s">
        <v>3</v>
      </c>
      <c r="O37" t="s">
        <v>949</v>
      </c>
      <c r="P37" t="s">
        <v>3</v>
      </c>
      <c r="Q37" t="s">
        <v>3</v>
      </c>
      <c r="R37" t="s">
        <v>3</v>
      </c>
      <c r="S37" t="s">
        <v>950</v>
      </c>
      <c r="T37" t="s">
        <v>1169</v>
      </c>
      <c r="U37" t="s">
        <v>951</v>
      </c>
    </row>
    <row r="38" spans="1:21" x14ac:dyDescent="0.2">
      <c r="A38">
        <v>80</v>
      </c>
      <c r="B38">
        <v>1</v>
      </c>
      <c r="C38" t="s">
        <v>3</v>
      </c>
      <c r="D38" t="s">
        <v>3</v>
      </c>
      <c r="E38" t="s">
        <v>952</v>
      </c>
      <c r="F38" t="s">
        <v>952</v>
      </c>
      <c r="G38" t="s">
        <v>952</v>
      </c>
      <c r="H38" t="s">
        <v>3</v>
      </c>
      <c r="I38" t="s">
        <v>952</v>
      </c>
      <c r="J38" t="s">
        <v>952</v>
      </c>
      <c r="K38" t="s">
        <v>3</v>
      </c>
      <c r="L38" t="s">
        <v>3</v>
      </c>
      <c r="M38" t="s">
        <v>3</v>
      </c>
      <c r="N38" t="s">
        <v>3</v>
      </c>
      <c r="O38" t="s">
        <v>952</v>
      </c>
      <c r="P38" t="s">
        <v>3</v>
      </c>
      <c r="Q38" t="s">
        <v>3</v>
      </c>
      <c r="R38" t="s">
        <v>3</v>
      </c>
      <c r="S38" t="s">
        <v>953</v>
      </c>
      <c r="T38" t="s">
        <v>954</v>
      </c>
      <c r="U38" t="s">
        <v>951</v>
      </c>
    </row>
    <row r="39" spans="1:21" x14ac:dyDescent="0.2">
      <c r="A39">
        <v>81</v>
      </c>
      <c r="B39">
        <v>1</v>
      </c>
      <c r="C39" t="s">
        <v>3</v>
      </c>
      <c r="D39" t="s">
        <v>3</v>
      </c>
      <c r="E39" t="s">
        <v>949</v>
      </c>
      <c r="F39" t="s">
        <v>949</v>
      </c>
      <c r="G39" t="s">
        <v>949</v>
      </c>
      <c r="H39" t="s">
        <v>3</v>
      </c>
      <c r="I39" t="s">
        <v>949</v>
      </c>
      <c r="J39" t="s">
        <v>949</v>
      </c>
      <c r="K39" t="s">
        <v>3</v>
      </c>
      <c r="L39" t="s">
        <v>3</v>
      </c>
      <c r="M39" t="s">
        <v>3</v>
      </c>
      <c r="N39" t="s">
        <v>3</v>
      </c>
      <c r="O39" t="s">
        <v>949</v>
      </c>
      <c r="P39" t="s">
        <v>3</v>
      </c>
      <c r="Q39" t="s">
        <v>3</v>
      </c>
      <c r="R39" t="s">
        <v>3</v>
      </c>
      <c r="S39" t="s">
        <v>950</v>
      </c>
      <c r="T39" t="s">
        <v>1169</v>
      </c>
      <c r="U39" t="s">
        <v>951</v>
      </c>
    </row>
    <row r="40" spans="1:21" x14ac:dyDescent="0.2">
      <c r="A40">
        <v>81</v>
      </c>
      <c r="B40">
        <v>1</v>
      </c>
      <c r="C40" t="s">
        <v>3</v>
      </c>
      <c r="D40" t="s">
        <v>3</v>
      </c>
      <c r="E40" t="s">
        <v>952</v>
      </c>
      <c r="F40" t="s">
        <v>952</v>
      </c>
      <c r="G40" t="s">
        <v>952</v>
      </c>
      <c r="H40" t="s">
        <v>3</v>
      </c>
      <c r="I40" t="s">
        <v>952</v>
      </c>
      <c r="J40" t="s">
        <v>952</v>
      </c>
      <c r="K40" t="s">
        <v>3</v>
      </c>
      <c r="L40" t="s">
        <v>3</v>
      </c>
      <c r="M40" t="s">
        <v>3</v>
      </c>
      <c r="N40" t="s">
        <v>3</v>
      </c>
      <c r="O40" t="s">
        <v>952</v>
      </c>
      <c r="P40" t="s">
        <v>3</v>
      </c>
      <c r="Q40" t="s">
        <v>3</v>
      </c>
      <c r="R40" t="s">
        <v>3</v>
      </c>
      <c r="S40" t="s">
        <v>953</v>
      </c>
      <c r="T40" t="s">
        <v>954</v>
      </c>
      <c r="U40" t="s">
        <v>951</v>
      </c>
    </row>
    <row r="41" spans="1:21" x14ac:dyDescent="0.2">
      <c r="A41">
        <v>82</v>
      </c>
      <c r="B41">
        <v>1</v>
      </c>
      <c r="C41" t="s">
        <v>3</v>
      </c>
      <c r="D41" t="s">
        <v>3</v>
      </c>
      <c r="E41" t="s">
        <v>949</v>
      </c>
      <c r="F41" t="s">
        <v>949</v>
      </c>
      <c r="G41" t="s">
        <v>949</v>
      </c>
      <c r="H41" t="s">
        <v>3</v>
      </c>
      <c r="I41" t="s">
        <v>949</v>
      </c>
      <c r="J41" t="s">
        <v>949</v>
      </c>
      <c r="K41" t="s">
        <v>3</v>
      </c>
      <c r="L41" t="s">
        <v>3</v>
      </c>
      <c r="M41" t="s">
        <v>3</v>
      </c>
      <c r="N41" t="s">
        <v>3</v>
      </c>
      <c r="O41" t="s">
        <v>949</v>
      </c>
      <c r="P41" t="s">
        <v>3</v>
      </c>
      <c r="Q41" t="s">
        <v>3</v>
      </c>
      <c r="R41" t="s">
        <v>3</v>
      </c>
      <c r="S41" t="s">
        <v>950</v>
      </c>
      <c r="T41" t="s">
        <v>1169</v>
      </c>
      <c r="U41" t="s">
        <v>951</v>
      </c>
    </row>
    <row r="42" spans="1:21" x14ac:dyDescent="0.2">
      <c r="A42">
        <v>82</v>
      </c>
      <c r="B42">
        <v>1</v>
      </c>
      <c r="C42" t="s">
        <v>3</v>
      </c>
      <c r="D42" t="s">
        <v>3</v>
      </c>
      <c r="E42" t="s">
        <v>952</v>
      </c>
      <c r="F42" t="s">
        <v>952</v>
      </c>
      <c r="G42" t="s">
        <v>952</v>
      </c>
      <c r="H42" t="s">
        <v>3</v>
      </c>
      <c r="I42" t="s">
        <v>952</v>
      </c>
      <c r="J42" t="s">
        <v>952</v>
      </c>
      <c r="K42" t="s">
        <v>3</v>
      </c>
      <c r="L42" t="s">
        <v>3</v>
      </c>
      <c r="M42" t="s">
        <v>3</v>
      </c>
      <c r="N42" t="s">
        <v>3</v>
      </c>
      <c r="O42" t="s">
        <v>952</v>
      </c>
      <c r="P42" t="s">
        <v>3</v>
      </c>
      <c r="Q42" t="s">
        <v>3</v>
      </c>
      <c r="R42" t="s">
        <v>3</v>
      </c>
      <c r="S42" t="s">
        <v>953</v>
      </c>
      <c r="T42" t="s">
        <v>954</v>
      </c>
      <c r="U42" t="s">
        <v>951</v>
      </c>
    </row>
    <row r="43" spans="1:21" x14ac:dyDescent="0.2">
      <c r="A43">
        <v>83</v>
      </c>
      <c r="B43">
        <v>1</v>
      </c>
      <c r="C43" t="s">
        <v>3</v>
      </c>
      <c r="D43" t="s">
        <v>3</v>
      </c>
      <c r="E43" t="s">
        <v>949</v>
      </c>
      <c r="F43" t="s">
        <v>949</v>
      </c>
      <c r="G43" t="s">
        <v>949</v>
      </c>
      <c r="H43" t="s">
        <v>3</v>
      </c>
      <c r="I43" t="s">
        <v>949</v>
      </c>
      <c r="J43" t="s">
        <v>949</v>
      </c>
      <c r="K43" t="s">
        <v>3</v>
      </c>
      <c r="L43" t="s">
        <v>3</v>
      </c>
      <c r="M43" t="s">
        <v>3</v>
      </c>
      <c r="N43" t="s">
        <v>3</v>
      </c>
      <c r="O43" t="s">
        <v>949</v>
      </c>
      <c r="P43" t="s">
        <v>3</v>
      </c>
      <c r="Q43" t="s">
        <v>3</v>
      </c>
      <c r="R43" t="s">
        <v>3</v>
      </c>
      <c r="S43" t="s">
        <v>950</v>
      </c>
      <c r="T43" t="s">
        <v>1169</v>
      </c>
      <c r="U43" t="s">
        <v>951</v>
      </c>
    </row>
    <row r="44" spans="1:21" x14ac:dyDescent="0.2">
      <c r="A44">
        <v>83</v>
      </c>
      <c r="B44">
        <v>1</v>
      </c>
      <c r="C44" t="s">
        <v>3</v>
      </c>
      <c r="D44" t="s">
        <v>3</v>
      </c>
      <c r="E44" t="s">
        <v>952</v>
      </c>
      <c r="F44" t="s">
        <v>952</v>
      </c>
      <c r="G44" t="s">
        <v>952</v>
      </c>
      <c r="H44" t="s">
        <v>3</v>
      </c>
      <c r="I44" t="s">
        <v>952</v>
      </c>
      <c r="J44" t="s">
        <v>952</v>
      </c>
      <c r="K44" t="s">
        <v>3</v>
      </c>
      <c r="L44" t="s">
        <v>3</v>
      </c>
      <c r="M44" t="s">
        <v>3</v>
      </c>
      <c r="N44" t="s">
        <v>3</v>
      </c>
      <c r="O44" t="s">
        <v>952</v>
      </c>
      <c r="P44" t="s">
        <v>3</v>
      </c>
      <c r="Q44" t="s">
        <v>3</v>
      </c>
      <c r="R44" t="s">
        <v>3</v>
      </c>
      <c r="S44" t="s">
        <v>953</v>
      </c>
      <c r="T44" t="s">
        <v>954</v>
      </c>
      <c r="U44" t="s">
        <v>951</v>
      </c>
    </row>
    <row r="45" spans="1:21" x14ac:dyDescent="0.2">
      <c r="A45">
        <v>84</v>
      </c>
      <c r="B45">
        <v>1</v>
      </c>
      <c r="C45" t="s">
        <v>3</v>
      </c>
      <c r="D45" t="s">
        <v>3</v>
      </c>
      <c r="E45" t="s">
        <v>949</v>
      </c>
      <c r="F45" t="s">
        <v>949</v>
      </c>
      <c r="G45" t="s">
        <v>949</v>
      </c>
      <c r="H45" t="s">
        <v>3</v>
      </c>
      <c r="I45" t="s">
        <v>949</v>
      </c>
      <c r="J45" t="s">
        <v>949</v>
      </c>
      <c r="K45" t="s">
        <v>3</v>
      </c>
      <c r="L45" t="s">
        <v>3</v>
      </c>
      <c r="M45" t="s">
        <v>3</v>
      </c>
      <c r="N45" t="s">
        <v>3</v>
      </c>
      <c r="O45" t="s">
        <v>949</v>
      </c>
      <c r="P45" t="s">
        <v>3</v>
      </c>
      <c r="Q45" t="s">
        <v>3</v>
      </c>
      <c r="R45" t="s">
        <v>3</v>
      </c>
      <c r="S45" t="s">
        <v>950</v>
      </c>
      <c r="T45" t="s">
        <v>1169</v>
      </c>
      <c r="U45" t="s">
        <v>951</v>
      </c>
    </row>
    <row r="46" spans="1:21" x14ac:dyDescent="0.2">
      <c r="A46">
        <v>84</v>
      </c>
      <c r="B46">
        <v>1</v>
      </c>
      <c r="C46" t="s">
        <v>3</v>
      </c>
      <c r="D46" t="s">
        <v>3</v>
      </c>
      <c r="E46" t="s">
        <v>952</v>
      </c>
      <c r="F46" t="s">
        <v>952</v>
      </c>
      <c r="G46" t="s">
        <v>952</v>
      </c>
      <c r="H46" t="s">
        <v>3</v>
      </c>
      <c r="I46" t="s">
        <v>952</v>
      </c>
      <c r="J46" t="s">
        <v>952</v>
      </c>
      <c r="K46" t="s">
        <v>3</v>
      </c>
      <c r="L46" t="s">
        <v>3</v>
      </c>
      <c r="M46" t="s">
        <v>3</v>
      </c>
      <c r="N46" t="s">
        <v>3</v>
      </c>
      <c r="O46" t="s">
        <v>952</v>
      </c>
      <c r="P46" t="s">
        <v>3</v>
      </c>
      <c r="Q46" t="s">
        <v>3</v>
      </c>
      <c r="R46" t="s">
        <v>3</v>
      </c>
      <c r="S46" t="s">
        <v>953</v>
      </c>
      <c r="T46" t="s">
        <v>954</v>
      </c>
      <c r="U46" t="s">
        <v>951</v>
      </c>
    </row>
    <row r="47" spans="1:21" x14ac:dyDescent="0.2">
      <c r="A47">
        <v>85</v>
      </c>
      <c r="B47">
        <v>1</v>
      </c>
      <c r="C47" t="s">
        <v>3</v>
      </c>
      <c r="D47" t="s">
        <v>3</v>
      </c>
      <c r="E47" t="s">
        <v>949</v>
      </c>
      <c r="F47" t="s">
        <v>949</v>
      </c>
      <c r="G47" t="s">
        <v>949</v>
      </c>
      <c r="H47" t="s">
        <v>3</v>
      </c>
      <c r="I47" t="s">
        <v>949</v>
      </c>
      <c r="J47" t="s">
        <v>949</v>
      </c>
      <c r="K47" t="s">
        <v>3</v>
      </c>
      <c r="L47" t="s">
        <v>3</v>
      </c>
      <c r="M47" t="s">
        <v>3</v>
      </c>
      <c r="N47" t="s">
        <v>3</v>
      </c>
      <c r="O47" t="s">
        <v>949</v>
      </c>
      <c r="P47" t="s">
        <v>3</v>
      </c>
      <c r="Q47" t="s">
        <v>3</v>
      </c>
      <c r="R47" t="s">
        <v>3</v>
      </c>
      <c r="S47" t="s">
        <v>950</v>
      </c>
      <c r="T47" t="s">
        <v>1169</v>
      </c>
      <c r="U47" t="s">
        <v>951</v>
      </c>
    </row>
    <row r="48" spans="1:21" x14ac:dyDescent="0.2">
      <c r="A48">
        <v>85</v>
      </c>
      <c r="B48">
        <v>1</v>
      </c>
      <c r="C48" t="s">
        <v>3</v>
      </c>
      <c r="D48" t="s">
        <v>3</v>
      </c>
      <c r="E48" t="s">
        <v>952</v>
      </c>
      <c r="F48" t="s">
        <v>952</v>
      </c>
      <c r="G48" t="s">
        <v>952</v>
      </c>
      <c r="H48" t="s">
        <v>3</v>
      </c>
      <c r="I48" t="s">
        <v>952</v>
      </c>
      <c r="J48" t="s">
        <v>952</v>
      </c>
      <c r="K48" t="s">
        <v>3</v>
      </c>
      <c r="L48" t="s">
        <v>3</v>
      </c>
      <c r="M48" t="s">
        <v>3</v>
      </c>
      <c r="N48" t="s">
        <v>3</v>
      </c>
      <c r="O48" t="s">
        <v>952</v>
      </c>
      <c r="P48" t="s">
        <v>3</v>
      </c>
      <c r="Q48" t="s">
        <v>3</v>
      </c>
      <c r="R48" t="s">
        <v>3</v>
      </c>
      <c r="S48" t="s">
        <v>953</v>
      </c>
      <c r="T48" t="s">
        <v>954</v>
      </c>
      <c r="U48" t="s">
        <v>951</v>
      </c>
    </row>
    <row r="49" spans="1:21" x14ac:dyDescent="0.2">
      <c r="A49">
        <v>86</v>
      </c>
      <c r="B49">
        <v>1</v>
      </c>
      <c r="C49" t="s">
        <v>3</v>
      </c>
      <c r="D49" t="s">
        <v>3</v>
      </c>
      <c r="E49" t="s">
        <v>949</v>
      </c>
      <c r="F49" t="s">
        <v>949</v>
      </c>
      <c r="G49" t="s">
        <v>949</v>
      </c>
      <c r="H49" t="s">
        <v>3</v>
      </c>
      <c r="I49" t="s">
        <v>949</v>
      </c>
      <c r="J49" t="s">
        <v>949</v>
      </c>
      <c r="K49" t="s">
        <v>3</v>
      </c>
      <c r="L49" t="s">
        <v>3</v>
      </c>
      <c r="M49" t="s">
        <v>3</v>
      </c>
      <c r="N49" t="s">
        <v>3</v>
      </c>
      <c r="O49" t="s">
        <v>949</v>
      </c>
      <c r="P49" t="s">
        <v>3</v>
      </c>
      <c r="Q49" t="s">
        <v>3</v>
      </c>
      <c r="R49" t="s">
        <v>3</v>
      </c>
      <c r="S49" t="s">
        <v>950</v>
      </c>
      <c r="T49" t="s">
        <v>1169</v>
      </c>
      <c r="U49" t="s">
        <v>951</v>
      </c>
    </row>
    <row r="50" spans="1:21" x14ac:dyDescent="0.2">
      <c r="A50">
        <v>86</v>
      </c>
      <c r="B50">
        <v>1</v>
      </c>
      <c r="C50" t="s">
        <v>3</v>
      </c>
      <c r="D50" t="s">
        <v>3</v>
      </c>
      <c r="E50" t="s">
        <v>952</v>
      </c>
      <c r="F50" t="s">
        <v>952</v>
      </c>
      <c r="G50" t="s">
        <v>952</v>
      </c>
      <c r="H50" t="s">
        <v>3</v>
      </c>
      <c r="I50" t="s">
        <v>952</v>
      </c>
      <c r="J50" t="s">
        <v>952</v>
      </c>
      <c r="K50" t="s">
        <v>3</v>
      </c>
      <c r="L50" t="s">
        <v>3</v>
      </c>
      <c r="M50" t="s">
        <v>3</v>
      </c>
      <c r="N50" t="s">
        <v>3</v>
      </c>
      <c r="O50" t="s">
        <v>952</v>
      </c>
      <c r="P50" t="s">
        <v>3</v>
      </c>
      <c r="Q50" t="s">
        <v>3</v>
      </c>
      <c r="R50" t="s">
        <v>3</v>
      </c>
      <c r="S50" t="s">
        <v>953</v>
      </c>
      <c r="T50" t="s">
        <v>954</v>
      </c>
      <c r="U50" t="s">
        <v>951</v>
      </c>
    </row>
    <row r="51" spans="1:21" x14ac:dyDescent="0.2">
      <c r="A51">
        <v>87</v>
      </c>
      <c r="B51">
        <v>1</v>
      </c>
      <c r="C51" t="s">
        <v>3</v>
      </c>
      <c r="D51" t="s">
        <v>3</v>
      </c>
      <c r="E51" t="s">
        <v>949</v>
      </c>
      <c r="F51" t="s">
        <v>949</v>
      </c>
      <c r="G51" t="s">
        <v>949</v>
      </c>
      <c r="H51" t="s">
        <v>3</v>
      </c>
      <c r="I51" t="s">
        <v>949</v>
      </c>
      <c r="J51" t="s">
        <v>949</v>
      </c>
      <c r="K51" t="s">
        <v>3</v>
      </c>
      <c r="L51" t="s">
        <v>3</v>
      </c>
      <c r="M51" t="s">
        <v>3</v>
      </c>
      <c r="N51" t="s">
        <v>3</v>
      </c>
      <c r="O51" t="s">
        <v>949</v>
      </c>
      <c r="P51" t="s">
        <v>3</v>
      </c>
      <c r="Q51" t="s">
        <v>3</v>
      </c>
      <c r="R51" t="s">
        <v>3</v>
      </c>
      <c r="S51" t="s">
        <v>950</v>
      </c>
      <c r="T51" t="s">
        <v>1169</v>
      </c>
      <c r="U51" t="s">
        <v>951</v>
      </c>
    </row>
    <row r="52" spans="1:21" x14ac:dyDescent="0.2">
      <c r="A52">
        <v>87</v>
      </c>
      <c r="B52">
        <v>1</v>
      </c>
      <c r="C52" t="s">
        <v>3</v>
      </c>
      <c r="D52" t="s">
        <v>3</v>
      </c>
      <c r="E52" t="s">
        <v>952</v>
      </c>
      <c r="F52" t="s">
        <v>952</v>
      </c>
      <c r="G52" t="s">
        <v>952</v>
      </c>
      <c r="H52" t="s">
        <v>3</v>
      </c>
      <c r="I52" t="s">
        <v>952</v>
      </c>
      <c r="J52" t="s">
        <v>952</v>
      </c>
      <c r="K52" t="s">
        <v>3</v>
      </c>
      <c r="L52" t="s">
        <v>3</v>
      </c>
      <c r="M52" t="s">
        <v>3</v>
      </c>
      <c r="N52" t="s">
        <v>3</v>
      </c>
      <c r="O52" t="s">
        <v>952</v>
      </c>
      <c r="P52" t="s">
        <v>3</v>
      </c>
      <c r="Q52" t="s">
        <v>3</v>
      </c>
      <c r="R52" t="s">
        <v>3</v>
      </c>
      <c r="S52" t="s">
        <v>953</v>
      </c>
      <c r="T52" t="s">
        <v>954</v>
      </c>
      <c r="U52" t="s">
        <v>951</v>
      </c>
    </row>
    <row r="53" spans="1:21" x14ac:dyDescent="0.2">
      <c r="A53">
        <v>88</v>
      </c>
      <c r="B53">
        <v>1</v>
      </c>
      <c r="C53" t="s">
        <v>3</v>
      </c>
      <c r="D53" t="s">
        <v>3</v>
      </c>
      <c r="E53" t="s">
        <v>949</v>
      </c>
      <c r="F53" t="s">
        <v>949</v>
      </c>
      <c r="G53" t="s">
        <v>949</v>
      </c>
      <c r="H53" t="s">
        <v>3</v>
      </c>
      <c r="I53" t="s">
        <v>949</v>
      </c>
      <c r="J53" t="s">
        <v>949</v>
      </c>
      <c r="K53" t="s">
        <v>3</v>
      </c>
      <c r="L53" t="s">
        <v>3</v>
      </c>
      <c r="M53" t="s">
        <v>3</v>
      </c>
      <c r="N53" t="s">
        <v>3</v>
      </c>
      <c r="O53" t="s">
        <v>949</v>
      </c>
      <c r="P53" t="s">
        <v>3</v>
      </c>
      <c r="Q53" t="s">
        <v>3</v>
      </c>
      <c r="R53" t="s">
        <v>3</v>
      </c>
      <c r="S53" t="s">
        <v>950</v>
      </c>
      <c r="T53" t="s">
        <v>1169</v>
      </c>
      <c r="U53" t="s">
        <v>951</v>
      </c>
    </row>
    <row r="54" spans="1:21" x14ac:dyDescent="0.2">
      <c r="A54">
        <v>88</v>
      </c>
      <c r="B54">
        <v>1</v>
      </c>
      <c r="C54" t="s">
        <v>3</v>
      </c>
      <c r="D54" t="s">
        <v>3</v>
      </c>
      <c r="E54" t="s">
        <v>952</v>
      </c>
      <c r="F54" t="s">
        <v>952</v>
      </c>
      <c r="G54" t="s">
        <v>952</v>
      </c>
      <c r="H54" t="s">
        <v>3</v>
      </c>
      <c r="I54" t="s">
        <v>952</v>
      </c>
      <c r="J54" t="s">
        <v>952</v>
      </c>
      <c r="K54" t="s">
        <v>3</v>
      </c>
      <c r="L54" t="s">
        <v>3</v>
      </c>
      <c r="M54" t="s">
        <v>3</v>
      </c>
      <c r="N54" t="s">
        <v>3</v>
      </c>
      <c r="O54" t="s">
        <v>952</v>
      </c>
      <c r="P54" t="s">
        <v>3</v>
      </c>
      <c r="Q54" t="s">
        <v>3</v>
      </c>
      <c r="R54" t="s">
        <v>3</v>
      </c>
      <c r="S54" t="s">
        <v>953</v>
      </c>
      <c r="T54" t="s">
        <v>954</v>
      </c>
      <c r="U54" t="s">
        <v>951</v>
      </c>
    </row>
    <row r="55" spans="1:21" x14ac:dyDescent="0.2">
      <c r="A55">
        <v>90</v>
      </c>
      <c r="B55">
        <v>1</v>
      </c>
      <c r="C55" t="s">
        <v>3</v>
      </c>
      <c r="D55" t="s">
        <v>3</v>
      </c>
      <c r="E55" t="s">
        <v>949</v>
      </c>
      <c r="F55" t="s">
        <v>949</v>
      </c>
      <c r="G55" t="s">
        <v>949</v>
      </c>
      <c r="H55" t="s">
        <v>3</v>
      </c>
      <c r="I55" t="s">
        <v>949</v>
      </c>
      <c r="J55" t="s">
        <v>949</v>
      </c>
      <c r="K55" t="s">
        <v>3</v>
      </c>
      <c r="L55" t="s">
        <v>3</v>
      </c>
      <c r="M55" t="s">
        <v>3</v>
      </c>
      <c r="N55" t="s">
        <v>3</v>
      </c>
      <c r="O55" t="s">
        <v>949</v>
      </c>
      <c r="P55" t="s">
        <v>3</v>
      </c>
      <c r="Q55" t="s">
        <v>3</v>
      </c>
      <c r="R55" t="s">
        <v>3</v>
      </c>
      <c r="S55" t="s">
        <v>950</v>
      </c>
      <c r="T55" t="s">
        <v>1169</v>
      </c>
      <c r="U55" t="s">
        <v>951</v>
      </c>
    </row>
    <row r="56" spans="1:21" x14ac:dyDescent="0.2">
      <c r="A56">
        <v>90</v>
      </c>
      <c r="B56">
        <v>1</v>
      </c>
      <c r="C56" t="s">
        <v>3</v>
      </c>
      <c r="D56" t="s">
        <v>3</v>
      </c>
      <c r="E56" t="s">
        <v>952</v>
      </c>
      <c r="F56" t="s">
        <v>952</v>
      </c>
      <c r="G56" t="s">
        <v>952</v>
      </c>
      <c r="H56" t="s">
        <v>3</v>
      </c>
      <c r="I56" t="s">
        <v>952</v>
      </c>
      <c r="J56" t="s">
        <v>952</v>
      </c>
      <c r="K56" t="s">
        <v>3</v>
      </c>
      <c r="L56" t="s">
        <v>3</v>
      </c>
      <c r="M56" t="s">
        <v>3</v>
      </c>
      <c r="N56" t="s">
        <v>3</v>
      </c>
      <c r="O56" t="s">
        <v>952</v>
      </c>
      <c r="P56" t="s">
        <v>3</v>
      </c>
      <c r="Q56" t="s">
        <v>3</v>
      </c>
      <c r="R56" t="s">
        <v>3</v>
      </c>
      <c r="S56" t="s">
        <v>953</v>
      </c>
      <c r="T56" t="s">
        <v>954</v>
      </c>
      <c r="U56" t="s">
        <v>951</v>
      </c>
    </row>
    <row r="57" spans="1:21" x14ac:dyDescent="0.2">
      <c r="A57">
        <v>92</v>
      </c>
      <c r="B57">
        <v>1</v>
      </c>
      <c r="C57" t="s">
        <v>3</v>
      </c>
      <c r="D57" t="s">
        <v>3</v>
      </c>
      <c r="E57" t="s">
        <v>949</v>
      </c>
      <c r="F57" t="s">
        <v>949</v>
      </c>
      <c r="G57" t="s">
        <v>949</v>
      </c>
      <c r="H57" t="s">
        <v>3</v>
      </c>
      <c r="I57" t="s">
        <v>949</v>
      </c>
      <c r="J57" t="s">
        <v>949</v>
      </c>
      <c r="K57" t="s">
        <v>3</v>
      </c>
      <c r="L57" t="s">
        <v>3</v>
      </c>
      <c r="M57" t="s">
        <v>3</v>
      </c>
      <c r="N57" t="s">
        <v>3</v>
      </c>
      <c r="O57" t="s">
        <v>949</v>
      </c>
      <c r="P57" t="s">
        <v>3</v>
      </c>
      <c r="Q57" t="s">
        <v>3</v>
      </c>
      <c r="R57" t="s">
        <v>3</v>
      </c>
      <c r="S57" t="s">
        <v>950</v>
      </c>
      <c r="T57" t="s">
        <v>1169</v>
      </c>
      <c r="U57" t="s">
        <v>951</v>
      </c>
    </row>
    <row r="58" spans="1:21" x14ac:dyDescent="0.2">
      <c r="A58">
        <v>92</v>
      </c>
      <c r="B58">
        <v>1</v>
      </c>
      <c r="C58" t="s">
        <v>3</v>
      </c>
      <c r="D58" t="s">
        <v>3</v>
      </c>
      <c r="E58" t="s">
        <v>952</v>
      </c>
      <c r="F58" t="s">
        <v>952</v>
      </c>
      <c r="G58" t="s">
        <v>952</v>
      </c>
      <c r="H58" t="s">
        <v>3</v>
      </c>
      <c r="I58" t="s">
        <v>952</v>
      </c>
      <c r="J58" t="s">
        <v>952</v>
      </c>
      <c r="K58" t="s">
        <v>3</v>
      </c>
      <c r="L58" t="s">
        <v>3</v>
      </c>
      <c r="M58" t="s">
        <v>3</v>
      </c>
      <c r="N58" t="s">
        <v>3</v>
      </c>
      <c r="O58" t="s">
        <v>952</v>
      </c>
      <c r="P58" t="s">
        <v>3</v>
      </c>
      <c r="Q58" t="s">
        <v>3</v>
      </c>
      <c r="R58" t="s">
        <v>3</v>
      </c>
      <c r="S58" t="s">
        <v>953</v>
      </c>
      <c r="T58" t="s">
        <v>954</v>
      </c>
      <c r="U58" t="s">
        <v>951</v>
      </c>
    </row>
    <row r="59" spans="1:21" x14ac:dyDescent="0.2">
      <c r="A59">
        <v>93</v>
      </c>
      <c r="B59">
        <v>1</v>
      </c>
      <c r="C59" t="s">
        <v>3</v>
      </c>
      <c r="D59" t="s">
        <v>3</v>
      </c>
      <c r="E59" t="s">
        <v>949</v>
      </c>
      <c r="F59" t="s">
        <v>949</v>
      </c>
      <c r="G59" t="s">
        <v>949</v>
      </c>
      <c r="H59" t="s">
        <v>3</v>
      </c>
      <c r="I59" t="s">
        <v>949</v>
      </c>
      <c r="J59" t="s">
        <v>949</v>
      </c>
      <c r="K59" t="s">
        <v>3</v>
      </c>
      <c r="L59" t="s">
        <v>3</v>
      </c>
      <c r="M59" t="s">
        <v>3</v>
      </c>
      <c r="N59" t="s">
        <v>3</v>
      </c>
      <c r="O59" t="s">
        <v>949</v>
      </c>
      <c r="P59" t="s">
        <v>3</v>
      </c>
      <c r="Q59" t="s">
        <v>3</v>
      </c>
      <c r="R59" t="s">
        <v>3</v>
      </c>
      <c r="S59" t="s">
        <v>950</v>
      </c>
      <c r="T59" t="s">
        <v>1169</v>
      </c>
      <c r="U59" t="s">
        <v>951</v>
      </c>
    </row>
    <row r="60" spans="1:21" x14ac:dyDescent="0.2">
      <c r="A60">
        <v>93</v>
      </c>
      <c r="B60">
        <v>1</v>
      </c>
      <c r="C60" t="s">
        <v>3</v>
      </c>
      <c r="D60" t="s">
        <v>3</v>
      </c>
      <c r="E60" t="s">
        <v>952</v>
      </c>
      <c r="F60" t="s">
        <v>952</v>
      </c>
      <c r="G60" t="s">
        <v>952</v>
      </c>
      <c r="H60" t="s">
        <v>3</v>
      </c>
      <c r="I60" t="s">
        <v>952</v>
      </c>
      <c r="J60" t="s">
        <v>952</v>
      </c>
      <c r="K60" t="s">
        <v>3</v>
      </c>
      <c r="L60" t="s">
        <v>3</v>
      </c>
      <c r="M60" t="s">
        <v>3</v>
      </c>
      <c r="N60" t="s">
        <v>3</v>
      </c>
      <c r="O60" t="s">
        <v>952</v>
      </c>
      <c r="P60" t="s">
        <v>3</v>
      </c>
      <c r="Q60" t="s">
        <v>3</v>
      </c>
      <c r="R60" t="s">
        <v>3</v>
      </c>
      <c r="S60" t="s">
        <v>953</v>
      </c>
      <c r="T60" t="s">
        <v>954</v>
      </c>
      <c r="U60" t="s">
        <v>951</v>
      </c>
    </row>
    <row r="61" spans="1:21" x14ac:dyDescent="0.2">
      <c r="A61">
        <v>94</v>
      </c>
      <c r="B61">
        <v>1</v>
      </c>
      <c r="C61" t="s">
        <v>3</v>
      </c>
      <c r="D61" t="s">
        <v>3</v>
      </c>
      <c r="E61" t="s">
        <v>949</v>
      </c>
      <c r="F61" t="s">
        <v>949</v>
      </c>
      <c r="G61" t="s">
        <v>949</v>
      </c>
      <c r="H61" t="s">
        <v>3</v>
      </c>
      <c r="I61" t="s">
        <v>949</v>
      </c>
      <c r="J61" t="s">
        <v>949</v>
      </c>
      <c r="K61" t="s">
        <v>3</v>
      </c>
      <c r="L61" t="s">
        <v>3</v>
      </c>
      <c r="M61" t="s">
        <v>3</v>
      </c>
      <c r="N61" t="s">
        <v>3</v>
      </c>
      <c r="O61" t="s">
        <v>949</v>
      </c>
      <c r="P61" t="s">
        <v>3</v>
      </c>
      <c r="Q61" t="s">
        <v>3</v>
      </c>
      <c r="R61" t="s">
        <v>3</v>
      </c>
      <c r="S61" t="s">
        <v>950</v>
      </c>
      <c r="T61" t="s">
        <v>1169</v>
      </c>
      <c r="U61" t="s">
        <v>951</v>
      </c>
    </row>
    <row r="62" spans="1:21" x14ac:dyDescent="0.2">
      <c r="A62">
        <v>94</v>
      </c>
      <c r="B62">
        <v>1</v>
      </c>
      <c r="C62" t="s">
        <v>3</v>
      </c>
      <c r="D62" t="s">
        <v>3</v>
      </c>
      <c r="E62" t="s">
        <v>952</v>
      </c>
      <c r="F62" t="s">
        <v>952</v>
      </c>
      <c r="G62" t="s">
        <v>952</v>
      </c>
      <c r="H62" t="s">
        <v>3</v>
      </c>
      <c r="I62" t="s">
        <v>952</v>
      </c>
      <c r="J62" t="s">
        <v>952</v>
      </c>
      <c r="K62" t="s">
        <v>3</v>
      </c>
      <c r="L62" t="s">
        <v>3</v>
      </c>
      <c r="M62" t="s">
        <v>3</v>
      </c>
      <c r="N62" t="s">
        <v>3</v>
      </c>
      <c r="O62" t="s">
        <v>952</v>
      </c>
      <c r="P62" t="s">
        <v>3</v>
      </c>
      <c r="Q62" t="s">
        <v>3</v>
      </c>
      <c r="R62" t="s">
        <v>3</v>
      </c>
      <c r="S62" t="s">
        <v>953</v>
      </c>
      <c r="T62" t="s">
        <v>954</v>
      </c>
      <c r="U62" t="s">
        <v>951</v>
      </c>
    </row>
    <row r="63" spans="1:21" x14ac:dyDescent="0.2">
      <c r="A63">
        <v>96</v>
      </c>
      <c r="B63">
        <v>1</v>
      </c>
      <c r="C63" t="s">
        <v>3</v>
      </c>
      <c r="D63" t="s">
        <v>3</v>
      </c>
      <c r="E63" t="s">
        <v>949</v>
      </c>
      <c r="F63" t="s">
        <v>949</v>
      </c>
      <c r="G63" t="s">
        <v>949</v>
      </c>
      <c r="H63" t="s">
        <v>3</v>
      </c>
      <c r="I63" t="s">
        <v>949</v>
      </c>
      <c r="J63" t="s">
        <v>949</v>
      </c>
      <c r="K63" t="s">
        <v>3</v>
      </c>
      <c r="L63" t="s">
        <v>3</v>
      </c>
      <c r="M63" t="s">
        <v>3</v>
      </c>
      <c r="N63" t="s">
        <v>3</v>
      </c>
      <c r="O63" t="s">
        <v>949</v>
      </c>
      <c r="P63" t="s">
        <v>3</v>
      </c>
      <c r="Q63" t="s">
        <v>3</v>
      </c>
      <c r="R63" t="s">
        <v>3</v>
      </c>
      <c r="S63" t="s">
        <v>950</v>
      </c>
      <c r="T63" t="s">
        <v>1169</v>
      </c>
      <c r="U63" t="s">
        <v>951</v>
      </c>
    </row>
    <row r="64" spans="1:21" x14ac:dyDescent="0.2">
      <c r="A64">
        <v>96</v>
      </c>
      <c r="B64">
        <v>1</v>
      </c>
      <c r="C64" t="s">
        <v>3</v>
      </c>
      <c r="D64" t="s">
        <v>3</v>
      </c>
      <c r="E64" t="s">
        <v>952</v>
      </c>
      <c r="F64" t="s">
        <v>952</v>
      </c>
      <c r="G64" t="s">
        <v>952</v>
      </c>
      <c r="H64" t="s">
        <v>3</v>
      </c>
      <c r="I64" t="s">
        <v>952</v>
      </c>
      <c r="J64" t="s">
        <v>952</v>
      </c>
      <c r="K64" t="s">
        <v>3</v>
      </c>
      <c r="L64" t="s">
        <v>3</v>
      </c>
      <c r="M64" t="s">
        <v>3</v>
      </c>
      <c r="N64" t="s">
        <v>3</v>
      </c>
      <c r="O64" t="s">
        <v>952</v>
      </c>
      <c r="P64" t="s">
        <v>3</v>
      </c>
      <c r="Q64" t="s">
        <v>3</v>
      </c>
      <c r="R64" t="s">
        <v>3</v>
      </c>
      <c r="S64" t="s">
        <v>953</v>
      </c>
      <c r="T64" t="s">
        <v>954</v>
      </c>
      <c r="U64" t="s">
        <v>951</v>
      </c>
    </row>
    <row r="65" spans="1:21" x14ac:dyDescent="0.2">
      <c r="A65">
        <v>98</v>
      </c>
      <c r="B65">
        <v>1</v>
      </c>
      <c r="C65" t="s">
        <v>3</v>
      </c>
      <c r="D65" t="s">
        <v>3</v>
      </c>
      <c r="E65" t="s">
        <v>949</v>
      </c>
      <c r="F65" t="s">
        <v>949</v>
      </c>
      <c r="G65" t="s">
        <v>949</v>
      </c>
      <c r="H65" t="s">
        <v>3</v>
      </c>
      <c r="I65" t="s">
        <v>949</v>
      </c>
      <c r="J65" t="s">
        <v>949</v>
      </c>
      <c r="K65" t="s">
        <v>3</v>
      </c>
      <c r="L65" t="s">
        <v>3</v>
      </c>
      <c r="M65" t="s">
        <v>3</v>
      </c>
      <c r="N65" t="s">
        <v>3</v>
      </c>
      <c r="O65" t="s">
        <v>949</v>
      </c>
      <c r="P65" t="s">
        <v>3</v>
      </c>
      <c r="Q65" t="s">
        <v>3</v>
      </c>
      <c r="R65" t="s">
        <v>3</v>
      </c>
      <c r="S65" t="s">
        <v>950</v>
      </c>
      <c r="T65" t="s">
        <v>1169</v>
      </c>
      <c r="U65" t="s">
        <v>951</v>
      </c>
    </row>
    <row r="66" spans="1:21" x14ac:dyDescent="0.2">
      <c r="A66">
        <v>98</v>
      </c>
      <c r="B66">
        <v>1</v>
      </c>
      <c r="C66" t="s">
        <v>3</v>
      </c>
      <c r="D66" t="s">
        <v>3</v>
      </c>
      <c r="E66" t="s">
        <v>952</v>
      </c>
      <c r="F66" t="s">
        <v>952</v>
      </c>
      <c r="G66" t="s">
        <v>952</v>
      </c>
      <c r="H66" t="s">
        <v>3</v>
      </c>
      <c r="I66" t="s">
        <v>952</v>
      </c>
      <c r="J66" t="s">
        <v>952</v>
      </c>
      <c r="K66" t="s">
        <v>3</v>
      </c>
      <c r="L66" t="s">
        <v>3</v>
      </c>
      <c r="M66" t="s">
        <v>3</v>
      </c>
      <c r="N66" t="s">
        <v>3</v>
      </c>
      <c r="O66" t="s">
        <v>952</v>
      </c>
      <c r="P66" t="s">
        <v>3</v>
      </c>
      <c r="Q66" t="s">
        <v>3</v>
      </c>
      <c r="R66" t="s">
        <v>3</v>
      </c>
      <c r="S66" t="s">
        <v>953</v>
      </c>
      <c r="T66" t="s">
        <v>954</v>
      </c>
      <c r="U66" t="s">
        <v>951</v>
      </c>
    </row>
    <row r="67" spans="1:21" x14ac:dyDescent="0.2">
      <c r="A67">
        <v>99</v>
      </c>
      <c r="B67">
        <v>1</v>
      </c>
      <c r="C67" t="s">
        <v>3</v>
      </c>
      <c r="D67" t="s">
        <v>3</v>
      </c>
      <c r="E67" t="s">
        <v>949</v>
      </c>
      <c r="F67" t="s">
        <v>949</v>
      </c>
      <c r="G67" t="s">
        <v>949</v>
      </c>
      <c r="H67" t="s">
        <v>3</v>
      </c>
      <c r="I67" t="s">
        <v>949</v>
      </c>
      <c r="J67" t="s">
        <v>949</v>
      </c>
      <c r="K67" t="s">
        <v>3</v>
      </c>
      <c r="L67" t="s">
        <v>3</v>
      </c>
      <c r="M67" t="s">
        <v>3</v>
      </c>
      <c r="N67" t="s">
        <v>3</v>
      </c>
      <c r="O67" t="s">
        <v>949</v>
      </c>
      <c r="P67" t="s">
        <v>3</v>
      </c>
      <c r="Q67" t="s">
        <v>3</v>
      </c>
      <c r="R67" t="s">
        <v>3</v>
      </c>
      <c r="S67" t="s">
        <v>950</v>
      </c>
      <c r="T67" t="s">
        <v>1169</v>
      </c>
      <c r="U67" t="s">
        <v>951</v>
      </c>
    </row>
    <row r="68" spans="1:21" x14ac:dyDescent="0.2">
      <c r="A68">
        <v>99</v>
      </c>
      <c r="B68">
        <v>1</v>
      </c>
      <c r="C68" t="s">
        <v>3</v>
      </c>
      <c r="D68" t="s">
        <v>3</v>
      </c>
      <c r="E68" t="s">
        <v>952</v>
      </c>
      <c r="F68" t="s">
        <v>952</v>
      </c>
      <c r="G68" t="s">
        <v>952</v>
      </c>
      <c r="H68" t="s">
        <v>3</v>
      </c>
      <c r="I68" t="s">
        <v>952</v>
      </c>
      <c r="J68" t="s">
        <v>952</v>
      </c>
      <c r="K68" t="s">
        <v>3</v>
      </c>
      <c r="L68" t="s">
        <v>3</v>
      </c>
      <c r="M68" t="s">
        <v>3</v>
      </c>
      <c r="N68" t="s">
        <v>3</v>
      </c>
      <c r="O68" t="s">
        <v>952</v>
      </c>
      <c r="P68" t="s">
        <v>3</v>
      </c>
      <c r="Q68" t="s">
        <v>3</v>
      </c>
      <c r="R68" t="s">
        <v>3</v>
      </c>
      <c r="S68" t="s">
        <v>953</v>
      </c>
      <c r="T68" t="s">
        <v>954</v>
      </c>
      <c r="U68" t="s">
        <v>951</v>
      </c>
    </row>
    <row r="69" spans="1:21" x14ac:dyDescent="0.2">
      <c r="A69">
        <v>101</v>
      </c>
      <c r="B69">
        <v>1</v>
      </c>
      <c r="C69" t="s">
        <v>3</v>
      </c>
      <c r="D69" t="s">
        <v>3</v>
      </c>
      <c r="E69" t="s">
        <v>949</v>
      </c>
      <c r="F69" t="s">
        <v>949</v>
      </c>
      <c r="G69" t="s">
        <v>949</v>
      </c>
      <c r="H69" t="s">
        <v>3</v>
      </c>
      <c r="I69" t="s">
        <v>949</v>
      </c>
      <c r="J69" t="s">
        <v>949</v>
      </c>
      <c r="K69" t="s">
        <v>3</v>
      </c>
      <c r="L69" t="s">
        <v>3</v>
      </c>
      <c r="M69" t="s">
        <v>3</v>
      </c>
      <c r="N69" t="s">
        <v>3</v>
      </c>
      <c r="O69" t="s">
        <v>949</v>
      </c>
      <c r="P69" t="s">
        <v>3</v>
      </c>
      <c r="Q69" t="s">
        <v>3</v>
      </c>
      <c r="R69" t="s">
        <v>3</v>
      </c>
      <c r="S69" t="s">
        <v>950</v>
      </c>
      <c r="T69" t="s">
        <v>1169</v>
      </c>
      <c r="U69" t="s">
        <v>951</v>
      </c>
    </row>
    <row r="70" spans="1:21" x14ac:dyDescent="0.2">
      <c r="A70">
        <v>101</v>
      </c>
      <c r="B70">
        <v>1</v>
      </c>
      <c r="C70" t="s">
        <v>3</v>
      </c>
      <c r="D70" t="s">
        <v>3</v>
      </c>
      <c r="E70" t="s">
        <v>952</v>
      </c>
      <c r="F70" t="s">
        <v>952</v>
      </c>
      <c r="G70" t="s">
        <v>952</v>
      </c>
      <c r="H70" t="s">
        <v>3</v>
      </c>
      <c r="I70" t="s">
        <v>952</v>
      </c>
      <c r="J70" t="s">
        <v>952</v>
      </c>
      <c r="K70" t="s">
        <v>3</v>
      </c>
      <c r="L70" t="s">
        <v>3</v>
      </c>
      <c r="M70" t="s">
        <v>3</v>
      </c>
      <c r="N70" t="s">
        <v>3</v>
      </c>
      <c r="O70" t="s">
        <v>952</v>
      </c>
      <c r="P70" t="s">
        <v>3</v>
      </c>
      <c r="Q70" t="s">
        <v>3</v>
      </c>
      <c r="R70" t="s">
        <v>3</v>
      </c>
      <c r="S70" t="s">
        <v>953</v>
      </c>
      <c r="T70" t="s">
        <v>954</v>
      </c>
      <c r="U70" t="s">
        <v>951</v>
      </c>
    </row>
    <row r="71" spans="1:21" x14ac:dyDescent="0.2">
      <c r="A71">
        <v>103</v>
      </c>
      <c r="B71">
        <v>1</v>
      </c>
      <c r="C71" t="s">
        <v>3</v>
      </c>
      <c r="D71" t="s">
        <v>3</v>
      </c>
      <c r="E71" t="s">
        <v>949</v>
      </c>
      <c r="F71" t="s">
        <v>949</v>
      </c>
      <c r="G71" t="s">
        <v>949</v>
      </c>
      <c r="H71" t="s">
        <v>3</v>
      </c>
      <c r="I71" t="s">
        <v>949</v>
      </c>
      <c r="J71" t="s">
        <v>949</v>
      </c>
      <c r="K71" t="s">
        <v>3</v>
      </c>
      <c r="L71" t="s">
        <v>3</v>
      </c>
      <c r="M71" t="s">
        <v>3</v>
      </c>
      <c r="N71" t="s">
        <v>3</v>
      </c>
      <c r="O71" t="s">
        <v>949</v>
      </c>
      <c r="P71" t="s">
        <v>3</v>
      </c>
      <c r="Q71" t="s">
        <v>3</v>
      </c>
      <c r="R71" t="s">
        <v>3</v>
      </c>
      <c r="S71" t="s">
        <v>950</v>
      </c>
      <c r="T71" t="s">
        <v>1169</v>
      </c>
      <c r="U71" t="s">
        <v>951</v>
      </c>
    </row>
    <row r="72" spans="1:21" x14ac:dyDescent="0.2">
      <c r="A72">
        <v>103</v>
      </c>
      <c r="B72">
        <v>1</v>
      </c>
      <c r="C72" t="s">
        <v>3</v>
      </c>
      <c r="D72" t="s">
        <v>3</v>
      </c>
      <c r="E72" t="s">
        <v>952</v>
      </c>
      <c r="F72" t="s">
        <v>952</v>
      </c>
      <c r="G72" t="s">
        <v>952</v>
      </c>
      <c r="H72" t="s">
        <v>3</v>
      </c>
      <c r="I72" t="s">
        <v>952</v>
      </c>
      <c r="J72" t="s">
        <v>952</v>
      </c>
      <c r="K72" t="s">
        <v>3</v>
      </c>
      <c r="L72" t="s">
        <v>3</v>
      </c>
      <c r="M72" t="s">
        <v>3</v>
      </c>
      <c r="N72" t="s">
        <v>3</v>
      </c>
      <c r="O72" t="s">
        <v>952</v>
      </c>
      <c r="P72" t="s">
        <v>3</v>
      </c>
      <c r="Q72" t="s">
        <v>3</v>
      </c>
      <c r="R72" t="s">
        <v>3</v>
      </c>
      <c r="S72" t="s">
        <v>953</v>
      </c>
      <c r="T72" t="s">
        <v>954</v>
      </c>
      <c r="U72" t="s">
        <v>951</v>
      </c>
    </row>
    <row r="73" spans="1:21" x14ac:dyDescent="0.2">
      <c r="A73">
        <v>105</v>
      </c>
      <c r="B73">
        <v>1</v>
      </c>
      <c r="C73" t="s">
        <v>3</v>
      </c>
      <c r="D73" t="s">
        <v>3</v>
      </c>
      <c r="E73" t="s">
        <v>949</v>
      </c>
      <c r="F73" t="s">
        <v>949</v>
      </c>
      <c r="G73" t="s">
        <v>949</v>
      </c>
      <c r="H73" t="s">
        <v>3</v>
      </c>
      <c r="I73" t="s">
        <v>949</v>
      </c>
      <c r="J73" t="s">
        <v>949</v>
      </c>
      <c r="K73" t="s">
        <v>3</v>
      </c>
      <c r="L73" t="s">
        <v>3</v>
      </c>
      <c r="M73" t="s">
        <v>3</v>
      </c>
      <c r="N73" t="s">
        <v>3</v>
      </c>
      <c r="O73" t="s">
        <v>949</v>
      </c>
      <c r="P73" t="s">
        <v>3</v>
      </c>
      <c r="Q73" t="s">
        <v>3</v>
      </c>
      <c r="R73" t="s">
        <v>3</v>
      </c>
      <c r="S73" t="s">
        <v>950</v>
      </c>
      <c r="T73" t="s">
        <v>1169</v>
      </c>
      <c r="U73" t="s">
        <v>951</v>
      </c>
    </row>
    <row r="74" spans="1:21" x14ac:dyDescent="0.2">
      <c r="A74">
        <v>105</v>
      </c>
      <c r="B74">
        <v>1</v>
      </c>
      <c r="C74" t="s">
        <v>3</v>
      </c>
      <c r="D74" t="s">
        <v>3</v>
      </c>
      <c r="E74" t="s">
        <v>952</v>
      </c>
      <c r="F74" t="s">
        <v>952</v>
      </c>
      <c r="G74" t="s">
        <v>952</v>
      </c>
      <c r="H74" t="s">
        <v>3</v>
      </c>
      <c r="I74" t="s">
        <v>952</v>
      </c>
      <c r="J74" t="s">
        <v>952</v>
      </c>
      <c r="K74" t="s">
        <v>3</v>
      </c>
      <c r="L74" t="s">
        <v>3</v>
      </c>
      <c r="M74" t="s">
        <v>3</v>
      </c>
      <c r="N74" t="s">
        <v>3</v>
      </c>
      <c r="O74" t="s">
        <v>952</v>
      </c>
      <c r="P74" t="s">
        <v>3</v>
      </c>
      <c r="Q74" t="s">
        <v>3</v>
      </c>
      <c r="R74" t="s">
        <v>3</v>
      </c>
      <c r="S74" t="s">
        <v>953</v>
      </c>
      <c r="T74" t="s">
        <v>954</v>
      </c>
      <c r="U74" t="s">
        <v>951</v>
      </c>
    </row>
    <row r="75" spans="1:21" x14ac:dyDescent="0.2">
      <c r="A75">
        <v>108</v>
      </c>
      <c r="B75">
        <v>1</v>
      </c>
      <c r="C75" t="s">
        <v>3</v>
      </c>
      <c r="D75" t="s">
        <v>3</v>
      </c>
      <c r="E75" t="s">
        <v>949</v>
      </c>
      <c r="F75" t="s">
        <v>949</v>
      </c>
      <c r="G75" t="s">
        <v>949</v>
      </c>
      <c r="H75" t="s">
        <v>3</v>
      </c>
      <c r="I75" t="s">
        <v>949</v>
      </c>
      <c r="J75" t="s">
        <v>949</v>
      </c>
      <c r="K75" t="s">
        <v>3</v>
      </c>
      <c r="L75" t="s">
        <v>3</v>
      </c>
      <c r="M75" t="s">
        <v>3</v>
      </c>
      <c r="N75" t="s">
        <v>3</v>
      </c>
      <c r="O75" t="s">
        <v>949</v>
      </c>
      <c r="P75" t="s">
        <v>3</v>
      </c>
      <c r="Q75" t="s">
        <v>3</v>
      </c>
      <c r="R75" t="s">
        <v>3</v>
      </c>
      <c r="S75" t="s">
        <v>950</v>
      </c>
      <c r="T75" t="s">
        <v>1169</v>
      </c>
      <c r="U75" t="s">
        <v>951</v>
      </c>
    </row>
    <row r="76" spans="1:21" x14ac:dyDescent="0.2">
      <c r="A76">
        <v>108</v>
      </c>
      <c r="B76">
        <v>1</v>
      </c>
      <c r="C76" t="s">
        <v>3</v>
      </c>
      <c r="D76" t="s">
        <v>3</v>
      </c>
      <c r="E76" t="s">
        <v>952</v>
      </c>
      <c r="F76" t="s">
        <v>952</v>
      </c>
      <c r="G76" t="s">
        <v>952</v>
      </c>
      <c r="H76" t="s">
        <v>3</v>
      </c>
      <c r="I76" t="s">
        <v>952</v>
      </c>
      <c r="J76" t="s">
        <v>952</v>
      </c>
      <c r="K76" t="s">
        <v>3</v>
      </c>
      <c r="L76" t="s">
        <v>3</v>
      </c>
      <c r="M76" t="s">
        <v>3</v>
      </c>
      <c r="N76" t="s">
        <v>3</v>
      </c>
      <c r="O76" t="s">
        <v>952</v>
      </c>
      <c r="P76" t="s">
        <v>3</v>
      </c>
      <c r="Q76" t="s">
        <v>3</v>
      </c>
      <c r="R76" t="s">
        <v>3</v>
      </c>
      <c r="S76" t="s">
        <v>953</v>
      </c>
      <c r="T76" t="s">
        <v>954</v>
      </c>
      <c r="U76" t="s">
        <v>951</v>
      </c>
    </row>
    <row r="77" spans="1:21" x14ac:dyDescent="0.2">
      <c r="A77">
        <v>109</v>
      </c>
      <c r="B77">
        <v>1</v>
      </c>
      <c r="C77" t="s">
        <v>3</v>
      </c>
      <c r="D77" t="s">
        <v>3</v>
      </c>
      <c r="E77" t="s">
        <v>949</v>
      </c>
      <c r="F77" t="s">
        <v>949</v>
      </c>
      <c r="G77" t="s">
        <v>949</v>
      </c>
      <c r="H77" t="s">
        <v>3</v>
      </c>
      <c r="I77" t="s">
        <v>949</v>
      </c>
      <c r="J77" t="s">
        <v>949</v>
      </c>
      <c r="K77" t="s">
        <v>3</v>
      </c>
      <c r="L77" t="s">
        <v>3</v>
      </c>
      <c r="M77" t="s">
        <v>3</v>
      </c>
      <c r="N77" t="s">
        <v>3</v>
      </c>
      <c r="O77" t="s">
        <v>949</v>
      </c>
      <c r="P77" t="s">
        <v>3</v>
      </c>
      <c r="Q77" t="s">
        <v>3</v>
      </c>
      <c r="R77" t="s">
        <v>3</v>
      </c>
      <c r="S77" t="s">
        <v>950</v>
      </c>
      <c r="T77" t="s">
        <v>1169</v>
      </c>
      <c r="U77" t="s">
        <v>951</v>
      </c>
    </row>
    <row r="78" spans="1:21" x14ac:dyDescent="0.2">
      <c r="A78">
        <v>109</v>
      </c>
      <c r="B78">
        <v>1</v>
      </c>
      <c r="C78" t="s">
        <v>3</v>
      </c>
      <c r="D78" t="s">
        <v>3</v>
      </c>
      <c r="E78" t="s">
        <v>952</v>
      </c>
      <c r="F78" t="s">
        <v>952</v>
      </c>
      <c r="G78" t="s">
        <v>952</v>
      </c>
      <c r="H78" t="s">
        <v>3</v>
      </c>
      <c r="I78" t="s">
        <v>952</v>
      </c>
      <c r="J78" t="s">
        <v>952</v>
      </c>
      <c r="K78" t="s">
        <v>3</v>
      </c>
      <c r="L78" t="s">
        <v>3</v>
      </c>
      <c r="M78" t="s">
        <v>3</v>
      </c>
      <c r="N78" t="s">
        <v>3</v>
      </c>
      <c r="O78" t="s">
        <v>952</v>
      </c>
      <c r="P78" t="s">
        <v>3</v>
      </c>
      <c r="Q78" t="s">
        <v>3</v>
      </c>
      <c r="R78" t="s">
        <v>3</v>
      </c>
      <c r="S78" t="s">
        <v>953</v>
      </c>
      <c r="T78" t="s">
        <v>954</v>
      </c>
      <c r="U78" t="s">
        <v>951</v>
      </c>
    </row>
    <row r="79" spans="1:21" x14ac:dyDescent="0.2">
      <c r="A79">
        <v>111</v>
      </c>
      <c r="B79">
        <v>1</v>
      </c>
      <c r="C79" t="s">
        <v>3</v>
      </c>
      <c r="D79" t="s">
        <v>3</v>
      </c>
      <c r="E79" t="s">
        <v>949</v>
      </c>
      <c r="F79" t="s">
        <v>949</v>
      </c>
      <c r="G79" t="s">
        <v>949</v>
      </c>
      <c r="H79" t="s">
        <v>3</v>
      </c>
      <c r="I79" t="s">
        <v>949</v>
      </c>
      <c r="J79" t="s">
        <v>949</v>
      </c>
      <c r="K79" t="s">
        <v>3</v>
      </c>
      <c r="L79" t="s">
        <v>3</v>
      </c>
      <c r="M79" t="s">
        <v>3</v>
      </c>
      <c r="N79" t="s">
        <v>3</v>
      </c>
      <c r="O79" t="s">
        <v>949</v>
      </c>
      <c r="P79" t="s">
        <v>3</v>
      </c>
      <c r="Q79" t="s">
        <v>3</v>
      </c>
      <c r="R79" t="s">
        <v>3</v>
      </c>
      <c r="S79" t="s">
        <v>950</v>
      </c>
      <c r="T79" t="s">
        <v>1169</v>
      </c>
      <c r="U79" t="s">
        <v>951</v>
      </c>
    </row>
    <row r="80" spans="1:21" x14ac:dyDescent="0.2">
      <c r="A80">
        <v>111</v>
      </c>
      <c r="B80">
        <v>1</v>
      </c>
      <c r="C80" t="s">
        <v>3</v>
      </c>
      <c r="D80" t="s">
        <v>3</v>
      </c>
      <c r="E80" t="s">
        <v>952</v>
      </c>
      <c r="F80" t="s">
        <v>952</v>
      </c>
      <c r="G80" t="s">
        <v>952</v>
      </c>
      <c r="H80" t="s">
        <v>3</v>
      </c>
      <c r="I80" t="s">
        <v>952</v>
      </c>
      <c r="J80" t="s">
        <v>952</v>
      </c>
      <c r="K80" t="s">
        <v>3</v>
      </c>
      <c r="L80" t="s">
        <v>3</v>
      </c>
      <c r="M80" t="s">
        <v>3</v>
      </c>
      <c r="N80" t="s">
        <v>3</v>
      </c>
      <c r="O80" t="s">
        <v>952</v>
      </c>
      <c r="P80" t="s">
        <v>3</v>
      </c>
      <c r="Q80" t="s">
        <v>3</v>
      </c>
      <c r="R80" t="s">
        <v>3</v>
      </c>
      <c r="S80" t="s">
        <v>953</v>
      </c>
      <c r="T80" t="s">
        <v>954</v>
      </c>
      <c r="U80" t="s">
        <v>951</v>
      </c>
    </row>
    <row r="81" spans="1:21" x14ac:dyDescent="0.2">
      <c r="A81">
        <v>113</v>
      </c>
      <c r="B81">
        <v>1</v>
      </c>
      <c r="C81" t="s">
        <v>3</v>
      </c>
      <c r="D81" t="s">
        <v>3</v>
      </c>
      <c r="E81" t="s">
        <v>949</v>
      </c>
      <c r="F81" t="s">
        <v>949</v>
      </c>
      <c r="G81" t="s">
        <v>949</v>
      </c>
      <c r="H81" t="s">
        <v>3</v>
      </c>
      <c r="I81" t="s">
        <v>949</v>
      </c>
      <c r="J81" t="s">
        <v>949</v>
      </c>
      <c r="K81" t="s">
        <v>3</v>
      </c>
      <c r="L81" t="s">
        <v>3</v>
      </c>
      <c r="M81" t="s">
        <v>3</v>
      </c>
      <c r="N81" t="s">
        <v>3</v>
      </c>
      <c r="O81" t="s">
        <v>949</v>
      </c>
      <c r="P81" t="s">
        <v>3</v>
      </c>
      <c r="Q81" t="s">
        <v>3</v>
      </c>
      <c r="R81" t="s">
        <v>3</v>
      </c>
      <c r="S81" t="s">
        <v>950</v>
      </c>
      <c r="T81" t="s">
        <v>1169</v>
      </c>
      <c r="U81" t="s">
        <v>951</v>
      </c>
    </row>
    <row r="82" spans="1:21" x14ac:dyDescent="0.2">
      <c r="A82">
        <v>113</v>
      </c>
      <c r="B82">
        <v>1</v>
      </c>
      <c r="C82" t="s">
        <v>3</v>
      </c>
      <c r="D82" t="s">
        <v>3</v>
      </c>
      <c r="E82" t="s">
        <v>952</v>
      </c>
      <c r="F82" t="s">
        <v>952</v>
      </c>
      <c r="G82" t="s">
        <v>952</v>
      </c>
      <c r="H82" t="s">
        <v>3</v>
      </c>
      <c r="I82" t="s">
        <v>952</v>
      </c>
      <c r="J82" t="s">
        <v>952</v>
      </c>
      <c r="K82" t="s">
        <v>3</v>
      </c>
      <c r="L82" t="s">
        <v>3</v>
      </c>
      <c r="M82" t="s">
        <v>3</v>
      </c>
      <c r="N82" t="s">
        <v>3</v>
      </c>
      <c r="O82" t="s">
        <v>952</v>
      </c>
      <c r="P82" t="s">
        <v>3</v>
      </c>
      <c r="Q82" t="s">
        <v>3</v>
      </c>
      <c r="R82" t="s">
        <v>3</v>
      </c>
      <c r="S82" t="s">
        <v>953</v>
      </c>
      <c r="T82" t="s">
        <v>954</v>
      </c>
      <c r="U82" t="s">
        <v>951</v>
      </c>
    </row>
    <row r="83" spans="1:21" x14ac:dyDescent="0.2">
      <c r="A83">
        <v>115</v>
      </c>
      <c r="B83">
        <v>1</v>
      </c>
      <c r="C83" t="s">
        <v>3</v>
      </c>
      <c r="D83" t="s">
        <v>3</v>
      </c>
      <c r="E83" t="s">
        <v>949</v>
      </c>
      <c r="F83" t="s">
        <v>949</v>
      </c>
      <c r="G83" t="s">
        <v>949</v>
      </c>
      <c r="H83" t="s">
        <v>3</v>
      </c>
      <c r="I83" t="s">
        <v>949</v>
      </c>
      <c r="J83" t="s">
        <v>949</v>
      </c>
      <c r="K83" t="s">
        <v>3</v>
      </c>
      <c r="L83" t="s">
        <v>3</v>
      </c>
      <c r="M83" t="s">
        <v>3</v>
      </c>
      <c r="N83" t="s">
        <v>3</v>
      </c>
      <c r="O83" t="s">
        <v>949</v>
      </c>
      <c r="P83" t="s">
        <v>3</v>
      </c>
      <c r="Q83" t="s">
        <v>3</v>
      </c>
      <c r="R83" t="s">
        <v>3</v>
      </c>
      <c r="S83" t="s">
        <v>950</v>
      </c>
      <c r="T83" t="s">
        <v>1169</v>
      </c>
      <c r="U83" t="s">
        <v>951</v>
      </c>
    </row>
    <row r="84" spans="1:21" x14ac:dyDescent="0.2">
      <c r="A84">
        <v>115</v>
      </c>
      <c r="B84">
        <v>1</v>
      </c>
      <c r="C84" t="s">
        <v>3</v>
      </c>
      <c r="D84" t="s">
        <v>3</v>
      </c>
      <c r="E84" t="s">
        <v>952</v>
      </c>
      <c r="F84" t="s">
        <v>952</v>
      </c>
      <c r="G84" t="s">
        <v>952</v>
      </c>
      <c r="H84" t="s">
        <v>3</v>
      </c>
      <c r="I84" t="s">
        <v>952</v>
      </c>
      <c r="J84" t="s">
        <v>952</v>
      </c>
      <c r="K84" t="s">
        <v>3</v>
      </c>
      <c r="L84" t="s">
        <v>3</v>
      </c>
      <c r="M84" t="s">
        <v>3</v>
      </c>
      <c r="N84" t="s">
        <v>3</v>
      </c>
      <c r="O84" t="s">
        <v>952</v>
      </c>
      <c r="P84" t="s">
        <v>3</v>
      </c>
      <c r="Q84" t="s">
        <v>3</v>
      </c>
      <c r="R84" t="s">
        <v>3</v>
      </c>
      <c r="S84" t="s">
        <v>953</v>
      </c>
      <c r="T84" t="s">
        <v>954</v>
      </c>
      <c r="U84" t="s">
        <v>951</v>
      </c>
    </row>
    <row r="85" spans="1:21" x14ac:dyDescent="0.2">
      <c r="A85">
        <v>118</v>
      </c>
      <c r="B85">
        <v>1</v>
      </c>
      <c r="C85" t="s">
        <v>3</v>
      </c>
      <c r="D85" t="s">
        <v>3</v>
      </c>
      <c r="E85" t="s">
        <v>949</v>
      </c>
      <c r="F85" t="s">
        <v>949</v>
      </c>
      <c r="G85" t="s">
        <v>949</v>
      </c>
      <c r="H85" t="s">
        <v>3</v>
      </c>
      <c r="I85" t="s">
        <v>949</v>
      </c>
      <c r="J85" t="s">
        <v>949</v>
      </c>
      <c r="K85" t="s">
        <v>3</v>
      </c>
      <c r="L85" t="s">
        <v>3</v>
      </c>
      <c r="M85" t="s">
        <v>3</v>
      </c>
      <c r="N85" t="s">
        <v>3</v>
      </c>
      <c r="O85" t="s">
        <v>949</v>
      </c>
      <c r="P85" t="s">
        <v>3</v>
      </c>
      <c r="Q85" t="s">
        <v>3</v>
      </c>
      <c r="R85" t="s">
        <v>3</v>
      </c>
      <c r="S85" t="s">
        <v>950</v>
      </c>
      <c r="T85" t="s">
        <v>1169</v>
      </c>
      <c r="U85" t="s">
        <v>951</v>
      </c>
    </row>
    <row r="86" spans="1:21" x14ac:dyDescent="0.2">
      <c r="A86">
        <v>118</v>
      </c>
      <c r="B86">
        <v>1</v>
      </c>
      <c r="C86" t="s">
        <v>3</v>
      </c>
      <c r="D86" t="s">
        <v>3</v>
      </c>
      <c r="E86" t="s">
        <v>952</v>
      </c>
      <c r="F86" t="s">
        <v>952</v>
      </c>
      <c r="G86" t="s">
        <v>952</v>
      </c>
      <c r="H86" t="s">
        <v>3</v>
      </c>
      <c r="I86" t="s">
        <v>952</v>
      </c>
      <c r="J86" t="s">
        <v>952</v>
      </c>
      <c r="K86" t="s">
        <v>3</v>
      </c>
      <c r="L86" t="s">
        <v>3</v>
      </c>
      <c r="M86" t="s">
        <v>3</v>
      </c>
      <c r="N86" t="s">
        <v>3</v>
      </c>
      <c r="O86" t="s">
        <v>952</v>
      </c>
      <c r="P86" t="s">
        <v>3</v>
      </c>
      <c r="Q86" t="s">
        <v>3</v>
      </c>
      <c r="R86" t="s">
        <v>3</v>
      </c>
      <c r="S86" t="s">
        <v>953</v>
      </c>
      <c r="T86" t="s">
        <v>954</v>
      </c>
      <c r="U86" t="s">
        <v>951</v>
      </c>
    </row>
    <row r="87" spans="1:21" x14ac:dyDescent="0.2">
      <c r="A87">
        <v>120</v>
      </c>
      <c r="B87">
        <v>1</v>
      </c>
      <c r="C87" t="s">
        <v>3</v>
      </c>
      <c r="D87" t="s">
        <v>3</v>
      </c>
      <c r="E87" t="s">
        <v>949</v>
      </c>
      <c r="F87" t="s">
        <v>949</v>
      </c>
      <c r="G87" t="s">
        <v>949</v>
      </c>
      <c r="H87" t="s">
        <v>3</v>
      </c>
      <c r="I87" t="s">
        <v>949</v>
      </c>
      <c r="J87" t="s">
        <v>949</v>
      </c>
      <c r="K87" t="s">
        <v>3</v>
      </c>
      <c r="L87" t="s">
        <v>3</v>
      </c>
      <c r="M87" t="s">
        <v>3</v>
      </c>
      <c r="N87" t="s">
        <v>3</v>
      </c>
      <c r="O87" t="s">
        <v>949</v>
      </c>
      <c r="P87" t="s">
        <v>3</v>
      </c>
      <c r="Q87" t="s">
        <v>3</v>
      </c>
      <c r="R87" t="s">
        <v>3</v>
      </c>
      <c r="S87" t="s">
        <v>950</v>
      </c>
      <c r="T87" t="s">
        <v>1169</v>
      </c>
      <c r="U87" t="s">
        <v>951</v>
      </c>
    </row>
    <row r="88" spans="1:21" x14ac:dyDescent="0.2">
      <c r="A88">
        <v>120</v>
      </c>
      <c r="B88">
        <v>1</v>
      </c>
      <c r="C88" t="s">
        <v>3</v>
      </c>
      <c r="D88" t="s">
        <v>3</v>
      </c>
      <c r="E88" t="s">
        <v>952</v>
      </c>
      <c r="F88" t="s">
        <v>952</v>
      </c>
      <c r="G88" t="s">
        <v>952</v>
      </c>
      <c r="H88" t="s">
        <v>3</v>
      </c>
      <c r="I88" t="s">
        <v>952</v>
      </c>
      <c r="J88" t="s">
        <v>952</v>
      </c>
      <c r="K88" t="s">
        <v>3</v>
      </c>
      <c r="L88" t="s">
        <v>3</v>
      </c>
      <c r="M88" t="s">
        <v>3</v>
      </c>
      <c r="N88" t="s">
        <v>3</v>
      </c>
      <c r="O88" t="s">
        <v>952</v>
      </c>
      <c r="P88" t="s">
        <v>3</v>
      </c>
      <c r="Q88" t="s">
        <v>3</v>
      </c>
      <c r="R88" t="s">
        <v>3</v>
      </c>
      <c r="S88" t="s">
        <v>953</v>
      </c>
      <c r="T88" t="s">
        <v>954</v>
      </c>
      <c r="U88" t="s">
        <v>951</v>
      </c>
    </row>
    <row r="89" spans="1:21" x14ac:dyDescent="0.2">
      <c r="A89">
        <v>121</v>
      </c>
      <c r="B89">
        <v>1</v>
      </c>
      <c r="C89" t="s">
        <v>3</v>
      </c>
      <c r="D89" t="s">
        <v>3</v>
      </c>
      <c r="E89" t="s">
        <v>949</v>
      </c>
      <c r="F89" t="s">
        <v>949</v>
      </c>
      <c r="G89" t="s">
        <v>949</v>
      </c>
      <c r="H89" t="s">
        <v>3</v>
      </c>
      <c r="I89" t="s">
        <v>949</v>
      </c>
      <c r="J89" t="s">
        <v>949</v>
      </c>
      <c r="K89" t="s">
        <v>3</v>
      </c>
      <c r="L89" t="s">
        <v>3</v>
      </c>
      <c r="M89" t="s">
        <v>3</v>
      </c>
      <c r="N89" t="s">
        <v>3</v>
      </c>
      <c r="O89" t="s">
        <v>949</v>
      </c>
      <c r="P89" t="s">
        <v>3</v>
      </c>
      <c r="Q89" t="s">
        <v>3</v>
      </c>
      <c r="R89" t="s">
        <v>3</v>
      </c>
      <c r="S89" t="s">
        <v>950</v>
      </c>
      <c r="T89" t="s">
        <v>1169</v>
      </c>
      <c r="U89" t="s">
        <v>951</v>
      </c>
    </row>
    <row r="90" spans="1:21" x14ac:dyDescent="0.2">
      <c r="A90">
        <v>121</v>
      </c>
      <c r="B90">
        <v>1</v>
      </c>
      <c r="C90" t="s">
        <v>3</v>
      </c>
      <c r="D90" t="s">
        <v>3</v>
      </c>
      <c r="E90" t="s">
        <v>952</v>
      </c>
      <c r="F90" t="s">
        <v>952</v>
      </c>
      <c r="G90" t="s">
        <v>952</v>
      </c>
      <c r="H90" t="s">
        <v>3</v>
      </c>
      <c r="I90" t="s">
        <v>952</v>
      </c>
      <c r="J90" t="s">
        <v>952</v>
      </c>
      <c r="K90" t="s">
        <v>3</v>
      </c>
      <c r="L90" t="s">
        <v>3</v>
      </c>
      <c r="M90" t="s">
        <v>3</v>
      </c>
      <c r="N90" t="s">
        <v>3</v>
      </c>
      <c r="O90" t="s">
        <v>952</v>
      </c>
      <c r="P90" t="s">
        <v>3</v>
      </c>
      <c r="Q90" t="s">
        <v>3</v>
      </c>
      <c r="R90" t="s">
        <v>3</v>
      </c>
      <c r="S90" t="s">
        <v>953</v>
      </c>
      <c r="T90" t="s">
        <v>954</v>
      </c>
      <c r="U90" t="s">
        <v>951</v>
      </c>
    </row>
    <row r="91" spans="1:21" x14ac:dyDescent="0.2">
      <c r="A91">
        <v>122</v>
      </c>
      <c r="B91">
        <v>1</v>
      </c>
      <c r="C91" t="s">
        <v>3</v>
      </c>
      <c r="D91" t="s">
        <v>3</v>
      </c>
      <c r="E91" t="s">
        <v>949</v>
      </c>
      <c r="F91" t="s">
        <v>949</v>
      </c>
      <c r="G91" t="s">
        <v>949</v>
      </c>
      <c r="H91" t="s">
        <v>3</v>
      </c>
      <c r="I91" t="s">
        <v>949</v>
      </c>
      <c r="J91" t="s">
        <v>949</v>
      </c>
      <c r="K91" t="s">
        <v>3</v>
      </c>
      <c r="L91" t="s">
        <v>3</v>
      </c>
      <c r="M91" t="s">
        <v>3</v>
      </c>
      <c r="N91" t="s">
        <v>3</v>
      </c>
      <c r="O91" t="s">
        <v>949</v>
      </c>
      <c r="P91" t="s">
        <v>3</v>
      </c>
      <c r="Q91" t="s">
        <v>3</v>
      </c>
      <c r="R91" t="s">
        <v>3</v>
      </c>
      <c r="S91" t="s">
        <v>950</v>
      </c>
      <c r="T91" t="s">
        <v>1169</v>
      </c>
      <c r="U91" t="s">
        <v>951</v>
      </c>
    </row>
    <row r="92" spans="1:21" x14ac:dyDescent="0.2">
      <c r="A92">
        <v>122</v>
      </c>
      <c r="B92">
        <v>1</v>
      </c>
      <c r="C92" t="s">
        <v>3</v>
      </c>
      <c r="D92" t="s">
        <v>3</v>
      </c>
      <c r="E92" t="s">
        <v>952</v>
      </c>
      <c r="F92" t="s">
        <v>952</v>
      </c>
      <c r="G92" t="s">
        <v>952</v>
      </c>
      <c r="H92" t="s">
        <v>3</v>
      </c>
      <c r="I92" t="s">
        <v>952</v>
      </c>
      <c r="J92" t="s">
        <v>952</v>
      </c>
      <c r="K92" t="s">
        <v>3</v>
      </c>
      <c r="L92" t="s">
        <v>3</v>
      </c>
      <c r="M92" t="s">
        <v>3</v>
      </c>
      <c r="N92" t="s">
        <v>3</v>
      </c>
      <c r="O92" t="s">
        <v>952</v>
      </c>
      <c r="P92" t="s">
        <v>3</v>
      </c>
      <c r="Q92" t="s">
        <v>3</v>
      </c>
      <c r="R92" t="s">
        <v>3</v>
      </c>
      <c r="S92" t="s">
        <v>953</v>
      </c>
      <c r="T92" t="s">
        <v>954</v>
      </c>
      <c r="U92" t="s">
        <v>951</v>
      </c>
    </row>
    <row r="93" spans="1:21" x14ac:dyDescent="0.2">
      <c r="A93">
        <v>123</v>
      </c>
      <c r="B93">
        <v>1</v>
      </c>
      <c r="C93" t="s">
        <v>3</v>
      </c>
      <c r="D93" t="s">
        <v>3</v>
      </c>
      <c r="E93" t="s">
        <v>949</v>
      </c>
      <c r="F93" t="s">
        <v>949</v>
      </c>
      <c r="G93" t="s">
        <v>949</v>
      </c>
      <c r="H93" t="s">
        <v>3</v>
      </c>
      <c r="I93" t="s">
        <v>949</v>
      </c>
      <c r="J93" t="s">
        <v>949</v>
      </c>
      <c r="K93" t="s">
        <v>3</v>
      </c>
      <c r="L93" t="s">
        <v>3</v>
      </c>
      <c r="M93" t="s">
        <v>3</v>
      </c>
      <c r="N93" t="s">
        <v>3</v>
      </c>
      <c r="O93" t="s">
        <v>949</v>
      </c>
      <c r="P93" t="s">
        <v>3</v>
      </c>
      <c r="Q93" t="s">
        <v>3</v>
      </c>
      <c r="R93" t="s">
        <v>3</v>
      </c>
      <c r="S93" t="s">
        <v>950</v>
      </c>
      <c r="T93" t="s">
        <v>1169</v>
      </c>
      <c r="U93" t="s">
        <v>951</v>
      </c>
    </row>
    <row r="94" spans="1:21" x14ac:dyDescent="0.2">
      <c r="A94">
        <v>123</v>
      </c>
      <c r="B94">
        <v>1</v>
      </c>
      <c r="C94" t="s">
        <v>3</v>
      </c>
      <c r="D94" t="s">
        <v>3</v>
      </c>
      <c r="E94" t="s">
        <v>952</v>
      </c>
      <c r="F94" t="s">
        <v>952</v>
      </c>
      <c r="G94" t="s">
        <v>952</v>
      </c>
      <c r="H94" t="s">
        <v>3</v>
      </c>
      <c r="I94" t="s">
        <v>952</v>
      </c>
      <c r="J94" t="s">
        <v>952</v>
      </c>
      <c r="K94" t="s">
        <v>3</v>
      </c>
      <c r="L94" t="s">
        <v>3</v>
      </c>
      <c r="M94" t="s">
        <v>3</v>
      </c>
      <c r="N94" t="s">
        <v>3</v>
      </c>
      <c r="O94" t="s">
        <v>952</v>
      </c>
      <c r="P94" t="s">
        <v>3</v>
      </c>
      <c r="Q94" t="s">
        <v>3</v>
      </c>
      <c r="R94" t="s">
        <v>3</v>
      </c>
      <c r="S94" t="s">
        <v>953</v>
      </c>
      <c r="T94" t="s">
        <v>954</v>
      </c>
      <c r="U94" t="s">
        <v>951</v>
      </c>
    </row>
    <row r="95" spans="1:21" x14ac:dyDescent="0.2">
      <c r="A95">
        <v>124</v>
      </c>
      <c r="B95">
        <v>1</v>
      </c>
      <c r="C95" t="s">
        <v>3</v>
      </c>
      <c r="D95" t="s">
        <v>3</v>
      </c>
      <c r="E95" t="s">
        <v>949</v>
      </c>
      <c r="F95" t="s">
        <v>949</v>
      </c>
      <c r="G95" t="s">
        <v>949</v>
      </c>
      <c r="H95" t="s">
        <v>3</v>
      </c>
      <c r="I95" t="s">
        <v>949</v>
      </c>
      <c r="J95" t="s">
        <v>949</v>
      </c>
      <c r="K95" t="s">
        <v>3</v>
      </c>
      <c r="L95" t="s">
        <v>3</v>
      </c>
      <c r="M95" t="s">
        <v>3</v>
      </c>
      <c r="N95" t="s">
        <v>3</v>
      </c>
      <c r="O95" t="s">
        <v>949</v>
      </c>
      <c r="P95" t="s">
        <v>3</v>
      </c>
      <c r="Q95" t="s">
        <v>3</v>
      </c>
      <c r="R95" t="s">
        <v>3</v>
      </c>
      <c r="S95" t="s">
        <v>950</v>
      </c>
      <c r="T95" t="s">
        <v>1169</v>
      </c>
      <c r="U95" t="s">
        <v>951</v>
      </c>
    </row>
    <row r="96" spans="1:21" x14ac:dyDescent="0.2">
      <c r="A96">
        <v>124</v>
      </c>
      <c r="B96">
        <v>1</v>
      </c>
      <c r="C96" t="s">
        <v>3</v>
      </c>
      <c r="D96" t="s">
        <v>3</v>
      </c>
      <c r="E96" t="s">
        <v>952</v>
      </c>
      <c r="F96" t="s">
        <v>952</v>
      </c>
      <c r="G96" t="s">
        <v>952</v>
      </c>
      <c r="H96" t="s">
        <v>3</v>
      </c>
      <c r="I96" t="s">
        <v>952</v>
      </c>
      <c r="J96" t="s">
        <v>952</v>
      </c>
      <c r="K96" t="s">
        <v>3</v>
      </c>
      <c r="L96" t="s">
        <v>3</v>
      </c>
      <c r="M96" t="s">
        <v>3</v>
      </c>
      <c r="N96" t="s">
        <v>3</v>
      </c>
      <c r="O96" t="s">
        <v>952</v>
      </c>
      <c r="P96" t="s">
        <v>3</v>
      </c>
      <c r="Q96" t="s">
        <v>3</v>
      </c>
      <c r="R96" t="s">
        <v>3</v>
      </c>
      <c r="S96" t="s">
        <v>953</v>
      </c>
      <c r="T96" t="s">
        <v>954</v>
      </c>
      <c r="U96" t="s">
        <v>951</v>
      </c>
    </row>
    <row r="97" spans="1:21" x14ac:dyDescent="0.2">
      <c r="A97">
        <v>126</v>
      </c>
      <c r="B97">
        <v>1</v>
      </c>
      <c r="C97" t="s">
        <v>3</v>
      </c>
      <c r="D97" t="s">
        <v>3</v>
      </c>
      <c r="E97" t="s">
        <v>949</v>
      </c>
      <c r="F97" t="s">
        <v>949</v>
      </c>
      <c r="G97" t="s">
        <v>949</v>
      </c>
      <c r="H97" t="s">
        <v>3</v>
      </c>
      <c r="I97" t="s">
        <v>949</v>
      </c>
      <c r="J97" t="s">
        <v>949</v>
      </c>
      <c r="K97" t="s">
        <v>3</v>
      </c>
      <c r="L97" t="s">
        <v>3</v>
      </c>
      <c r="M97" t="s">
        <v>3</v>
      </c>
      <c r="N97" t="s">
        <v>3</v>
      </c>
      <c r="O97" t="s">
        <v>949</v>
      </c>
      <c r="P97" t="s">
        <v>3</v>
      </c>
      <c r="Q97" t="s">
        <v>3</v>
      </c>
      <c r="R97" t="s">
        <v>3</v>
      </c>
      <c r="S97" t="s">
        <v>950</v>
      </c>
      <c r="T97" t="s">
        <v>1169</v>
      </c>
      <c r="U97" t="s">
        <v>951</v>
      </c>
    </row>
    <row r="98" spans="1:21" x14ac:dyDescent="0.2">
      <c r="A98">
        <v>126</v>
      </c>
      <c r="B98">
        <v>1</v>
      </c>
      <c r="C98" t="s">
        <v>3</v>
      </c>
      <c r="D98" t="s">
        <v>3</v>
      </c>
      <c r="E98" t="s">
        <v>952</v>
      </c>
      <c r="F98" t="s">
        <v>952</v>
      </c>
      <c r="G98" t="s">
        <v>952</v>
      </c>
      <c r="H98" t="s">
        <v>3</v>
      </c>
      <c r="I98" t="s">
        <v>952</v>
      </c>
      <c r="J98" t="s">
        <v>952</v>
      </c>
      <c r="K98" t="s">
        <v>3</v>
      </c>
      <c r="L98" t="s">
        <v>3</v>
      </c>
      <c r="M98" t="s">
        <v>3</v>
      </c>
      <c r="N98" t="s">
        <v>3</v>
      </c>
      <c r="O98" t="s">
        <v>952</v>
      </c>
      <c r="P98" t="s">
        <v>3</v>
      </c>
      <c r="Q98" t="s">
        <v>3</v>
      </c>
      <c r="R98" t="s">
        <v>3</v>
      </c>
      <c r="S98" t="s">
        <v>953</v>
      </c>
      <c r="T98" t="s">
        <v>954</v>
      </c>
      <c r="U98" t="s">
        <v>951</v>
      </c>
    </row>
    <row r="99" spans="1:21" x14ac:dyDescent="0.2">
      <c r="A99">
        <v>127</v>
      </c>
      <c r="B99">
        <v>1</v>
      </c>
      <c r="C99" t="s">
        <v>3</v>
      </c>
      <c r="D99" t="s">
        <v>3</v>
      </c>
      <c r="E99" t="s">
        <v>949</v>
      </c>
      <c r="F99" t="s">
        <v>949</v>
      </c>
      <c r="G99" t="s">
        <v>949</v>
      </c>
      <c r="H99" t="s">
        <v>3</v>
      </c>
      <c r="I99" t="s">
        <v>949</v>
      </c>
      <c r="J99" t="s">
        <v>949</v>
      </c>
      <c r="K99" t="s">
        <v>3</v>
      </c>
      <c r="L99" t="s">
        <v>3</v>
      </c>
      <c r="M99" t="s">
        <v>3</v>
      </c>
      <c r="N99" t="s">
        <v>3</v>
      </c>
      <c r="O99" t="s">
        <v>949</v>
      </c>
      <c r="P99" t="s">
        <v>3</v>
      </c>
      <c r="Q99" t="s">
        <v>3</v>
      </c>
      <c r="R99" t="s">
        <v>3</v>
      </c>
      <c r="S99" t="s">
        <v>950</v>
      </c>
      <c r="T99" t="s">
        <v>1169</v>
      </c>
      <c r="U99" t="s">
        <v>951</v>
      </c>
    </row>
    <row r="100" spans="1:21" x14ac:dyDescent="0.2">
      <c r="A100">
        <v>127</v>
      </c>
      <c r="B100">
        <v>1</v>
      </c>
      <c r="C100" t="s">
        <v>3</v>
      </c>
      <c r="D100" t="s">
        <v>3</v>
      </c>
      <c r="E100" t="s">
        <v>952</v>
      </c>
      <c r="F100" t="s">
        <v>952</v>
      </c>
      <c r="G100" t="s">
        <v>952</v>
      </c>
      <c r="H100" t="s">
        <v>3</v>
      </c>
      <c r="I100" t="s">
        <v>952</v>
      </c>
      <c r="J100" t="s">
        <v>952</v>
      </c>
      <c r="K100" t="s">
        <v>3</v>
      </c>
      <c r="L100" t="s">
        <v>3</v>
      </c>
      <c r="M100" t="s">
        <v>3</v>
      </c>
      <c r="N100" t="s">
        <v>3</v>
      </c>
      <c r="O100" t="s">
        <v>952</v>
      </c>
      <c r="P100" t="s">
        <v>3</v>
      </c>
      <c r="Q100" t="s">
        <v>3</v>
      </c>
      <c r="R100" t="s">
        <v>3</v>
      </c>
      <c r="S100" t="s">
        <v>953</v>
      </c>
      <c r="T100" t="s">
        <v>954</v>
      </c>
      <c r="U100" t="s">
        <v>951</v>
      </c>
    </row>
    <row r="101" spans="1:21" x14ac:dyDescent="0.2">
      <c r="A101">
        <v>128</v>
      </c>
      <c r="B101">
        <v>1</v>
      </c>
      <c r="C101" t="s">
        <v>3</v>
      </c>
      <c r="D101" t="s">
        <v>3</v>
      </c>
      <c r="E101" t="s">
        <v>949</v>
      </c>
      <c r="F101" t="s">
        <v>949</v>
      </c>
      <c r="G101" t="s">
        <v>949</v>
      </c>
      <c r="H101" t="s">
        <v>3</v>
      </c>
      <c r="I101" t="s">
        <v>949</v>
      </c>
      <c r="J101" t="s">
        <v>949</v>
      </c>
      <c r="K101" t="s">
        <v>3</v>
      </c>
      <c r="L101" t="s">
        <v>3</v>
      </c>
      <c r="M101" t="s">
        <v>3</v>
      </c>
      <c r="N101" t="s">
        <v>3</v>
      </c>
      <c r="O101" t="s">
        <v>949</v>
      </c>
      <c r="P101" t="s">
        <v>3</v>
      </c>
      <c r="Q101" t="s">
        <v>3</v>
      </c>
      <c r="R101" t="s">
        <v>3</v>
      </c>
      <c r="S101" t="s">
        <v>950</v>
      </c>
      <c r="T101" t="s">
        <v>1169</v>
      </c>
      <c r="U101" t="s">
        <v>951</v>
      </c>
    </row>
    <row r="102" spans="1:21" x14ac:dyDescent="0.2">
      <c r="A102">
        <v>128</v>
      </c>
      <c r="B102">
        <v>1</v>
      </c>
      <c r="C102" t="s">
        <v>3</v>
      </c>
      <c r="D102" t="s">
        <v>3</v>
      </c>
      <c r="E102" t="s">
        <v>952</v>
      </c>
      <c r="F102" t="s">
        <v>952</v>
      </c>
      <c r="G102" t="s">
        <v>952</v>
      </c>
      <c r="H102" t="s">
        <v>3</v>
      </c>
      <c r="I102" t="s">
        <v>952</v>
      </c>
      <c r="J102" t="s">
        <v>952</v>
      </c>
      <c r="K102" t="s">
        <v>3</v>
      </c>
      <c r="L102" t="s">
        <v>3</v>
      </c>
      <c r="M102" t="s">
        <v>3</v>
      </c>
      <c r="N102" t="s">
        <v>3</v>
      </c>
      <c r="O102" t="s">
        <v>952</v>
      </c>
      <c r="P102" t="s">
        <v>3</v>
      </c>
      <c r="Q102" t="s">
        <v>3</v>
      </c>
      <c r="R102" t="s">
        <v>3</v>
      </c>
      <c r="S102" t="s">
        <v>953</v>
      </c>
      <c r="T102" t="s">
        <v>954</v>
      </c>
      <c r="U102" t="s">
        <v>951</v>
      </c>
    </row>
    <row r="103" spans="1:21" x14ac:dyDescent="0.2">
      <c r="A103">
        <v>130</v>
      </c>
      <c r="B103">
        <v>1</v>
      </c>
      <c r="C103" t="s">
        <v>3</v>
      </c>
      <c r="D103" t="s">
        <v>3</v>
      </c>
      <c r="E103" t="s">
        <v>949</v>
      </c>
      <c r="F103" t="s">
        <v>949</v>
      </c>
      <c r="G103" t="s">
        <v>949</v>
      </c>
      <c r="H103" t="s">
        <v>3</v>
      </c>
      <c r="I103" t="s">
        <v>949</v>
      </c>
      <c r="J103" t="s">
        <v>949</v>
      </c>
      <c r="K103" t="s">
        <v>3</v>
      </c>
      <c r="L103" t="s">
        <v>3</v>
      </c>
      <c r="M103" t="s">
        <v>3</v>
      </c>
      <c r="N103" t="s">
        <v>3</v>
      </c>
      <c r="O103" t="s">
        <v>949</v>
      </c>
      <c r="P103" t="s">
        <v>3</v>
      </c>
      <c r="Q103" t="s">
        <v>3</v>
      </c>
      <c r="R103" t="s">
        <v>3</v>
      </c>
      <c r="S103" t="s">
        <v>950</v>
      </c>
      <c r="T103" t="s">
        <v>1169</v>
      </c>
      <c r="U103" t="s">
        <v>951</v>
      </c>
    </row>
    <row r="104" spans="1:21" x14ac:dyDescent="0.2">
      <c r="A104">
        <v>130</v>
      </c>
      <c r="B104">
        <v>1</v>
      </c>
      <c r="C104" t="s">
        <v>3</v>
      </c>
      <c r="D104" t="s">
        <v>3</v>
      </c>
      <c r="E104" t="s">
        <v>952</v>
      </c>
      <c r="F104" t="s">
        <v>952</v>
      </c>
      <c r="G104" t="s">
        <v>952</v>
      </c>
      <c r="H104" t="s">
        <v>3</v>
      </c>
      <c r="I104" t="s">
        <v>952</v>
      </c>
      <c r="J104" t="s">
        <v>952</v>
      </c>
      <c r="K104" t="s">
        <v>3</v>
      </c>
      <c r="L104" t="s">
        <v>3</v>
      </c>
      <c r="M104" t="s">
        <v>3</v>
      </c>
      <c r="N104" t="s">
        <v>3</v>
      </c>
      <c r="O104" t="s">
        <v>952</v>
      </c>
      <c r="P104" t="s">
        <v>3</v>
      </c>
      <c r="Q104" t="s">
        <v>3</v>
      </c>
      <c r="R104" t="s">
        <v>3</v>
      </c>
      <c r="S104" t="s">
        <v>953</v>
      </c>
      <c r="T104" t="s">
        <v>954</v>
      </c>
      <c r="U104" t="s">
        <v>951</v>
      </c>
    </row>
    <row r="105" spans="1:21" x14ac:dyDescent="0.2">
      <c r="A105">
        <v>167</v>
      </c>
      <c r="B105">
        <v>1</v>
      </c>
      <c r="C105" t="s">
        <v>3</v>
      </c>
      <c r="D105" t="s">
        <v>3</v>
      </c>
      <c r="E105" t="s">
        <v>949</v>
      </c>
      <c r="F105" t="s">
        <v>949</v>
      </c>
      <c r="G105" t="s">
        <v>949</v>
      </c>
      <c r="H105" t="s">
        <v>3</v>
      </c>
      <c r="I105" t="s">
        <v>949</v>
      </c>
      <c r="J105" t="s">
        <v>949</v>
      </c>
      <c r="K105" t="s">
        <v>3</v>
      </c>
      <c r="L105" t="s">
        <v>3</v>
      </c>
      <c r="M105" t="s">
        <v>3</v>
      </c>
      <c r="N105" t="s">
        <v>3</v>
      </c>
      <c r="O105" t="s">
        <v>949</v>
      </c>
      <c r="P105" t="s">
        <v>3</v>
      </c>
      <c r="Q105" t="s">
        <v>3</v>
      </c>
      <c r="R105" t="s">
        <v>3</v>
      </c>
      <c r="S105" t="s">
        <v>950</v>
      </c>
      <c r="T105" t="s">
        <v>1169</v>
      </c>
      <c r="U105" t="s">
        <v>951</v>
      </c>
    </row>
    <row r="106" spans="1:21" x14ac:dyDescent="0.2">
      <c r="A106">
        <v>167</v>
      </c>
      <c r="B106">
        <v>1</v>
      </c>
      <c r="C106" t="s">
        <v>3</v>
      </c>
      <c r="D106" t="s">
        <v>3</v>
      </c>
      <c r="E106" t="s">
        <v>952</v>
      </c>
      <c r="F106" t="s">
        <v>952</v>
      </c>
      <c r="G106" t="s">
        <v>952</v>
      </c>
      <c r="H106" t="s">
        <v>3</v>
      </c>
      <c r="I106" t="s">
        <v>952</v>
      </c>
      <c r="J106" t="s">
        <v>952</v>
      </c>
      <c r="K106" t="s">
        <v>3</v>
      </c>
      <c r="L106" t="s">
        <v>3</v>
      </c>
      <c r="M106" t="s">
        <v>3</v>
      </c>
      <c r="N106" t="s">
        <v>3</v>
      </c>
      <c r="O106" t="s">
        <v>952</v>
      </c>
      <c r="P106" t="s">
        <v>3</v>
      </c>
      <c r="Q106" t="s">
        <v>3</v>
      </c>
      <c r="R106" t="s">
        <v>3</v>
      </c>
      <c r="S106" t="s">
        <v>953</v>
      </c>
      <c r="T106" t="s">
        <v>954</v>
      </c>
      <c r="U106" t="s">
        <v>951</v>
      </c>
    </row>
    <row r="107" spans="1:21" x14ac:dyDescent="0.2">
      <c r="A107">
        <v>168</v>
      </c>
      <c r="B107">
        <v>1</v>
      </c>
      <c r="C107" t="s">
        <v>3</v>
      </c>
      <c r="D107" t="s">
        <v>3</v>
      </c>
      <c r="E107" t="s">
        <v>949</v>
      </c>
      <c r="F107" t="s">
        <v>949</v>
      </c>
      <c r="G107" t="s">
        <v>949</v>
      </c>
      <c r="H107" t="s">
        <v>3</v>
      </c>
      <c r="I107" t="s">
        <v>949</v>
      </c>
      <c r="J107" t="s">
        <v>949</v>
      </c>
      <c r="K107" t="s">
        <v>3</v>
      </c>
      <c r="L107" t="s">
        <v>3</v>
      </c>
      <c r="M107" t="s">
        <v>3</v>
      </c>
      <c r="N107" t="s">
        <v>3</v>
      </c>
      <c r="O107" t="s">
        <v>949</v>
      </c>
      <c r="P107" t="s">
        <v>3</v>
      </c>
      <c r="Q107" t="s">
        <v>3</v>
      </c>
      <c r="R107" t="s">
        <v>3</v>
      </c>
      <c r="S107" t="s">
        <v>950</v>
      </c>
      <c r="T107" t="s">
        <v>1169</v>
      </c>
      <c r="U107" t="s">
        <v>951</v>
      </c>
    </row>
    <row r="108" spans="1:21" x14ac:dyDescent="0.2">
      <c r="A108">
        <v>168</v>
      </c>
      <c r="B108">
        <v>1</v>
      </c>
      <c r="C108" t="s">
        <v>3</v>
      </c>
      <c r="D108" t="s">
        <v>3</v>
      </c>
      <c r="E108" t="s">
        <v>952</v>
      </c>
      <c r="F108" t="s">
        <v>952</v>
      </c>
      <c r="G108" t="s">
        <v>952</v>
      </c>
      <c r="H108" t="s">
        <v>3</v>
      </c>
      <c r="I108" t="s">
        <v>952</v>
      </c>
      <c r="J108" t="s">
        <v>952</v>
      </c>
      <c r="K108" t="s">
        <v>3</v>
      </c>
      <c r="L108" t="s">
        <v>3</v>
      </c>
      <c r="M108" t="s">
        <v>3</v>
      </c>
      <c r="N108" t="s">
        <v>3</v>
      </c>
      <c r="O108" t="s">
        <v>952</v>
      </c>
      <c r="P108" t="s">
        <v>3</v>
      </c>
      <c r="Q108" t="s">
        <v>3</v>
      </c>
      <c r="R108" t="s">
        <v>3</v>
      </c>
      <c r="S108" t="s">
        <v>953</v>
      </c>
      <c r="T108" t="s">
        <v>954</v>
      </c>
      <c r="U108" t="s">
        <v>951</v>
      </c>
    </row>
    <row r="109" spans="1:21" x14ac:dyDescent="0.2">
      <c r="A109">
        <v>169</v>
      </c>
      <c r="B109">
        <v>1</v>
      </c>
      <c r="C109" t="s">
        <v>3</v>
      </c>
      <c r="D109" t="s">
        <v>3</v>
      </c>
      <c r="E109" t="s">
        <v>949</v>
      </c>
      <c r="F109" t="s">
        <v>949</v>
      </c>
      <c r="G109" t="s">
        <v>949</v>
      </c>
      <c r="H109" t="s">
        <v>3</v>
      </c>
      <c r="I109" t="s">
        <v>949</v>
      </c>
      <c r="J109" t="s">
        <v>949</v>
      </c>
      <c r="K109" t="s">
        <v>3</v>
      </c>
      <c r="L109" t="s">
        <v>3</v>
      </c>
      <c r="M109" t="s">
        <v>3</v>
      </c>
      <c r="N109" t="s">
        <v>3</v>
      </c>
      <c r="O109" t="s">
        <v>949</v>
      </c>
      <c r="P109" t="s">
        <v>3</v>
      </c>
      <c r="Q109" t="s">
        <v>3</v>
      </c>
      <c r="R109" t="s">
        <v>3</v>
      </c>
      <c r="S109" t="s">
        <v>950</v>
      </c>
      <c r="T109" t="s">
        <v>1169</v>
      </c>
      <c r="U109" t="s">
        <v>951</v>
      </c>
    </row>
    <row r="110" spans="1:21" x14ac:dyDescent="0.2">
      <c r="A110">
        <v>169</v>
      </c>
      <c r="B110">
        <v>1</v>
      </c>
      <c r="C110" t="s">
        <v>3</v>
      </c>
      <c r="D110" t="s">
        <v>3</v>
      </c>
      <c r="E110" t="s">
        <v>952</v>
      </c>
      <c r="F110" t="s">
        <v>952</v>
      </c>
      <c r="G110" t="s">
        <v>952</v>
      </c>
      <c r="H110" t="s">
        <v>3</v>
      </c>
      <c r="I110" t="s">
        <v>952</v>
      </c>
      <c r="J110" t="s">
        <v>952</v>
      </c>
      <c r="K110" t="s">
        <v>3</v>
      </c>
      <c r="L110" t="s">
        <v>3</v>
      </c>
      <c r="M110" t="s">
        <v>3</v>
      </c>
      <c r="N110" t="s">
        <v>3</v>
      </c>
      <c r="O110" t="s">
        <v>952</v>
      </c>
      <c r="P110" t="s">
        <v>3</v>
      </c>
      <c r="Q110" t="s">
        <v>3</v>
      </c>
      <c r="R110" t="s">
        <v>3</v>
      </c>
      <c r="S110" t="s">
        <v>953</v>
      </c>
      <c r="T110" t="s">
        <v>954</v>
      </c>
      <c r="U110" t="s">
        <v>951</v>
      </c>
    </row>
    <row r="111" spans="1:21" x14ac:dyDescent="0.2">
      <c r="A111">
        <v>171</v>
      </c>
      <c r="B111">
        <v>1</v>
      </c>
      <c r="C111" t="s">
        <v>3</v>
      </c>
      <c r="D111" t="s">
        <v>3</v>
      </c>
      <c r="E111" t="s">
        <v>949</v>
      </c>
      <c r="F111" t="s">
        <v>949</v>
      </c>
      <c r="G111" t="s">
        <v>949</v>
      </c>
      <c r="H111" t="s">
        <v>3</v>
      </c>
      <c r="I111" t="s">
        <v>949</v>
      </c>
      <c r="J111" t="s">
        <v>949</v>
      </c>
      <c r="K111" t="s">
        <v>3</v>
      </c>
      <c r="L111" t="s">
        <v>3</v>
      </c>
      <c r="M111" t="s">
        <v>3</v>
      </c>
      <c r="N111" t="s">
        <v>3</v>
      </c>
      <c r="O111" t="s">
        <v>949</v>
      </c>
      <c r="P111" t="s">
        <v>3</v>
      </c>
      <c r="Q111" t="s">
        <v>3</v>
      </c>
      <c r="R111" t="s">
        <v>3</v>
      </c>
      <c r="S111" t="s">
        <v>950</v>
      </c>
      <c r="T111" t="s">
        <v>1169</v>
      </c>
      <c r="U111" t="s">
        <v>951</v>
      </c>
    </row>
    <row r="112" spans="1:21" x14ac:dyDescent="0.2">
      <c r="A112">
        <v>171</v>
      </c>
      <c r="B112">
        <v>1</v>
      </c>
      <c r="C112" t="s">
        <v>3</v>
      </c>
      <c r="D112" t="s">
        <v>3</v>
      </c>
      <c r="E112" t="s">
        <v>952</v>
      </c>
      <c r="F112" t="s">
        <v>952</v>
      </c>
      <c r="G112" t="s">
        <v>952</v>
      </c>
      <c r="H112" t="s">
        <v>3</v>
      </c>
      <c r="I112" t="s">
        <v>952</v>
      </c>
      <c r="J112" t="s">
        <v>952</v>
      </c>
      <c r="K112" t="s">
        <v>3</v>
      </c>
      <c r="L112" t="s">
        <v>3</v>
      </c>
      <c r="M112" t="s">
        <v>3</v>
      </c>
      <c r="N112" t="s">
        <v>3</v>
      </c>
      <c r="O112" t="s">
        <v>952</v>
      </c>
      <c r="P112" t="s">
        <v>3</v>
      </c>
      <c r="Q112" t="s">
        <v>3</v>
      </c>
      <c r="R112" t="s">
        <v>3</v>
      </c>
      <c r="S112" t="s">
        <v>953</v>
      </c>
      <c r="T112" t="s">
        <v>954</v>
      </c>
      <c r="U112" t="s">
        <v>951</v>
      </c>
    </row>
    <row r="113" spans="1:21" x14ac:dyDescent="0.2">
      <c r="A113">
        <v>173</v>
      </c>
      <c r="B113">
        <v>1</v>
      </c>
      <c r="C113" t="s">
        <v>3</v>
      </c>
      <c r="D113" t="s">
        <v>3</v>
      </c>
      <c r="E113" t="s">
        <v>949</v>
      </c>
      <c r="F113" t="s">
        <v>949</v>
      </c>
      <c r="G113" t="s">
        <v>949</v>
      </c>
      <c r="H113" t="s">
        <v>3</v>
      </c>
      <c r="I113" t="s">
        <v>949</v>
      </c>
      <c r="J113" t="s">
        <v>949</v>
      </c>
      <c r="K113" t="s">
        <v>3</v>
      </c>
      <c r="L113" t="s">
        <v>3</v>
      </c>
      <c r="M113" t="s">
        <v>3</v>
      </c>
      <c r="N113" t="s">
        <v>3</v>
      </c>
      <c r="O113" t="s">
        <v>949</v>
      </c>
      <c r="P113" t="s">
        <v>3</v>
      </c>
      <c r="Q113" t="s">
        <v>3</v>
      </c>
      <c r="R113" t="s">
        <v>3</v>
      </c>
      <c r="S113" t="s">
        <v>950</v>
      </c>
      <c r="T113" t="s">
        <v>1169</v>
      </c>
      <c r="U113" t="s">
        <v>951</v>
      </c>
    </row>
    <row r="114" spans="1:21" x14ac:dyDescent="0.2">
      <c r="A114">
        <v>173</v>
      </c>
      <c r="B114">
        <v>1</v>
      </c>
      <c r="C114" t="s">
        <v>3</v>
      </c>
      <c r="D114" t="s">
        <v>3</v>
      </c>
      <c r="E114" t="s">
        <v>952</v>
      </c>
      <c r="F114" t="s">
        <v>952</v>
      </c>
      <c r="G114" t="s">
        <v>952</v>
      </c>
      <c r="H114" t="s">
        <v>3</v>
      </c>
      <c r="I114" t="s">
        <v>952</v>
      </c>
      <c r="J114" t="s">
        <v>952</v>
      </c>
      <c r="K114" t="s">
        <v>3</v>
      </c>
      <c r="L114" t="s">
        <v>3</v>
      </c>
      <c r="M114" t="s">
        <v>3</v>
      </c>
      <c r="N114" t="s">
        <v>3</v>
      </c>
      <c r="O114" t="s">
        <v>952</v>
      </c>
      <c r="P114" t="s">
        <v>3</v>
      </c>
      <c r="Q114" t="s">
        <v>3</v>
      </c>
      <c r="R114" t="s">
        <v>3</v>
      </c>
      <c r="S114" t="s">
        <v>953</v>
      </c>
      <c r="T114" t="s">
        <v>954</v>
      </c>
      <c r="U114" t="s">
        <v>951</v>
      </c>
    </row>
    <row r="115" spans="1:21" x14ac:dyDescent="0.2">
      <c r="A115">
        <v>175</v>
      </c>
      <c r="B115">
        <v>1</v>
      </c>
      <c r="C115" t="s">
        <v>3</v>
      </c>
      <c r="D115" t="s">
        <v>3</v>
      </c>
      <c r="E115" t="s">
        <v>949</v>
      </c>
      <c r="F115" t="s">
        <v>949</v>
      </c>
      <c r="G115" t="s">
        <v>949</v>
      </c>
      <c r="H115" t="s">
        <v>3</v>
      </c>
      <c r="I115" t="s">
        <v>949</v>
      </c>
      <c r="J115" t="s">
        <v>949</v>
      </c>
      <c r="K115" t="s">
        <v>3</v>
      </c>
      <c r="L115" t="s">
        <v>3</v>
      </c>
      <c r="M115" t="s">
        <v>3</v>
      </c>
      <c r="N115" t="s">
        <v>3</v>
      </c>
      <c r="O115" t="s">
        <v>949</v>
      </c>
      <c r="P115" t="s">
        <v>3</v>
      </c>
      <c r="Q115" t="s">
        <v>3</v>
      </c>
      <c r="R115" t="s">
        <v>3</v>
      </c>
      <c r="S115" t="s">
        <v>950</v>
      </c>
      <c r="T115" t="s">
        <v>1169</v>
      </c>
      <c r="U115" t="s">
        <v>951</v>
      </c>
    </row>
    <row r="116" spans="1:21" x14ac:dyDescent="0.2">
      <c r="A116">
        <v>175</v>
      </c>
      <c r="B116">
        <v>1</v>
      </c>
      <c r="C116" t="s">
        <v>3</v>
      </c>
      <c r="D116" t="s">
        <v>3</v>
      </c>
      <c r="E116" t="s">
        <v>952</v>
      </c>
      <c r="F116" t="s">
        <v>952</v>
      </c>
      <c r="G116" t="s">
        <v>952</v>
      </c>
      <c r="H116" t="s">
        <v>3</v>
      </c>
      <c r="I116" t="s">
        <v>952</v>
      </c>
      <c r="J116" t="s">
        <v>952</v>
      </c>
      <c r="K116" t="s">
        <v>3</v>
      </c>
      <c r="L116" t="s">
        <v>3</v>
      </c>
      <c r="M116" t="s">
        <v>3</v>
      </c>
      <c r="N116" t="s">
        <v>3</v>
      </c>
      <c r="O116" t="s">
        <v>952</v>
      </c>
      <c r="P116" t="s">
        <v>3</v>
      </c>
      <c r="Q116" t="s">
        <v>3</v>
      </c>
      <c r="R116" t="s">
        <v>3</v>
      </c>
      <c r="S116" t="s">
        <v>953</v>
      </c>
      <c r="T116" t="s">
        <v>954</v>
      </c>
      <c r="U116" t="s">
        <v>951</v>
      </c>
    </row>
    <row r="117" spans="1:21" x14ac:dyDescent="0.2">
      <c r="A117">
        <v>177</v>
      </c>
      <c r="B117">
        <v>1</v>
      </c>
      <c r="C117" t="s">
        <v>3</v>
      </c>
      <c r="D117" t="s">
        <v>3</v>
      </c>
      <c r="E117" t="s">
        <v>949</v>
      </c>
      <c r="F117" t="s">
        <v>949</v>
      </c>
      <c r="G117" t="s">
        <v>949</v>
      </c>
      <c r="H117" t="s">
        <v>3</v>
      </c>
      <c r="I117" t="s">
        <v>949</v>
      </c>
      <c r="J117" t="s">
        <v>949</v>
      </c>
      <c r="K117" t="s">
        <v>3</v>
      </c>
      <c r="L117" t="s">
        <v>3</v>
      </c>
      <c r="M117" t="s">
        <v>3</v>
      </c>
      <c r="N117" t="s">
        <v>3</v>
      </c>
      <c r="O117" t="s">
        <v>949</v>
      </c>
      <c r="P117" t="s">
        <v>3</v>
      </c>
      <c r="Q117" t="s">
        <v>3</v>
      </c>
      <c r="R117" t="s">
        <v>3</v>
      </c>
      <c r="S117" t="s">
        <v>950</v>
      </c>
      <c r="T117" t="s">
        <v>1169</v>
      </c>
      <c r="U117" t="s">
        <v>951</v>
      </c>
    </row>
    <row r="118" spans="1:21" x14ac:dyDescent="0.2">
      <c r="A118">
        <v>177</v>
      </c>
      <c r="B118">
        <v>1</v>
      </c>
      <c r="C118" t="s">
        <v>3</v>
      </c>
      <c r="D118" t="s">
        <v>3</v>
      </c>
      <c r="E118" t="s">
        <v>952</v>
      </c>
      <c r="F118" t="s">
        <v>952</v>
      </c>
      <c r="G118" t="s">
        <v>952</v>
      </c>
      <c r="H118" t="s">
        <v>3</v>
      </c>
      <c r="I118" t="s">
        <v>952</v>
      </c>
      <c r="J118" t="s">
        <v>952</v>
      </c>
      <c r="K118" t="s">
        <v>3</v>
      </c>
      <c r="L118" t="s">
        <v>3</v>
      </c>
      <c r="M118" t="s">
        <v>3</v>
      </c>
      <c r="N118" t="s">
        <v>3</v>
      </c>
      <c r="O118" t="s">
        <v>952</v>
      </c>
      <c r="P118" t="s">
        <v>3</v>
      </c>
      <c r="Q118" t="s">
        <v>3</v>
      </c>
      <c r="R118" t="s">
        <v>3</v>
      </c>
      <c r="S118" t="s">
        <v>953</v>
      </c>
      <c r="T118" t="s">
        <v>954</v>
      </c>
      <c r="U118" t="s">
        <v>951</v>
      </c>
    </row>
    <row r="119" spans="1:21" x14ac:dyDescent="0.2">
      <c r="A119">
        <v>179</v>
      </c>
      <c r="B119">
        <v>1</v>
      </c>
      <c r="C119" t="s">
        <v>3</v>
      </c>
      <c r="D119" t="s">
        <v>3</v>
      </c>
      <c r="E119" t="s">
        <v>949</v>
      </c>
      <c r="F119" t="s">
        <v>949</v>
      </c>
      <c r="G119" t="s">
        <v>949</v>
      </c>
      <c r="H119" t="s">
        <v>3</v>
      </c>
      <c r="I119" t="s">
        <v>949</v>
      </c>
      <c r="J119" t="s">
        <v>949</v>
      </c>
      <c r="K119" t="s">
        <v>3</v>
      </c>
      <c r="L119" t="s">
        <v>3</v>
      </c>
      <c r="M119" t="s">
        <v>3</v>
      </c>
      <c r="N119" t="s">
        <v>3</v>
      </c>
      <c r="O119" t="s">
        <v>949</v>
      </c>
      <c r="P119" t="s">
        <v>3</v>
      </c>
      <c r="Q119" t="s">
        <v>3</v>
      </c>
      <c r="R119" t="s">
        <v>3</v>
      </c>
      <c r="S119" t="s">
        <v>950</v>
      </c>
      <c r="T119" t="s">
        <v>1169</v>
      </c>
      <c r="U119" t="s">
        <v>951</v>
      </c>
    </row>
    <row r="120" spans="1:21" x14ac:dyDescent="0.2">
      <c r="A120">
        <v>179</v>
      </c>
      <c r="B120">
        <v>1</v>
      </c>
      <c r="C120" t="s">
        <v>3</v>
      </c>
      <c r="D120" t="s">
        <v>3</v>
      </c>
      <c r="E120" t="s">
        <v>952</v>
      </c>
      <c r="F120" t="s">
        <v>952</v>
      </c>
      <c r="G120" t="s">
        <v>952</v>
      </c>
      <c r="H120" t="s">
        <v>3</v>
      </c>
      <c r="I120" t="s">
        <v>952</v>
      </c>
      <c r="J120" t="s">
        <v>952</v>
      </c>
      <c r="K120" t="s">
        <v>3</v>
      </c>
      <c r="L120" t="s">
        <v>3</v>
      </c>
      <c r="M120" t="s">
        <v>3</v>
      </c>
      <c r="N120" t="s">
        <v>3</v>
      </c>
      <c r="O120" t="s">
        <v>952</v>
      </c>
      <c r="P120" t="s">
        <v>3</v>
      </c>
      <c r="Q120" t="s">
        <v>3</v>
      </c>
      <c r="R120" t="s">
        <v>3</v>
      </c>
      <c r="S120" t="s">
        <v>953</v>
      </c>
      <c r="T120" t="s">
        <v>954</v>
      </c>
      <c r="U120" t="s">
        <v>951</v>
      </c>
    </row>
    <row r="121" spans="1:21" x14ac:dyDescent="0.2">
      <c r="A121">
        <v>371</v>
      </c>
      <c r="B121">
        <v>1</v>
      </c>
      <c r="C121" t="s">
        <v>3</v>
      </c>
      <c r="D121" t="s">
        <v>3</v>
      </c>
      <c r="E121" t="s">
        <v>549</v>
      </c>
      <c r="F121" t="s">
        <v>549</v>
      </c>
      <c r="G121" t="s">
        <v>549</v>
      </c>
      <c r="H121" t="s">
        <v>3</v>
      </c>
      <c r="I121" t="s">
        <v>549</v>
      </c>
      <c r="J121" t="s">
        <v>549</v>
      </c>
      <c r="K121" t="s">
        <v>3</v>
      </c>
      <c r="L121" t="s">
        <v>3</v>
      </c>
      <c r="M121" t="s">
        <v>3</v>
      </c>
      <c r="N121" t="s">
        <v>3</v>
      </c>
      <c r="O121" t="s">
        <v>549</v>
      </c>
      <c r="P121" t="s">
        <v>3</v>
      </c>
      <c r="Q121" t="s">
        <v>3</v>
      </c>
      <c r="R121" t="s">
        <v>3</v>
      </c>
      <c r="S121" t="s">
        <v>962</v>
      </c>
      <c r="T121" t="s">
        <v>1169</v>
      </c>
      <c r="U121" t="s">
        <v>963</v>
      </c>
    </row>
    <row r="122" spans="1:21" x14ac:dyDescent="0.2">
      <c r="A122">
        <v>372</v>
      </c>
      <c r="B122">
        <v>1</v>
      </c>
      <c r="C122" t="s">
        <v>3</v>
      </c>
      <c r="D122" t="s">
        <v>3</v>
      </c>
      <c r="E122" t="s">
        <v>549</v>
      </c>
      <c r="F122" t="s">
        <v>549</v>
      </c>
      <c r="G122" t="s">
        <v>549</v>
      </c>
      <c r="H122" t="s">
        <v>3</v>
      </c>
      <c r="I122" t="s">
        <v>549</v>
      </c>
      <c r="J122" t="s">
        <v>549</v>
      </c>
      <c r="K122" t="s">
        <v>3</v>
      </c>
      <c r="L122" t="s">
        <v>3</v>
      </c>
      <c r="M122" t="s">
        <v>3</v>
      </c>
      <c r="N122" t="s">
        <v>3</v>
      </c>
      <c r="O122" t="s">
        <v>549</v>
      </c>
      <c r="P122" t="s">
        <v>3</v>
      </c>
      <c r="Q122" t="s">
        <v>3</v>
      </c>
      <c r="R122" t="s">
        <v>3</v>
      </c>
      <c r="S122" t="s">
        <v>962</v>
      </c>
      <c r="T122" t="s">
        <v>1169</v>
      </c>
      <c r="U122" t="s">
        <v>963</v>
      </c>
    </row>
    <row r="123" spans="1:21" x14ac:dyDescent="0.2">
      <c r="A123">
        <v>373</v>
      </c>
      <c r="B123">
        <v>1</v>
      </c>
      <c r="C123" t="s">
        <v>3</v>
      </c>
      <c r="D123" t="s">
        <v>3</v>
      </c>
      <c r="E123" t="s">
        <v>549</v>
      </c>
      <c r="F123" t="s">
        <v>549</v>
      </c>
      <c r="G123" t="s">
        <v>549</v>
      </c>
      <c r="H123" t="s">
        <v>3</v>
      </c>
      <c r="I123" t="s">
        <v>549</v>
      </c>
      <c r="J123" t="s">
        <v>549</v>
      </c>
      <c r="K123" t="s">
        <v>3</v>
      </c>
      <c r="L123" t="s">
        <v>3</v>
      </c>
      <c r="M123" t="s">
        <v>3</v>
      </c>
      <c r="N123" t="s">
        <v>3</v>
      </c>
      <c r="O123" t="s">
        <v>549</v>
      </c>
      <c r="P123" t="s">
        <v>3</v>
      </c>
      <c r="Q123" t="s">
        <v>3</v>
      </c>
      <c r="R123" t="s">
        <v>3</v>
      </c>
      <c r="S123" t="s">
        <v>962</v>
      </c>
      <c r="T123" t="s">
        <v>1169</v>
      </c>
      <c r="U123" t="s">
        <v>963</v>
      </c>
    </row>
    <row r="124" spans="1:21" x14ac:dyDescent="0.2">
      <c r="A124">
        <v>374</v>
      </c>
      <c r="B124">
        <v>1</v>
      </c>
      <c r="C124" t="s">
        <v>3</v>
      </c>
      <c r="D124" t="s">
        <v>3</v>
      </c>
      <c r="E124" t="s">
        <v>549</v>
      </c>
      <c r="F124" t="s">
        <v>549</v>
      </c>
      <c r="G124" t="s">
        <v>549</v>
      </c>
      <c r="H124" t="s">
        <v>3</v>
      </c>
      <c r="I124" t="s">
        <v>549</v>
      </c>
      <c r="J124" t="s">
        <v>549</v>
      </c>
      <c r="K124" t="s">
        <v>3</v>
      </c>
      <c r="L124" t="s">
        <v>3</v>
      </c>
      <c r="M124" t="s">
        <v>3</v>
      </c>
      <c r="N124" t="s">
        <v>3</v>
      </c>
      <c r="O124" t="s">
        <v>549</v>
      </c>
      <c r="P124" t="s">
        <v>3</v>
      </c>
      <c r="Q124" t="s">
        <v>3</v>
      </c>
      <c r="R124" t="s">
        <v>3</v>
      </c>
      <c r="S124" t="s">
        <v>962</v>
      </c>
      <c r="T124" t="s">
        <v>1169</v>
      </c>
      <c r="U124" t="s">
        <v>963</v>
      </c>
    </row>
    <row r="125" spans="1:21" x14ac:dyDescent="0.2">
      <c r="A125">
        <v>375</v>
      </c>
      <c r="B125">
        <v>1</v>
      </c>
      <c r="C125" t="s">
        <v>3</v>
      </c>
      <c r="D125" t="s">
        <v>3</v>
      </c>
      <c r="E125" t="s">
        <v>549</v>
      </c>
      <c r="F125" t="s">
        <v>549</v>
      </c>
      <c r="G125" t="s">
        <v>549</v>
      </c>
      <c r="H125" t="s">
        <v>3</v>
      </c>
      <c r="I125" t="s">
        <v>549</v>
      </c>
      <c r="J125" t="s">
        <v>549</v>
      </c>
      <c r="K125" t="s">
        <v>3</v>
      </c>
      <c r="L125" t="s">
        <v>3</v>
      </c>
      <c r="M125" t="s">
        <v>3</v>
      </c>
      <c r="N125" t="s">
        <v>3</v>
      </c>
      <c r="O125" t="s">
        <v>549</v>
      </c>
      <c r="P125" t="s">
        <v>3</v>
      </c>
      <c r="Q125" t="s">
        <v>3</v>
      </c>
      <c r="R125" t="s">
        <v>3</v>
      </c>
      <c r="S125" t="s">
        <v>962</v>
      </c>
      <c r="T125" t="s">
        <v>1169</v>
      </c>
      <c r="U125" t="s">
        <v>963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81A46-DEA1-422E-A979-14C094879A89}">
  <dimension ref="A1:CY115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66721</v>
      </c>
      <c r="M1">
        <v>10</v>
      </c>
      <c r="N1">
        <v>12</v>
      </c>
      <c r="O1">
        <v>0</v>
      </c>
      <c r="P1">
        <v>0</v>
      </c>
      <c r="Q1">
        <v>3</v>
      </c>
    </row>
    <row r="12" spans="1:103" x14ac:dyDescent="0.2">
      <c r="F12" t="str">
        <f>Source!F12</f>
        <v/>
      </c>
      <c r="G12" t="str">
        <f>Source!G12</f>
        <v>Реконструкция ВЛ-10 кВ ф.5 от оп. №1 до оп. №50, ПС №771 "Малино", в т.ч. ПИР, МО, Ступино го, Малино рп, Донская ул, д.2/1 Ю8-24-302-221305(429670)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46013</v>
      </c>
      <c r="AK12" t="s">
        <v>3</v>
      </c>
      <c r="AL12" t="s">
        <v>3</v>
      </c>
      <c r="AM12" t="s">
        <v>3</v>
      </c>
      <c r="CY12">
        <v>0</v>
      </c>
    </row>
    <row r="14" spans="1:103" x14ac:dyDescent="0.2">
      <c r="E14" t="s">
        <v>964</v>
      </c>
      <c r="AD14">
        <v>4</v>
      </c>
    </row>
    <row r="15" spans="1:103" x14ac:dyDescent="0.2">
      <c r="B15" t="s">
        <v>965</v>
      </c>
      <c r="C15">
        <v>1</v>
      </c>
      <c r="D15" t="s">
        <v>462</v>
      </c>
      <c r="E15" t="s">
        <v>463</v>
      </c>
      <c r="F15" t="s">
        <v>966</v>
      </c>
      <c r="G15" t="s">
        <v>378</v>
      </c>
      <c r="H15">
        <v>1665.71</v>
      </c>
      <c r="I15">
        <v>1998.85</v>
      </c>
      <c r="J15">
        <v>49.97</v>
      </c>
      <c r="K15">
        <v>1749.99</v>
      </c>
      <c r="L15">
        <v>20</v>
      </c>
      <c r="M15">
        <v>45861</v>
      </c>
      <c r="N15">
        <v>2</v>
      </c>
      <c r="O15" t="s">
        <v>967</v>
      </c>
      <c r="P15" t="s">
        <v>968</v>
      </c>
      <c r="Q15" t="s">
        <v>969</v>
      </c>
      <c r="R15" t="s">
        <v>970</v>
      </c>
      <c r="S15" t="s">
        <v>971</v>
      </c>
      <c r="T15" t="s">
        <v>504</v>
      </c>
      <c r="U15">
        <v>2</v>
      </c>
      <c r="V15">
        <v>34.31</v>
      </c>
      <c r="W15">
        <v>0</v>
      </c>
      <c r="X15">
        <v>0</v>
      </c>
      <c r="Y15" t="s">
        <v>3</v>
      </c>
      <c r="Z15" t="s">
        <v>972</v>
      </c>
      <c r="AA15">
        <v>3</v>
      </c>
      <c r="AB15" t="s">
        <v>3</v>
      </c>
      <c r="AC15">
        <v>1665.71</v>
      </c>
      <c r="AD15">
        <v>1</v>
      </c>
      <c r="AE15">
        <v>0</v>
      </c>
      <c r="AF15">
        <v>1</v>
      </c>
      <c r="AG15">
        <v>3</v>
      </c>
      <c r="AH15" t="s">
        <v>378</v>
      </c>
      <c r="AI15" t="s">
        <v>463</v>
      </c>
      <c r="AJ15">
        <v>46127.471412037034</v>
      </c>
      <c r="AK15">
        <v>84446487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</v>
      </c>
      <c r="AU15">
        <v>0</v>
      </c>
    </row>
    <row r="16" spans="1:103" x14ac:dyDescent="0.2">
      <c r="B16" t="s">
        <v>973</v>
      </c>
      <c r="C16">
        <v>0</v>
      </c>
      <c r="D16" t="s">
        <v>974</v>
      </c>
      <c r="E16" t="s">
        <v>463</v>
      </c>
      <c r="F16" t="s">
        <v>966</v>
      </c>
      <c r="G16" t="s">
        <v>378</v>
      </c>
      <c r="H16">
        <v>1832.28</v>
      </c>
      <c r="I16">
        <v>2198.73</v>
      </c>
      <c r="J16">
        <v>54.97</v>
      </c>
      <c r="K16">
        <v>1925</v>
      </c>
      <c r="L16">
        <v>20</v>
      </c>
      <c r="M16">
        <v>45861</v>
      </c>
      <c r="N16">
        <v>2</v>
      </c>
      <c r="O16" t="s">
        <v>975</v>
      </c>
      <c r="P16" t="s">
        <v>976</v>
      </c>
      <c r="Q16" t="s">
        <v>977</v>
      </c>
      <c r="R16" t="s">
        <v>978</v>
      </c>
      <c r="S16" t="s">
        <v>979</v>
      </c>
      <c r="T16" t="s">
        <v>416</v>
      </c>
      <c r="U16">
        <v>2</v>
      </c>
      <c r="V16">
        <v>37.75</v>
      </c>
      <c r="W16">
        <v>0</v>
      </c>
      <c r="X16">
        <v>0</v>
      </c>
      <c r="Y16" t="s">
        <v>3</v>
      </c>
      <c r="Z16" t="s">
        <v>972</v>
      </c>
      <c r="AA16">
        <v>3</v>
      </c>
      <c r="AB16" t="s">
        <v>3</v>
      </c>
      <c r="AC16">
        <v>1832.28</v>
      </c>
      <c r="AD16">
        <v>1</v>
      </c>
      <c r="AE16">
        <v>0</v>
      </c>
      <c r="AF16">
        <v>1</v>
      </c>
      <c r="AG16">
        <v>3</v>
      </c>
      <c r="AH16" t="s">
        <v>378</v>
      </c>
      <c r="AI16" t="s">
        <v>463</v>
      </c>
      <c r="AJ16">
        <v>46127.471412037034</v>
      </c>
      <c r="AK16">
        <v>84446487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0</v>
      </c>
      <c r="AU16">
        <v>0</v>
      </c>
    </row>
    <row r="17" spans="2:47" x14ac:dyDescent="0.2">
      <c r="B17" t="s">
        <v>980</v>
      </c>
      <c r="C17">
        <v>0</v>
      </c>
      <c r="D17" t="s">
        <v>981</v>
      </c>
      <c r="E17" t="s">
        <v>463</v>
      </c>
      <c r="F17" t="s">
        <v>966</v>
      </c>
      <c r="G17" t="s">
        <v>378</v>
      </c>
      <c r="H17">
        <v>1868.93</v>
      </c>
      <c r="I17">
        <v>2242.71</v>
      </c>
      <c r="J17">
        <v>56.07</v>
      </c>
      <c r="K17">
        <v>1963.5</v>
      </c>
      <c r="L17">
        <v>20</v>
      </c>
      <c r="M17">
        <v>45861</v>
      </c>
      <c r="N17">
        <v>2</v>
      </c>
      <c r="O17" t="s">
        <v>982</v>
      </c>
      <c r="P17" t="s">
        <v>983</v>
      </c>
      <c r="Q17" t="s">
        <v>984</v>
      </c>
      <c r="R17" t="s">
        <v>985</v>
      </c>
      <c r="S17" t="s">
        <v>986</v>
      </c>
      <c r="T17" t="s">
        <v>416</v>
      </c>
      <c r="U17">
        <v>2</v>
      </c>
      <c r="V17">
        <v>38.5</v>
      </c>
      <c r="W17">
        <v>0</v>
      </c>
      <c r="X17">
        <v>0</v>
      </c>
      <c r="Y17" t="s">
        <v>3</v>
      </c>
      <c r="Z17" t="s">
        <v>972</v>
      </c>
      <c r="AA17">
        <v>3</v>
      </c>
      <c r="AB17" t="s">
        <v>3</v>
      </c>
      <c r="AC17">
        <v>1868.93</v>
      </c>
      <c r="AD17">
        <v>1</v>
      </c>
      <c r="AE17">
        <v>0</v>
      </c>
      <c r="AF17">
        <v>1</v>
      </c>
      <c r="AG17">
        <v>3</v>
      </c>
      <c r="AH17" t="s">
        <v>378</v>
      </c>
      <c r="AI17" t="s">
        <v>463</v>
      </c>
      <c r="AJ17">
        <v>46127.471412037034</v>
      </c>
      <c r="AK17">
        <v>84446487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 t="s">
        <v>3</v>
      </c>
      <c r="AT17">
        <v>0</v>
      </c>
      <c r="AU17">
        <v>0</v>
      </c>
    </row>
    <row r="18" spans="2:47" x14ac:dyDescent="0.2">
      <c r="B18" t="s">
        <v>987</v>
      </c>
      <c r="C18">
        <v>1</v>
      </c>
      <c r="D18" t="s">
        <v>407</v>
      </c>
      <c r="E18" t="s">
        <v>408</v>
      </c>
      <c r="F18" t="s">
        <v>917</v>
      </c>
      <c r="G18" t="s">
        <v>378</v>
      </c>
      <c r="H18">
        <v>2163.14</v>
      </c>
      <c r="I18">
        <v>2595.77</v>
      </c>
      <c r="J18">
        <v>64.89</v>
      </c>
      <c r="K18">
        <v>2272.59</v>
      </c>
      <c r="L18">
        <v>20</v>
      </c>
      <c r="M18">
        <v>45861</v>
      </c>
      <c r="N18">
        <v>2</v>
      </c>
      <c r="O18" t="s">
        <v>967</v>
      </c>
      <c r="P18" t="s">
        <v>968</v>
      </c>
      <c r="Q18" t="s">
        <v>969</v>
      </c>
      <c r="R18" t="s">
        <v>970</v>
      </c>
      <c r="S18" t="s">
        <v>971</v>
      </c>
      <c r="T18" t="s">
        <v>504</v>
      </c>
      <c r="U18">
        <v>2</v>
      </c>
      <c r="V18">
        <v>44.56</v>
      </c>
      <c r="W18">
        <v>0</v>
      </c>
      <c r="X18">
        <v>0</v>
      </c>
      <c r="Y18" t="s">
        <v>3</v>
      </c>
      <c r="Z18" t="s">
        <v>972</v>
      </c>
      <c r="AA18">
        <v>3</v>
      </c>
      <c r="AB18" t="s">
        <v>3</v>
      </c>
      <c r="AC18">
        <v>2163.14</v>
      </c>
      <c r="AD18">
        <v>1</v>
      </c>
      <c r="AE18">
        <v>0</v>
      </c>
      <c r="AF18">
        <v>1</v>
      </c>
      <c r="AG18">
        <v>3</v>
      </c>
      <c r="AH18" t="s">
        <v>378</v>
      </c>
      <c r="AI18" t="s">
        <v>408</v>
      </c>
      <c r="AJ18">
        <v>46127.471412037034</v>
      </c>
      <c r="AK18">
        <v>84446436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>
        <v>0</v>
      </c>
    </row>
    <row r="19" spans="2:47" x14ac:dyDescent="0.2">
      <c r="B19" t="s">
        <v>988</v>
      </c>
      <c r="C19">
        <v>0</v>
      </c>
      <c r="D19" t="s">
        <v>989</v>
      </c>
      <c r="E19" t="s">
        <v>408</v>
      </c>
      <c r="F19" t="s">
        <v>917</v>
      </c>
      <c r="G19" t="s">
        <v>378</v>
      </c>
      <c r="H19">
        <v>2379.46</v>
      </c>
      <c r="I19">
        <v>2855.35</v>
      </c>
      <c r="J19">
        <v>71.38</v>
      </c>
      <c r="K19">
        <v>2499.86</v>
      </c>
      <c r="L19">
        <v>20</v>
      </c>
      <c r="M19">
        <v>45861</v>
      </c>
      <c r="N19">
        <v>2</v>
      </c>
      <c r="O19" t="s">
        <v>975</v>
      </c>
      <c r="P19" t="s">
        <v>976</v>
      </c>
      <c r="Q19" t="s">
        <v>977</v>
      </c>
      <c r="R19" t="s">
        <v>978</v>
      </c>
      <c r="S19" t="s">
        <v>979</v>
      </c>
      <c r="T19" t="s">
        <v>416</v>
      </c>
      <c r="U19">
        <v>2</v>
      </c>
      <c r="V19">
        <v>49.02</v>
      </c>
      <c r="W19">
        <v>0</v>
      </c>
      <c r="X19">
        <v>0</v>
      </c>
      <c r="Y19" t="s">
        <v>3</v>
      </c>
      <c r="Z19" t="s">
        <v>972</v>
      </c>
      <c r="AA19">
        <v>3</v>
      </c>
      <c r="AB19" t="s">
        <v>3</v>
      </c>
      <c r="AC19">
        <v>2379.46</v>
      </c>
      <c r="AD19">
        <v>1</v>
      </c>
      <c r="AE19">
        <v>0</v>
      </c>
      <c r="AF19">
        <v>1</v>
      </c>
      <c r="AG19">
        <v>3</v>
      </c>
      <c r="AH19" t="s">
        <v>378</v>
      </c>
      <c r="AI19" t="s">
        <v>408</v>
      </c>
      <c r="AJ19">
        <v>46127.471412037034</v>
      </c>
      <c r="AK19">
        <v>84446436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>
        <v>0</v>
      </c>
    </row>
    <row r="20" spans="2:47" x14ac:dyDescent="0.2">
      <c r="B20" t="s">
        <v>990</v>
      </c>
      <c r="C20">
        <v>0</v>
      </c>
      <c r="D20" t="s">
        <v>991</v>
      </c>
      <c r="E20" t="s">
        <v>408</v>
      </c>
      <c r="F20" t="s">
        <v>917</v>
      </c>
      <c r="G20" t="s">
        <v>378</v>
      </c>
      <c r="H20">
        <v>2427.04</v>
      </c>
      <c r="I20">
        <v>2912.45</v>
      </c>
      <c r="J20">
        <v>72.81</v>
      </c>
      <c r="K20">
        <v>2549.85</v>
      </c>
      <c r="L20">
        <v>20</v>
      </c>
      <c r="M20">
        <v>45861</v>
      </c>
      <c r="N20">
        <v>2</v>
      </c>
      <c r="O20" t="s">
        <v>982</v>
      </c>
      <c r="P20" t="s">
        <v>983</v>
      </c>
      <c r="Q20" t="s">
        <v>984</v>
      </c>
      <c r="R20" t="s">
        <v>985</v>
      </c>
      <c r="S20" t="s">
        <v>986</v>
      </c>
      <c r="T20" t="s">
        <v>416</v>
      </c>
      <c r="U20">
        <v>2</v>
      </c>
      <c r="V20">
        <v>50</v>
      </c>
      <c r="W20">
        <v>0</v>
      </c>
      <c r="X20">
        <v>0</v>
      </c>
      <c r="Y20" t="s">
        <v>3</v>
      </c>
      <c r="Z20" t="s">
        <v>972</v>
      </c>
      <c r="AA20">
        <v>3</v>
      </c>
      <c r="AB20" t="s">
        <v>3</v>
      </c>
      <c r="AC20">
        <v>2427.04</v>
      </c>
      <c r="AD20">
        <v>1</v>
      </c>
      <c r="AE20">
        <v>0</v>
      </c>
      <c r="AF20">
        <v>1</v>
      </c>
      <c r="AG20">
        <v>3</v>
      </c>
      <c r="AH20" t="s">
        <v>378</v>
      </c>
      <c r="AI20" t="s">
        <v>408</v>
      </c>
      <c r="AJ20">
        <v>46127.471412037034</v>
      </c>
      <c r="AK20">
        <v>84446436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0</v>
      </c>
      <c r="AU20">
        <v>0</v>
      </c>
    </row>
    <row r="21" spans="2:47" x14ac:dyDescent="0.2">
      <c r="B21" t="s">
        <v>992</v>
      </c>
      <c r="C21">
        <v>1</v>
      </c>
      <c r="D21" t="s">
        <v>427</v>
      </c>
      <c r="E21" t="s">
        <v>428</v>
      </c>
      <c r="F21" t="s">
        <v>919</v>
      </c>
      <c r="G21" t="s">
        <v>378</v>
      </c>
      <c r="H21">
        <v>76.05</v>
      </c>
      <c r="I21">
        <v>91.26</v>
      </c>
      <c r="J21">
        <v>2.2799999999999998</v>
      </c>
      <c r="K21">
        <v>79.900000000000006</v>
      </c>
      <c r="L21">
        <v>20</v>
      </c>
      <c r="M21">
        <v>45861</v>
      </c>
      <c r="N21">
        <v>2</v>
      </c>
      <c r="O21" t="s">
        <v>967</v>
      </c>
      <c r="P21" t="s">
        <v>968</v>
      </c>
      <c r="Q21" t="s">
        <v>969</v>
      </c>
      <c r="R21" t="s">
        <v>970</v>
      </c>
      <c r="S21" t="s">
        <v>971</v>
      </c>
      <c r="T21" t="s">
        <v>504</v>
      </c>
      <c r="U21">
        <v>2</v>
      </c>
      <c r="V21">
        <v>1.57</v>
      </c>
      <c r="W21">
        <v>0</v>
      </c>
      <c r="X21">
        <v>0</v>
      </c>
      <c r="Y21" t="s">
        <v>3</v>
      </c>
      <c r="Z21" t="s">
        <v>972</v>
      </c>
      <c r="AA21">
        <v>3</v>
      </c>
      <c r="AB21" t="s">
        <v>3</v>
      </c>
      <c r="AC21">
        <v>76.05</v>
      </c>
      <c r="AD21">
        <v>1</v>
      </c>
      <c r="AE21">
        <v>0</v>
      </c>
      <c r="AF21">
        <v>1</v>
      </c>
      <c r="AG21">
        <v>3</v>
      </c>
      <c r="AH21" t="s">
        <v>378</v>
      </c>
      <c r="AI21" t="s">
        <v>428</v>
      </c>
      <c r="AJ21">
        <v>46127.471412037034</v>
      </c>
      <c r="AK21">
        <v>84446453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>
        <v>0</v>
      </c>
    </row>
    <row r="22" spans="2:47" x14ac:dyDescent="0.2">
      <c r="B22" t="s">
        <v>993</v>
      </c>
      <c r="C22">
        <v>0</v>
      </c>
      <c r="D22" t="s">
        <v>994</v>
      </c>
      <c r="E22" t="s">
        <v>428</v>
      </c>
      <c r="F22" t="s">
        <v>919</v>
      </c>
      <c r="G22" t="s">
        <v>378</v>
      </c>
      <c r="H22">
        <v>83.65</v>
      </c>
      <c r="I22">
        <v>100.38</v>
      </c>
      <c r="J22">
        <v>2.5099999999999998</v>
      </c>
      <c r="K22">
        <v>87.88</v>
      </c>
      <c r="L22">
        <v>20</v>
      </c>
      <c r="M22">
        <v>45861</v>
      </c>
      <c r="N22">
        <v>2</v>
      </c>
      <c r="O22" t="s">
        <v>975</v>
      </c>
      <c r="P22" t="s">
        <v>976</v>
      </c>
      <c r="Q22" t="s">
        <v>977</v>
      </c>
      <c r="R22" t="s">
        <v>978</v>
      </c>
      <c r="S22" t="s">
        <v>979</v>
      </c>
      <c r="T22" t="s">
        <v>416</v>
      </c>
      <c r="U22">
        <v>2</v>
      </c>
      <c r="V22">
        <v>1.72</v>
      </c>
      <c r="W22">
        <v>0</v>
      </c>
      <c r="X22">
        <v>0</v>
      </c>
      <c r="Y22" t="s">
        <v>3</v>
      </c>
      <c r="Z22" t="s">
        <v>972</v>
      </c>
      <c r="AA22">
        <v>3</v>
      </c>
      <c r="AB22" t="s">
        <v>3</v>
      </c>
      <c r="AC22">
        <v>83.65</v>
      </c>
      <c r="AD22">
        <v>1</v>
      </c>
      <c r="AE22">
        <v>0</v>
      </c>
      <c r="AF22">
        <v>1</v>
      </c>
      <c r="AG22">
        <v>3</v>
      </c>
      <c r="AH22" t="s">
        <v>378</v>
      </c>
      <c r="AI22" t="s">
        <v>428</v>
      </c>
      <c r="AJ22">
        <v>46127.471412037034</v>
      </c>
      <c r="AK22">
        <v>84446453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3</v>
      </c>
      <c r="AT22">
        <v>0</v>
      </c>
      <c r="AU22">
        <v>0</v>
      </c>
    </row>
    <row r="23" spans="2:47" x14ac:dyDescent="0.2">
      <c r="B23" t="s">
        <v>995</v>
      </c>
      <c r="C23">
        <v>0</v>
      </c>
      <c r="D23" t="s">
        <v>996</v>
      </c>
      <c r="E23" t="s">
        <v>428</v>
      </c>
      <c r="F23" t="s">
        <v>919</v>
      </c>
      <c r="G23" t="s">
        <v>378</v>
      </c>
      <c r="H23">
        <v>85.33</v>
      </c>
      <c r="I23">
        <v>102.39</v>
      </c>
      <c r="J23">
        <v>2.56</v>
      </c>
      <c r="K23">
        <v>89.65</v>
      </c>
      <c r="L23">
        <v>20</v>
      </c>
      <c r="M23">
        <v>45861</v>
      </c>
      <c r="N23">
        <v>2</v>
      </c>
      <c r="O23" t="s">
        <v>982</v>
      </c>
      <c r="P23" t="s">
        <v>983</v>
      </c>
      <c r="Q23" t="s">
        <v>984</v>
      </c>
      <c r="R23" t="s">
        <v>985</v>
      </c>
      <c r="S23" t="s">
        <v>986</v>
      </c>
      <c r="T23" t="s">
        <v>416</v>
      </c>
      <c r="U23">
        <v>2</v>
      </c>
      <c r="V23">
        <v>1.76</v>
      </c>
      <c r="W23">
        <v>0</v>
      </c>
      <c r="X23">
        <v>0</v>
      </c>
      <c r="Y23" t="s">
        <v>3</v>
      </c>
      <c r="Z23" t="s">
        <v>972</v>
      </c>
      <c r="AA23">
        <v>3</v>
      </c>
      <c r="AB23" t="s">
        <v>3</v>
      </c>
      <c r="AC23">
        <v>85.33</v>
      </c>
      <c r="AD23">
        <v>1</v>
      </c>
      <c r="AE23">
        <v>0</v>
      </c>
      <c r="AF23">
        <v>1</v>
      </c>
      <c r="AG23">
        <v>3</v>
      </c>
      <c r="AH23" t="s">
        <v>378</v>
      </c>
      <c r="AI23" t="s">
        <v>428</v>
      </c>
      <c r="AJ23">
        <v>46127.471412037034</v>
      </c>
      <c r="AK23">
        <v>84446453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3</v>
      </c>
      <c r="AT23">
        <v>0</v>
      </c>
      <c r="AU23">
        <v>0</v>
      </c>
    </row>
    <row r="24" spans="2:47" x14ac:dyDescent="0.2">
      <c r="B24" t="s">
        <v>997</v>
      </c>
      <c r="C24">
        <v>1</v>
      </c>
      <c r="D24" t="s">
        <v>387</v>
      </c>
      <c r="E24" t="s">
        <v>388</v>
      </c>
      <c r="F24" t="s">
        <v>998</v>
      </c>
      <c r="G24" t="s">
        <v>378</v>
      </c>
      <c r="H24">
        <v>3644.1</v>
      </c>
      <c r="I24">
        <v>4372.92</v>
      </c>
      <c r="J24">
        <v>109.32</v>
      </c>
      <c r="K24">
        <v>3798.46</v>
      </c>
      <c r="L24">
        <v>20</v>
      </c>
      <c r="M24">
        <v>45861</v>
      </c>
      <c r="N24">
        <v>2</v>
      </c>
      <c r="O24" t="s">
        <v>967</v>
      </c>
      <c r="P24" t="s">
        <v>968</v>
      </c>
      <c r="Q24" t="s">
        <v>969</v>
      </c>
      <c r="R24" t="s">
        <v>970</v>
      </c>
      <c r="S24" t="s">
        <v>971</v>
      </c>
      <c r="T24" t="s">
        <v>504</v>
      </c>
      <c r="U24">
        <v>1.2</v>
      </c>
      <c r="V24">
        <v>45.04</v>
      </c>
      <c r="W24">
        <v>0</v>
      </c>
      <c r="X24">
        <v>0</v>
      </c>
      <c r="Y24" t="s">
        <v>3</v>
      </c>
      <c r="Z24" t="s">
        <v>972</v>
      </c>
      <c r="AA24">
        <v>3</v>
      </c>
      <c r="AB24" t="s">
        <v>3</v>
      </c>
      <c r="AC24">
        <v>3644.1</v>
      </c>
      <c r="AD24">
        <v>1</v>
      </c>
      <c r="AE24">
        <v>0</v>
      </c>
      <c r="AF24">
        <v>3</v>
      </c>
      <c r="AG24">
        <v>3</v>
      </c>
      <c r="AH24" t="s">
        <v>378</v>
      </c>
      <c r="AI24" t="s">
        <v>388</v>
      </c>
      <c r="AJ24">
        <v>46127.471412037034</v>
      </c>
      <c r="AK24">
        <v>84446420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 t="s">
        <v>3</v>
      </c>
      <c r="AT24">
        <v>0</v>
      </c>
      <c r="AU24">
        <v>0</v>
      </c>
    </row>
    <row r="25" spans="2:47" x14ac:dyDescent="0.2">
      <c r="B25" t="s">
        <v>999</v>
      </c>
      <c r="C25">
        <v>0</v>
      </c>
      <c r="D25" t="s">
        <v>1000</v>
      </c>
      <c r="E25" t="s">
        <v>388</v>
      </c>
      <c r="F25" t="s">
        <v>998</v>
      </c>
      <c r="G25" t="s">
        <v>378</v>
      </c>
      <c r="H25">
        <v>3716.98</v>
      </c>
      <c r="I25">
        <v>4460.38</v>
      </c>
      <c r="J25">
        <v>111.51</v>
      </c>
      <c r="K25">
        <v>3874.43</v>
      </c>
      <c r="L25">
        <v>20</v>
      </c>
      <c r="M25">
        <v>45861</v>
      </c>
      <c r="N25">
        <v>2</v>
      </c>
      <c r="O25" t="s">
        <v>975</v>
      </c>
      <c r="P25" t="s">
        <v>976</v>
      </c>
      <c r="Q25" t="s">
        <v>977</v>
      </c>
      <c r="R25" t="s">
        <v>978</v>
      </c>
      <c r="S25" t="s">
        <v>979</v>
      </c>
      <c r="T25" t="s">
        <v>416</v>
      </c>
      <c r="U25">
        <v>1.2</v>
      </c>
      <c r="V25">
        <v>45.94</v>
      </c>
      <c r="W25">
        <v>0</v>
      </c>
      <c r="X25">
        <v>0</v>
      </c>
      <c r="Y25" t="s">
        <v>3</v>
      </c>
      <c r="Z25" t="s">
        <v>972</v>
      </c>
      <c r="AA25">
        <v>3</v>
      </c>
      <c r="AB25" t="s">
        <v>3</v>
      </c>
      <c r="AC25">
        <v>3716.98</v>
      </c>
      <c r="AD25">
        <v>1</v>
      </c>
      <c r="AE25">
        <v>0</v>
      </c>
      <c r="AF25">
        <v>3</v>
      </c>
      <c r="AG25">
        <v>3</v>
      </c>
      <c r="AH25" t="s">
        <v>378</v>
      </c>
      <c r="AI25" t="s">
        <v>388</v>
      </c>
      <c r="AJ25">
        <v>46127.471412037034</v>
      </c>
      <c r="AK25">
        <v>84446420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3</v>
      </c>
      <c r="AT25">
        <v>0</v>
      </c>
      <c r="AU25">
        <v>0</v>
      </c>
    </row>
    <row r="26" spans="2:47" x14ac:dyDescent="0.2">
      <c r="B26" t="s">
        <v>1001</v>
      </c>
      <c r="C26">
        <v>0</v>
      </c>
      <c r="D26" t="s">
        <v>1002</v>
      </c>
      <c r="E26" t="s">
        <v>388</v>
      </c>
      <c r="F26" t="s">
        <v>998</v>
      </c>
      <c r="G26" t="s">
        <v>378</v>
      </c>
      <c r="H26">
        <v>3791.33</v>
      </c>
      <c r="I26">
        <v>4549.59</v>
      </c>
      <c r="J26">
        <v>113.74</v>
      </c>
      <c r="K26">
        <v>3951.93</v>
      </c>
      <c r="L26">
        <v>20</v>
      </c>
      <c r="M26">
        <v>45861</v>
      </c>
      <c r="N26">
        <v>2</v>
      </c>
      <c r="O26" t="s">
        <v>982</v>
      </c>
      <c r="P26" t="s">
        <v>983</v>
      </c>
      <c r="Q26" t="s">
        <v>984</v>
      </c>
      <c r="R26" t="s">
        <v>985</v>
      </c>
      <c r="S26" t="s">
        <v>986</v>
      </c>
      <c r="T26" t="s">
        <v>416</v>
      </c>
      <c r="U26">
        <v>1.2</v>
      </c>
      <c r="V26">
        <v>46.86</v>
      </c>
      <c r="W26">
        <v>0</v>
      </c>
      <c r="X26">
        <v>0</v>
      </c>
      <c r="Y26" t="s">
        <v>3</v>
      </c>
      <c r="Z26" t="s">
        <v>972</v>
      </c>
      <c r="AA26">
        <v>3</v>
      </c>
      <c r="AB26" t="s">
        <v>3</v>
      </c>
      <c r="AC26">
        <v>3791.33</v>
      </c>
      <c r="AD26">
        <v>1</v>
      </c>
      <c r="AE26">
        <v>0</v>
      </c>
      <c r="AF26">
        <v>3</v>
      </c>
      <c r="AG26">
        <v>3</v>
      </c>
      <c r="AH26" t="s">
        <v>378</v>
      </c>
      <c r="AI26" t="s">
        <v>388</v>
      </c>
      <c r="AJ26">
        <v>46127.471412037034</v>
      </c>
      <c r="AK26">
        <v>84446420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0</v>
      </c>
      <c r="AU26">
        <v>0</v>
      </c>
    </row>
    <row r="27" spans="2:47" x14ac:dyDescent="0.2">
      <c r="B27" t="s">
        <v>1003</v>
      </c>
      <c r="C27">
        <v>1</v>
      </c>
      <c r="D27" t="s">
        <v>381</v>
      </c>
      <c r="E27" t="s">
        <v>382</v>
      </c>
      <c r="F27" t="s">
        <v>1004</v>
      </c>
      <c r="G27" t="s">
        <v>378</v>
      </c>
      <c r="H27">
        <v>96583.33</v>
      </c>
      <c r="I27">
        <v>115900</v>
      </c>
      <c r="J27">
        <v>2897.5</v>
      </c>
      <c r="K27">
        <v>100674.6</v>
      </c>
      <c r="L27">
        <v>20</v>
      </c>
      <c r="M27">
        <v>45861</v>
      </c>
      <c r="N27">
        <v>2</v>
      </c>
      <c r="O27" t="s">
        <v>967</v>
      </c>
      <c r="P27" t="s">
        <v>968</v>
      </c>
      <c r="Q27" t="s">
        <v>969</v>
      </c>
      <c r="R27" t="s">
        <v>970</v>
      </c>
      <c r="S27" t="s">
        <v>971</v>
      </c>
      <c r="T27" t="s">
        <v>504</v>
      </c>
      <c r="U27">
        <v>1.2</v>
      </c>
      <c r="V27">
        <v>1193.77</v>
      </c>
      <c r="W27">
        <v>0</v>
      </c>
      <c r="X27">
        <v>0</v>
      </c>
      <c r="Y27" t="s">
        <v>3</v>
      </c>
      <c r="Z27" t="s">
        <v>972</v>
      </c>
      <c r="AA27">
        <v>3</v>
      </c>
      <c r="AB27" t="s">
        <v>3</v>
      </c>
      <c r="AC27">
        <v>96583.33</v>
      </c>
      <c r="AD27">
        <v>1</v>
      </c>
      <c r="AE27">
        <v>0</v>
      </c>
      <c r="AF27">
        <v>3</v>
      </c>
      <c r="AG27">
        <v>3</v>
      </c>
      <c r="AH27" t="s">
        <v>378</v>
      </c>
      <c r="AI27" t="s">
        <v>382</v>
      </c>
      <c r="AJ27">
        <v>46127.471412037034</v>
      </c>
      <c r="AK27">
        <v>84446410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0</v>
      </c>
      <c r="AU27">
        <v>0</v>
      </c>
    </row>
    <row r="28" spans="2:47" x14ac:dyDescent="0.2">
      <c r="B28" t="s">
        <v>1005</v>
      </c>
      <c r="C28">
        <v>0</v>
      </c>
      <c r="D28" t="s">
        <v>1006</v>
      </c>
      <c r="E28" t="s">
        <v>382</v>
      </c>
      <c r="F28" t="s">
        <v>1004</v>
      </c>
      <c r="G28" t="s">
        <v>378</v>
      </c>
      <c r="H28">
        <v>106241.67</v>
      </c>
      <c r="I28">
        <v>127490</v>
      </c>
      <c r="J28">
        <v>3187.25</v>
      </c>
      <c r="K28">
        <v>110742.07</v>
      </c>
      <c r="L28">
        <v>20</v>
      </c>
      <c r="M28">
        <v>45861</v>
      </c>
      <c r="N28">
        <v>2</v>
      </c>
      <c r="O28" t="s">
        <v>975</v>
      </c>
      <c r="P28" t="s">
        <v>976</v>
      </c>
      <c r="Q28" t="s">
        <v>977</v>
      </c>
      <c r="R28" t="s">
        <v>978</v>
      </c>
      <c r="S28" t="s">
        <v>979</v>
      </c>
      <c r="T28" t="s">
        <v>416</v>
      </c>
      <c r="U28">
        <v>1.2</v>
      </c>
      <c r="V28">
        <v>1313.15</v>
      </c>
      <c r="W28">
        <v>0</v>
      </c>
      <c r="X28">
        <v>0</v>
      </c>
      <c r="Y28" t="s">
        <v>3</v>
      </c>
      <c r="Z28" t="s">
        <v>972</v>
      </c>
      <c r="AA28">
        <v>3</v>
      </c>
      <c r="AB28" t="s">
        <v>3</v>
      </c>
      <c r="AC28">
        <v>106241.67</v>
      </c>
      <c r="AD28">
        <v>1</v>
      </c>
      <c r="AE28">
        <v>0</v>
      </c>
      <c r="AF28">
        <v>3</v>
      </c>
      <c r="AG28">
        <v>3</v>
      </c>
      <c r="AH28" t="s">
        <v>378</v>
      </c>
      <c r="AI28" t="s">
        <v>382</v>
      </c>
      <c r="AJ28">
        <v>46127.471412037034</v>
      </c>
      <c r="AK28">
        <v>84446410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3</v>
      </c>
      <c r="AT28">
        <v>0</v>
      </c>
      <c r="AU28">
        <v>0</v>
      </c>
    </row>
    <row r="29" spans="2:47" x14ac:dyDescent="0.2">
      <c r="B29" t="s">
        <v>1007</v>
      </c>
      <c r="C29">
        <v>0</v>
      </c>
      <c r="D29" t="s">
        <v>1008</v>
      </c>
      <c r="E29" t="s">
        <v>382</v>
      </c>
      <c r="F29" t="s">
        <v>1004</v>
      </c>
      <c r="G29" t="s">
        <v>378</v>
      </c>
      <c r="H29">
        <v>108366.5</v>
      </c>
      <c r="I29">
        <v>130039.8</v>
      </c>
      <c r="J29">
        <v>3251</v>
      </c>
      <c r="K29">
        <v>112956.91</v>
      </c>
      <c r="L29">
        <v>20</v>
      </c>
      <c r="M29">
        <v>45861</v>
      </c>
      <c r="N29">
        <v>2</v>
      </c>
      <c r="O29" t="s">
        <v>982</v>
      </c>
      <c r="P29" t="s">
        <v>983</v>
      </c>
      <c r="Q29" t="s">
        <v>984</v>
      </c>
      <c r="R29" t="s">
        <v>985</v>
      </c>
      <c r="S29" t="s">
        <v>986</v>
      </c>
      <c r="T29" t="s">
        <v>416</v>
      </c>
      <c r="U29">
        <v>1.2</v>
      </c>
      <c r="V29">
        <v>1339.41</v>
      </c>
      <c r="W29">
        <v>0</v>
      </c>
      <c r="X29">
        <v>0</v>
      </c>
      <c r="Y29" t="s">
        <v>3</v>
      </c>
      <c r="Z29" t="s">
        <v>972</v>
      </c>
      <c r="AA29">
        <v>3</v>
      </c>
      <c r="AB29" t="s">
        <v>3</v>
      </c>
      <c r="AC29">
        <v>108366.5</v>
      </c>
      <c r="AD29">
        <v>1</v>
      </c>
      <c r="AE29">
        <v>0</v>
      </c>
      <c r="AF29">
        <v>3</v>
      </c>
      <c r="AG29">
        <v>3</v>
      </c>
      <c r="AH29" t="s">
        <v>378</v>
      </c>
      <c r="AI29" t="s">
        <v>382</v>
      </c>
      <c r="AJ29">
        <v>46127.471412037034</v>
      </c>
      <c r="AK29">
        <v>84446410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3</v>
      </c>
      <c r="AT29">
        <v>0</v>
      </c>
      <c r="AU29">
        <v>0</v>
      </c>
    </row>
    <row r="30" spans="2:47" x14ac:dyDescent="0.2">
      <c r="B30" t="s">
        <v>1009</v>
      </c>
      <c r="C30">
        <v>1</v>
      </c>
      <c r="D30" t="s">
        <v>384</v>
      </c>
      <c r="E30" t="s">
        <v>385</v>
      </c>
      <c r="F30" t="s">
        <v>1010</v>
      </c>
      <c r="G30" t="s">
        <v>378</v>
      </c>
      <c r="H30">
        <v>7658.03</v>
      </c>
      <c r="I30">
        <v>9189.6299999999992</v>
      </c>
      <c r="J30">
        <v>229.74</v>
      </c>
      <c r="K30">
        <v>7982.42</v>
      </c>
      <c r="L30">
        <v>20</v>
      </c>
      <c r="M30">
        <v>45861</v>
      </c>
      <c r="N30">
        <v>2</v>
      </c>
      <c r="O30" t="s">
        <v>967</v>
      </c>
      <c r="P30" t="s">
        <v>968</v>
      </c>
      <c r="Q30" t="s">
        <v>969</v>
      </c>
      <c r="R30" t="s">
        <v>970</v>
      </c>
      <c r="S30" t="s">
        <v>971</v>
      </c>
      <c r="T30" t="s">
        <v>504</v>
      </c>
      <c r="U30">
        <v>1.2</v>
      </c>
      <c r="V30">
        <v>94.65</v>
      </c>
      <c r="W30">
        <v>0</v>
      </c>
      <c r="X30">
        <v>0</v>
      </c>
      <c r="Y30" t="s">
        <v>3</v>
      </c>
      <c r="Z30" t="s">
        <v>972</v>
      </c>
      <c r="AA30">
        <v>3</v>
      </c>
      <c r="AB30" t="s">
        <v>3</v>
      </c>
      <c r="AC30">
        <v>7658.03</v>
      </c>
      <c r="AD30">
        <v>1</v>
      </c>
      <c r="AE30">
        <v>0</v>
      </c>
      <c r="AF30">
        <v>3</v>
      </c>
      <c r="AG30">
        <v>3</v>
      </c>
      <c r="AH30" t="s">
        <v>378</v>
      </c>
      <c r="AI30" t="s">
        <v>385</v>
      </c>
      <c r="AJ30">
        <v>46127.471412037034</v>
      </c>
      <c r="AK30">
        <v>84446415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3</v>
      </c>
      <c r="AT30">
        <v>0</v>
      </c>
      <c r="AU30">
        <v>0</v>
      </c>
    </row>
    <row r="31" spans="2:47" x14ac:dyDescent="0.2">
      <c r="B31" t="s">
        <v>1011</v>
      </c>
      <c r="C31">
        <v>0</v>
      </c>
      <c r="D31" t="s">
        <v>1012</v>
      </c>
      <c r="E31" t="s">
        <v>385</v>
      </c>
      <c r="F31" t="s">
        <v>1010</v>
      </c>
      <c r="G31" t="s">
        <v>378</v>
      </c>
      <c r="H31">
        <v>8423.83</v>
      </c>
      <c r="I31">
        <v>10108.59</v>
      </c>
      <c r="J31">
        <v>252.71</v>
      </c>
      <c r="K31">
        <v>8780.66</v>
      </c>
      <c r="L31">
        <v>20</v>
      </c>
      <c r="M31">
        <v>45861</v>
      </c>
      <c r="N31">
        <v>2</v>
      </c>
      <c r="O31" t="s">
        <v>975</v>
      </c>
      <c r="P31" t="s">
        <v>976</v>
      </c>
      <c r="Q31" t="s">
        <v>977</v>
      </c>
      <c r="R31" t="s">
        <v>978</v>
      </c>
      <c r="S31" t="s">
        <v>979</v>
      </c>
      <c r="T31" t="s">
        <v>416</v>
      </c>
      <c r="U31">
        <v>1.2</v>
      </c>
      <c r="V31">
        <v>104.12</v>
      </c>
      <c r="W31">
        <v>0</v>
      </c>
      <c r="X31">
        <v>0</v>
      </c>
      <c r="Y31" t="s">
        <v>3</v>
      </c>
      <c r="Z31" t="s">
        <v>972</v>
      </c>
      <c r="AA31">
        <v>3</v>
      </c>
      <c r="AB31" t="s">
        <v>3</v>
      </c>
      <c r="AC31">
        <v>8423.83</v>
      </c>
      <c r="AD31">
        <v>1</v>
      </c>
      <c r="AE31">
        <v>0</v>
      </c>
      <c r="AF31">
        <v>3</v>
      </c>
      <c r="AG31">
        <v>3</v>
      </c>
      <c r="AH31" t="s">
        <v>378</v>
      </c>
      <c r="AI31" t="s">
        <v>385</v>
      </c>
      <c r="AJ31">
        <v>46127.471412037034</v>
      </c>
      <c r="AK31">
        <v>84446415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>
        <v>0</v>
      </c>
    </row>
    <row r="32" spans="2:47" x14ac:dyDescent="0.2">
      <c r="B32" t="s">
        <v>1013</v>
      </c>
      <c r="C32">
        <v>0</v>
      </c>
      <c r="D32" t="s">
        <v>1014</v>
      </c>
      <c r="E32" t="s">
        <v>385</v>
      </c>
      <c r="F32" t="s">
        <v>1010</v>
      </c>
      <c r="G32" t="s">
        <v>378</v>
      </c>
      <c r="H32">
        <v>8592.2999999999993</v>
      </c>
      <c r="I32">
        <v>10310.76</v>
      </c>
      <c r="J32">
        <v>257.77</v>
      </c>
      <c r="K32">
        <v>8956.27</v>
      </c>
      <c r="L32">
        <v>20</v>
      </c>
      <c r="M32">
        <v>45861</v>
      </c>
      <c r="N32">
        <v>2</v>
      </c>
      <c r="O32" t="s">
        <v>982</v>
      </c>
      <c r="P32" t="s">
        <v>983</v>
      </c>
      <c r="Q32" t="s">
        <v>984</v>
      </c>
      <c r="R32" t="s">
        <v>985</v>
      </c>
      <c r="S32" t="s">
        <v>986</v>
      </c>
      <c r="T32" t="s">
        <v>416</v>
      </c>
      <c r="U32">
        <v>1.2</v>
      </c>
      <c r="V32">
        <v>106.2</v>
      </c>
      <c r="W32">
        <v>0</v>
      </c>
      <c r="X32">
        <v>0</v>
      </c>
      <c r="Y32" t="s">
        <v>3</v>
      </c>
      <c r="Z32" t="s">
        <v>972</v>
      </c>
      <c r="AA32">
        <v>3</v>
      </c>
      <c r="AB32" t="s">
        <v>3</v>
      </c>
      <c r="AC32">
        <v>8592.2999999999993</v>
      </c>
      <c r="AD32">
        <v>1</v>
      </c>
      <c r="AE32">
        <v>0</v>
      </c>
      <c r="AF32">
        <v>3</v>
      </c>
      <c r="AG32">
        <v>3</v>
      </c>
      <c r="AH32" t="s">
        <v>378</v>
      </c>
      <c r="AI32" t="s">
        <v>385</v>
      </c>
      <c r="AJ32">
        <v>46127.471412037034</v>
      </c>
      <c r="AK32">
        <v>84446415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 t="s">
        <v>3</v>
      </c>
      <c r="AT32">
        <v>0</v>
      </c>
      <c r="AU32">
        <v>0</v>
      </c>
    </row>
    <row r="33" spans="2:47" x14ac:dyDescent="0.2">
      <c r="B33" t="s">
        <v>1015</v>
      </c>
      <c r="C33">
        <v>1</v>
      </c>
      <c r="D33" t="s">
        <v>483</v>
      </c>
      <c r="E33" t="s">
        <v>484</v>
      </c>
      <c r="F33" t="s">
        <v>1016</v>
      </c>
      <c r="G33" t="s">
        <v>485</v>
      </c>
      <c r="H33">
        <v>337.23</v>
      </c>
      <c r="I33">
        <v>404.67</v>
      </c>
      <c r="J33">
        <v>10.119999999999999</v>
      </c>
      <c r="K33">
        <v>354.3</v>
      </c>
      <c r="L33">
        <v>20</v>
      </c>
      <c r="M33">
        <v>45861</v>
      </c>
      <c r="N33">
        <v>2</v>
      </c>
      <c r="O33" t="s">
        <v>967</v>
      </c>
      <c r="P33" t="s">
        <v>968</v>
      </c>
      <c r="Q33" t="s">
        <v>969</v>
      </c>
      <c r="R33" t="s">
        <v>970</v>
      </c>
      <c r="S33" t="s">
        <v>971</v>
      </c>
      <c r="T33" t="s">
        <v>504</v>
      </c>
      <c r="U33">
        <v>2</v>
      </c>
      <c r="V33">
        <v>6.95</v>
      </c>
      <c r="W33">
        <v>0</v>
      </c>
      <c r="X33">
        <v>0</v>
      </c>
      <c r="Y33" t="s">
        <v>3</v>
      </c>
      <c r="Z33" t="s">
        <v>972</v>
      </c>
      <c r="AA33">
        <v>3</v>
      </c>
      <c r="AB33" t="s">
        <v>3</v>
      </c>
      <c r="AC33">
        <v>337.23</v>
      </c>
      <c r="AD33">
        <v>1</v>
      </c>
      <c r="AE33">
        <v>0</v>
      </c>
      <c r="AF33">
        <v>1</v>
      </c>
      <c r="AG33">
        <v>3</v>
      </c>
      <c r="AH33" t="s">
        <v>485</v>
      </c>
      <c r="AI33" t="s">
        <v>484</v>
      </c>
      <c r="AJ33">
        <v>46127.471412037034</v>
      </c>
      <c r="AK33">
        <v>84446522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 t="s">
        <v>3</v>
      </c>
      <c r="AT33">
        <v>0</v>
      </c>
      <c r="AU33">
        <v>0</v>
      </c>
    </row>
    <row r="34" spans="2:47" x14ac:dyDescent="0.2">
      <c r="B34" t="s">
        <v>1017</v>
      </c>
      <c r="C34">
        <v>0</v>
      </c>
      <c r="D34" t="s">
        <v>1018</v>
      </c>
      <c r="E34" t="s">
        <v>484</v>
      </c>
      <c r="F34" t="s">
        <v>1016</v>
      </c>
      <c r="G34" t="s">
        <v>485</v>
      </c>
      <c r="H34">
        <v>370.95</v>
      </c>
      <c r="I34">
        <v>445.14</v>
      </c>
      <c r="J34">
        <v>11.13</v>
      </c>
      <c r="K34">
        <v>389.72</v>
      </c>
      <c r="L34">
        <v>20</v>
      </c>
      <c r="M34">
        <v>45861</v>
      </c>
      <c r="N34">
        <v>2</v>
      </c>
      <c r="O34" t="s">
        <v>975</v>
      </c>
      <c r="P34" t="s">
        <v>976</v>
      </c>
      <c r="Q34" t="s">
        <v>977</v>
      </c>
      <c r="R34" t="s">
        <v>978</v>
      </c>
      <c r="S34" t="s">
        <v>979</v>
      </c>
      <c r="T34" t="s">
        <v>416</v>
      </c>
      <c r="U34">
        <v>2</v>
      </c>
      <c r="V34">
        <v>7.64</v>
      </c>
      <c r="W34">
        <v>0</v>
      </c>
      <c r="X34">
        <v>0</v>
      </c>
      <c r="Y34" t="s">
        <v>3</v>
      </c>
      <c r="Z34" t="s">
        <v>972</v>
      </c>
      <c r="AA34">
        <v>3</v>
      </c>
      <c r="AB34" t="s">
        <v>3</v>
      </c>
      <c r="AC34">
        <v>370.95</v>
      </c>
      <c r="AD34">
        <v>1</v>
      </c>
      <c r="AE34">
        <v>0</v>
      </c>
      <c r="AF34">
        <v>1</v>
      </c>
      <c r="AG34">
        <v>3</v>
      </c>
      <c r="AH34" t="s">
        <v>485</v>
      </c>
      <c r="AI34" t="s">
        <v>484</v>
      </c>
      <c r="AJ34">
        <v>46127.471412037034</v>
      </c>
      <c r="AK34">
        <v>84446522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 t="s">
        <v>3</v>
      </c>
      <c r="AT34">
        <v>0</v>
      </c>
      <c r="AU34">
        <v>0</v>
      </c>
    </row>
    <row r="35" spans="2:47" x14ac:dyDescent="0.2">
      <c r="B35" t="s">
        <v>1019</v>
      </c>
      <c r="C35">
        <v>0</v>
      </c>
      <c r="D35" t="s">
        <v>1020</v>
      </c>
      <c r="E35" t="s">
        <v>484</v>
      </c>
      <c r="F35" t="s">
        <v>1016</v>
      </c>
      <c r="G35" t="s">
        <v>485</v>
      </c>
      <c r="H35">
        <v>378.37</v>
      </c>
      <c r="I35">
        <v>454.04</v>
      </c>
      <c r="J35">
        <v>11.35</v>
      </c>
      <c r="K35">
        <v>397.51</v>
      </c>
      <c r="L35">
        <v>20</v>
      </c>
      <c r="M35">
        <v>45861</v>
      </c>
      <c r="N35">
        <v>2</v>
      </c>
      <c r="O35" t="s">
        <v>982</v>
      </c>
      <c r="P35" t="s">
        <v>983</v>
      </c>
      <c r="Q35" t="s">
        <v>984</v>
      </c>
      <c r="R35" t="s">
        <v>985</v>
      </c>
      <c r="S35" t="s">
        <v>986</v>
      </c>
      <c r="T35" t="s">
        <v>416</v>
      </c>
      <c r="U35">
        <v>2</v>
      </c>
      <c r="V35">
        <v>7.79</v>
      </c>
      <c r="W35">
        <v>0</v>
      </c>
      <c r="X35">
        <v>0</v>
      </c>
      <c r="Y35" t="s">
        <v>3</v>
      </c>
      <c r="Z35" t="s">
        <v>972</v>
      </c>
      <c r="AA35">
        <v>3</v>
      </c>
      <c r="AB35" t="s">
        <v>3</v>
      </c>
      <c r="AC35">
        <v>378.37</v>
      </c>
      <c r="AD35">
        <v>1</v>
      </c>
      <c r="AE35">
        <v>0</v>
      </c>
      <c r="AF35">
        <v>1</v>
      </c>
      <c r="AG35">
        <v>3</v>
      </c>
      <c r="AH35" t="s">
        <v>485</v>
      </c>
      <c r="AI35" t="s">
        <v>484</v>
      </c>
      <c r="AJ35">
        <v>46127.471412037034</v>
      </c>
      <c r="AK35">
        <v>84446522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 t="s">
        <v>3</v>
      </c>
      <c r="AT35">
        <v>0</v>
      </c>
      <c r="AU35">
        <v>0</v>
      </c>
    </row>
    <row r="36" spans="2:47" x14ac:dyDescent="0.2">
      <c r="B36" t="s">
        <v>1021</v>
      </c>
      <c r="C36">
        <v>1</v>
      </c>
      <c r="D36" t="s">
        <v>465</v>
      </c>
      <c r="E36" t="s">
        <v>466</v>
      </c>
      <c r="F36" t="s">
        <v>1022</v>
      </c>
      <c r="G36" t="s">
        <v>378</v>
      </c>
      <c r="H36">
        <v>3304.37</v>
      </c>
      <c r="I36">
        <v>3965.24</v>
      </c>
      <c r="J36">
        <v>99.13</v>
      </c>
      <c r="K36">
        <v>3471.57</v>
      </c>
      <c r="L36">
        <v>20</v>
      </c>
      <c r="M36">
        <v>45861</v>
      </c>
      <c r="N36">
        <v>2</v>
      </c>
      <c r="O36" t="s">
        <v>967</v>
      </c>
      <c r="P36" t="s">
        <v>968</v>
      </c>
      <c r="Q36" t="s">
        <v>969</v>
      </c>
      <c r="R36" t="s">
        <v>970</v>
      </c>
      <c r="S36" t="s">
        <v>971</v>
      </c>
      <c r="T36" t="s">
        <v>504</v>
      </c>
      <c r="U36">
        <v>2</v>
      </c>
      <c r="V36">
        <v>68.069999999999993</v>
      </c>
      <c r="W36">
        <v>0</v>
      </c>
      <c r="X36">
        <v>0</v>
      </c>
      <c r="Y36" t="s">
        <v>3</v>
      </c>
      <c r="Z36" t="s">
        <v>972</v>
      </c>
      <c r="AA36">
        <v>3</v>
      </c>
      <c r="AB36" t="s">
        <v>3</v>
      </c>
      <c r="AC36">
        <v>3304.37</v>
      </c>
      <c r="AD36">
        <v>1</v>
      </c>
      <c r="AE36">
        <v>0</v>
      </c>
      <c r="AF36">
        <v>1</v>
      </c>
      <c r="AG36">
        <v>3</v>
      </c>
      <c r="AH36" t="s">
        <v>378</v>
      </c>
      <c r="AI36" t="s">
        <v>466</v>
      </c>
      <c r="AJ36">
        <v>46127.471412037034</v>
      </c>
      <c r="AK36">
        <v>84446492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 t="s">
        <v>3</v>
      </c>
      <c r="AT36">
        <v>0</v>
      </c>
      <c r="AU36">
        <v>0</v>
      </c>
    </row>
    <row r="37" spans="2:47" x14ac:dyDescent="0.2">
      <c r="B37" t="s">
        <v>1023</v>
      </c>
      <c r="C37">
        <v>0</v>
      </c>
      <c r="D37" t="s">
        <v>1024</v>
      </c>
      <c r="E37" t="s">
        <v>466</v>
      </c>
      <c r="F37" t="s">
        <v>1022</v>
      </c>
      <c r="G37" t="s">
        <v>378</v>
      </c>
      <c r="H37">
        <v>3634.81</v>
      </c>
      <c r="I37">
        <v>4361.7700000000004</v>
      </c>
      <c r="J37">
        <v>109.04</v>
      </c>
      <c r="K37">
        <v>3818.73</v>
      </c>
      <c r="L37">
        <v>20</v>
      </c>
      <c r="M37">
        <v>45861</v>
      </c>
      <c r="N37">
        <v>2</v>
      </c>
      <c r="O37" t="s">
        <v>975</v>
      </c>
      <c r="P37" t="s">
        <v>976</v>
      </c>
      <c r="Q37" t="s">
        <v>977</v>
      </c>
      <c r="R37" t="s">
        <v>978</v>
      </c>
      <c r="S37" t="s">
        <v>979</v>
      </c>
      <c r="T37" t="s">
        <v>416</v>
      </c>
      <c r="U37">
        <v>2</v>
      </c>
      <c r="V37">
        <v>74.88</v>
      </c>
      <c r="W37">
        <v>0</v>
      </c>
      <c r="X37">
        <v>0</v>
      </c>
      <c r="Y37" t="s">
        <v>3</v>
      </c>
      <c r="Z37" t="s">
        <v>972</v>
      </c>
      <c r="AA37">
        <v>3</v>
      </c>
      <c r="AB37" t="s">
        <v>3</v>
      </c>
      <c r="AC37">
        <v>3634.81</v>
      </c>
      <c r="AD37">
        <v>1</v>
      </c>
      <c r="AE37">
        <v>0</v>
      </c>
      <c r="AF37">
        <v>1</v>
      </c>
      <c r="AG37">
        <v>3</v>
      </c>
      <c r="AH37" t="s">
        <v>378</v>
      </c>
      <c r="AI37" t="s">
        <v>466</v>
      </c>
      <c r="AJ37">
        <v>46127.471412037034</v>
      </c>
      <c r="AK37">
        <v>84446492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3</v>
      </c>
      <c r="AT37">
        <v>0</v>
      </c>
      <c r="AU37">
        <v>0</v>
      </c>
    </row>
    <row r="38" spans="2:47" x14ac:dyDescent="0.2">
      <c r="B38" t="s">
        <v>1025</v>
      </c>
      <c r="C38">
        <v>0</v>
      </c>
      <c r="D38" t="s">
        <v>1026</v>
      </c>
      <c r="E38" t="s">
        <v>466</v>
      </c>
      <c r="F38" t="s">
        <v>1022</v>
      </c>
      <c r="G38" t="s">
        <v>378</v>
      </c>
      <c r="H38">
        <v>3707.5</v>
      </c>
      <c r="I38">
        <v>4449</v>
      </c>
      <c r="J38">
        <v>111.23</v>
      </c>
      <c r="K38">
        <v>3895.1</v>
      </c>
      <c r="L38">
        <v>20</v>
      </c>
      <c r="M38">
        <v>45861</v>
      </c>
      <c r="N38">
        <v>2</v>
      </c>
      <c r="O38" t="s">
        <v>982</v>
      </c>
      <c r="P38" t="s">
        <v>983</v>
      </c>
      <c r="Q38" t="s">
        <v>984</v>
      </c>
      <c r="R38" t="s">
        <v>985</v>
      </c>
      <c r="S38" t="s">
        <v>986</v>
      </c>
      <c r="T38" t="s">
        <v>416</v>
      </c>
      <c r="U38">
        <v>2</v>
      </c>
      <c r="V38">
        <v>76.37</v>
      </c>
      <c r="W38">
        <v>0</v>
      </c>
      <c r="X38">
        <v>0</v>
      </c>
      <c r="Y38" t="s">
        <v>3</v>
      </c>
      <c r="Z38" t="s">
        <v>972</v>
      </c>
      <c r="AA38">
        <v>3</v>
      </c>
      <c r="AB38" t="s">
        <v>3</v>
      </c>
      <c r="AC38">
        <v>3707.5</v>
      </c>
      <c r="AD38">
        <v>1</v>
      </c>
      <c r="AE38">
        <v>0</v>
      </c>
      <c r="AF38">
        <v>1</v>
      </c>
      <c r="AG38">
        <v>3</v>
      </c>
      <c r="AH38" t="s">
        <v>378</v>
      </c>
      <c r="AI38" t="s">
        <v>466</v>
      </c>
      <c r="AJ38">
        <v>46127.471412037034</v>
      </c>
      <c r="AK38">
        <v>84446492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3</v>
      </c>
      <c r="AT38">
        <v>0</v>
      </c>
      <c r="AU38">
        <v>0</v>
      </c>
    </row>
    <row r="39" spans="2:47" x14ac:dyDescent="0.2">
      <c r="B39" t="s">
        <v>1027</v>
      </c>
      <c r="C39">
        <v>1</v>
      </c>
      <c r="D39" t="s">
        <v>468</v>
      </c>
      <c r="E39" t="s">
        <v>469</v>
      </c>
      <c r="F39" t="s">
        <v>1022</v>
      </c>
      <c r="G39" t="s">
        <v>378</v>
      </c>
      <c r="H39">
        <v>3725.88</v>
      </c>
      <c r="I39">
        <v>4471.0600000000004</v>
      </c>
      <c r="J39">
        <v>111.78</v>
      </c>
      <c r="K39">
        <v>3914.41</v>
      </c>
      <c r="L39">
        <v>20</v>
      </c>
      <c r="M39">
        <v>45861</v>
      </c>
      <c r="N39">
        <v>2</v>
      </c>
      <c r="O39" t="s">
        <v>967</v>
      </c>
      <c r="P39" t="s">
        <v>968</v>
      </c>
      <c r="Q39" t="s">
        <v>969</v>
      </c>
      <c r="R39" t="s">
        <v>970</v>
      </c>
      <c r="S39" t="s">
        <v>971</v>
      </c>
      <c r="T39" t="s">
        <v>504</v>
      </c>
      <c r="U39">
        <v>2</v>
      </c>
      <c r="V39">
        <v>76.75</v>
      </c>
      <c r="W39">
        <v>0</v>
      </c>
      <c r="X39">
        <v>0</v>
      </c>
      <c r="Y39" t="s">
        <v>3</v>
      </c>
      <c r="Z39" t="s">
        <v>972</v>
      </c>
      <c r="AA39">
        <v>3</v>
      </c>
      <c r="AB39" t="s">
        <v>3</v>
      </c>
      <c r="AC39">
        <v>3725.88</v>
      </c>
      <c r="AD39">
        <v>1</v>
      </c>
      <c r="AE39">
        <v>0</v>
      </c>
      <c r="AF39">
        <v>1</v>
      </c>
      <c r="AG39">
        <v>3</v>
      </c>
      <c r="AH39" t="s">
        <v>378</v>
      </c>
      <c r="AI39" t="s">
        <v>469</v>
      </c>
      <c r="AJ39">
        <v>46127.471412037034</v>
      </c>
      <c r="AK39">
        <v>84446497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3</v>
      </c>
      <c r="AT39">
        <v>0</v>
      </c>
      <c r="AU39">
        <v>0</v>
      </c>
    </row>
    <row r="40" spans="2:47" x14ac:dyDescent="0.2">
      <c r="B40" t="s">
        <v>1028</v>
      </c>
      <c r="C40">
        <v>0</v>
      </c>
      <c r="D40" t="s">
        <v>1029</v>
      </c>
      <c r="E40" t="s">
        <v>469</v>
      </c>
      <c r="F40" t="s">
        <v>1022</v>
      </c>
      <c r="G40" t="s">
        <v>378</v>
      </c>
      <c r="H40">
        <v>4098.47</v>
      </c>
      <c r="I40">
        <v>4918.16</v>
      </c>
      <c r="J40">
        <v>122.95</v>
      </c>
      <c r="K40">
        <v>4305.8500000000004</v>
      </c>
      <c r="L40">
        <v>20</v>
      </c>
      <c r="M40">
        <v>45861</v>
      </c>
      <c r="N40">
        <v>2</v>
      </c>
      <c r="O40" t="s">
        <v>975</v>
      </c>
      <c r="P40" t="s">
        <v>976</v>
      </c>
      <c r="Q40" t="s">
        <v>977</v>
      </c>
      <c r="R40" t="s">
        <v>978</v>
      </c>
      <c r="S40" t="s">
        <v>979</v>
      </c>
      <c r="T40" t="s">
        <v>416</v>
      </c>
      <c r="U40">
        <v>2</v>
      </c>
      <c r="V40">
        <v>84.43</v>
      </c>
      <c r="W40">
        <v>0</v>
      </c>
      <c r="X40">
        <v>0</v>
      </c>
      <c r="Y40" t="s">
        <v>3</v>
      </c>
      <c r="Z40" t="s">
        <v>972</v>
      </c>
      <c r="AA40">
        <v>3</v>
      </c>
      <c r="AB40" t="s">
        <v>3</v>
      </c>
      <c r="AC40">
        <v>4098.47</v>
      </c>
      <c r="AD40">
        <v>1</v>
      </c>
      <c r="AE40">
        <v>0</v>
      </c>
      <c r="AF40">
        <v>1</v>
      </c>
      <c r="AG40">
        <v>3</v>
      </c>
      <c r="AH40" t="s">
        <v>378</v>
      </c>
      <c r="AI40" t="s">
        <v>469</v>
      </c>
      <c r="AJ40">
        <v>46127.471412037034</v>
      </c>
      <c r="AK40">
        <v>84446497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3</v>
      </c>
      <c r="AT40">
        <v>0</v>
      </c>
      <c r="AU40">
        <v>0</v>
      </c>
    </row>
    <row r="41" spans="2:47" x14ac:dyDescent="0.2">
      <c r="B41" t="s">
        <v>1030</v>
      </c>
      <c r="C41">
        <v>0</v>
      </c>
      <c r="D41" t="s">
        <v>1031</v>
      </c>
      <c r="E41" t="s">
        <v>469</v>
      </c>
      <c r="F41" t="s">
        <v>1022</v>
      </c>
      <c r="G41" t="s">
        <v>378</v>
      </c>
      <c r="H41">
        <v>4180.43</v>
      </c>
      <c r="I41">
        <v>5016.5200000000004</v>
      </c>
      <c r="J41">
        <v>125.41</v>
      </c>
      <c r="K41">
        <v>4391.96</v>
      </c>
      <c r="L41">
        <v>20</v>
      </c>
      <c r="M41">
        <v>45861</v>
      </c>
      <c r="N41">
        <v>2</v>
      </c>
      <c r="O41" t="s">
        <v>982</v>
      </c>
      <c r="P41" t="s">
        <v>983</v>
      </c>
      <c r="Q41" t="s">
        <v>984</v>
      </c>
      <c r="R41" t="s">
        <v>985</v>
      </c>
      <c r="S41" t="s">
        <v>986</v>
      </c>
      <c r="T41" t="s">
        <v>416</v>
      </c>
      <c r="U41">
        <v>2</v>
      </c>
      <c r="V41">
        <v>86.12</v>
      </c>
      <c r="W41">
        <v>0</v>
      </c>
      <c r="X41">
        <v>0</v>
      </c>
      <c r="Y41" t="s">
        <v>3</v>
      </c>
      <c r="Z41" t="s">
        <v>972</v>
      </c>
      <c r="AA41">
        <v>3</v>
      </c>
      <c r="AB41" t="s">
        <v>3</v>
      </c>
      <c r="AC41">
        <v>4180.43</v>
      </c>
      <c r="AD41">
        <v>1</v>
      </c>
      <c r="AE41">
        <v>0</v>
      </c>
      <c r="AF41">
        <v>1</v>
      </c>
      <c r="AG41">
        <v>3</v>
      </c>
      <c r="AH41" t="s">
        <v>378</v>
      </c>
      <c r="AI41" t="s">
        <v>469</v>
      </c>
      <c r="AJ41">
        <v>46127.471412037034</v>
      </c>
      <c r="AK41">
        <v>84446497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3</v>
      </c>
      <c r="AT41">
        <v>0</v>
      </c>
      <c r="AU41">
        <v>0</v>
      </c>
    </row>
    <row r="42" spans="2:47" x14ac:dyDescent="0.2">
      <c r="B42" t="s">
        <v>1032</v>
      </c>
      <c r="C42">
        <v>1</v>
      </c>
      <c r="D42" t="s">
        <v>471</v>
      </c>
      <c r="E42" t="s">
        <v>472</v>
      </c>
      <c r="F42" t="s">
        <v>1022</v>
      </c>
      <c r="G42" t="s">
        <v>378</v>
      </c>
      <c r="H42">
        <v>1384.8</v>
      </c>
      <c r="I42">
        <v>1661.76</v>
      </c>
      <c r="J42">
        <v>41.54</v>
      </c>
      <c r="K42">
        <v>1454.87</v>
      </c>
      <c r="L42">
        <v>20</v>
      </c>
      <c r="M42">
        <v>45861</v>
      </c>
      <c r="N42">
        <v>2</v>
      </c>
      <c r="O42" t="s">
        <v>967</v>
      </c>
      <c r="P42" t="s">
        <v>968</v>
      </c>
      <c r="Q42" t="s">
        <v>969</v>
      </c>
      <c r="R42" t="s">
        <v>970</v>
      </c>
      <c r="S42" t="s">
        <v>971</v>
      </c>
      <c r="T42" t="s">
        <v>504</v>
      </c>
      <c r="U42">
        <v>2</v>
      </c>
      <c r="V42">
        <v>28.53</v>
      </c>
      <c r="W42">
        <v>0</v>
      </c>
      <c r="X42">
        <v>0</v>
      </c>
      <c r="Y42" t="s">
        <v>3</v>
      </c>
      <c r="Z42" t="s">
        <v>972</v>
      </c>
      <c r="AA42">
        <v>3</v>
      </c>
      <c r="AB42" t="s">
        <v>3</v>
      </c>
      <c r="AC42">
        <v>1384.8</v>
      </c>
      <c r="AD42">
        <v>1</v>
      </c>
      <c r="AE42">
        <v>0</v>
      </c>
      <c r="AF42">
        <v>1</v>
      </c>
      <c r="AG42">
        <v>3</v>
      </c>
      <c r="AH42" t="s">
        <v>378</v>
      </c>
      <c r="AI42" t="s">
        <v>472</v>
      </c>
      <c r="AJ42">
        <v>46127.471412037034</v>
      </c>
      <c r="AK42">
        <v>84446502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>
        <v>0</v>
      </c>
    </row>
    <row r="43" spans="2:47" x14ac:dyDescent="0.2">
      <c r="B43" t="s">
        <v>1033</v>
      </c>
      <c r="C43">
        <v>0</v>
      </c>
      <c r="D43" t="s">
        <v>1034</v>
      </c>
      <c r="E43" t="s">
        <v>472</v>
      </c>
      <c r="F43" t="s">
        <v>1022</v>
      </c>
      <c r="G43" t="s">
        <v>378</v>
      </c>
      <c r="H43">
        <v>1523.28</v>
      </c>
      <c r="I43">
        <v>1827.94</v>
      </c>
      <c r="J43">
        <v>45.7</v>
      </c>
      <c r="K43">
        <v>1600.36</v>
      </c>
      <c r="L43">
        <v>20</v>
      </c>
      <c r="M43">
        <v>45861</v>
      </c>
      <c r="N43">
        <v>2</v>
      </c>
      <c r="O43" t="s">
        <v>975</v>
      </c>
      <c r="P43" t="s">
        <v>976</v>
      </c>
      <c r="Q43" t="s">
        <v>977</v>
      </c>
      <c r="R43" t="s">
        <v>978</v>
      </c>
      <c r="S43" t="s">
        <v>979</v>
      </c>
      <c r="T43" t="s">
        <v>416</v>
      </c>
      <c r="U43">
        <v>2</v>
      </c>
      <c r="V43">
        <v>31.38</v>
      </c>
      <c r="W43">
        <v>0</v>
      </c>
      <c r="X43">
        <v>0</v>
      </c>
      <c r="Y43" t="s">
        <v>3</v>
      </c>
      <c r="Z43" t="s">
        <v>972</v>
      </c>
      <c r="AA43">
        <v>3</v>
      </c>
      <c r="AB43" t="s">
        <v>3</v>
      </c>
      <c r="AC43">
        <v>1523.28</v>
      </c>
      <c r="AD43">
        <v>1</v>
      </c>
      <c r="AE43">
        <v>0</v>
      </c>
      <c r="AF43">
        <v>1</v>
      </c>
      <c r="AG43">
        <v>3</v>
      </c>
      <c r="AH43" t="s">
        <v>378</v>
      </c>
      <c r="AI43" t="s">
        <v>472</v>
      </c>
      <c r="AJ43">
        <v>46127.471412037034</v>
      </c>
      <c r="AK43">
        <v>84446502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3</v>
      </c>
      <c r="AT43">
        <v>0</v>
      </c>
      <c r="AU43">
        <v>0</v>
      </c>
    </row>
    <row r="44" spans="2:47" x14ac:dyDescent="0.2">
      <c r="B44" t="s">
        <v>1035</v>
      </c>
      <c r="C44">
        <v>0</v>
      </c>
      <c r="D44" t="s">
        <v>1036</v>
      </c>
      <c r="E44" t="s">
        <v>472</v>
      </c>
      <c r="F44" t="s">
        <v>1022</v>
      </c>
      <c r="G44" t="s">
        <v>378</v>
      </c>
      <c r="H44">
        <v>1553.75</v>
      </c>
      <c r="I44">
        <v>1864.5</v>
      </c>
      <c r="J44">
        <v>46.61</v>
      </c>
      <c r="K44">
        <v>1632.37</v>
      </c>
      <c r="L44">
        <v>20</v>
      </c>
      <c r="M44">
        <v>45861</v>
      </c>
      <c r="N44">
        <v>2</v>
      </c>
      <c r="O44" t="s">
        <v>982</v>
      </c>
      <c r="P44" t="s">
        <v>983</v>
      </c>
      <c r="Q44" t="s">
        <v>984</v>
      </c>
      <c r="R44" t="s">
        <v>985</v>
      </c>
      <c r="S44" t="s">
        <v>986</v>
      </c>
      <c r="T44" t="s">
        <v>416</v>
      </c>
      <c r="U44">
        <v>2</v>
      </c>
      <c r="V44">
        <v>32.01</v>
      </c>
      <c r="W44">
        <v>0</v>
      </c>
      <c r="X44">
        <v>0</v>
      </c>
      <c r="Y44" t="s">
        <v>3</v>
      </c>
      <c r="Z44" t="s">
        <v>972</v>
      </c>
      <c r="AA44">
        <v>3</v>
      </c>
      <c r="AB44" t="s">
        <v>3</v>
      </c>
      <c r="AC44">
        <v>1553.75</v>
      </c>
      <c r="AD44">
        <v>1</v>
      </c>
      <c r="AE44">
        <v>0</v>
      </c>
      <c r="AF44">
        <v>1</v>
      </c>
      <c r="AG44">
        <v>3</v>
      </c>
      <c r="AH44" t="s">
        <v>378</v>
      </c>
      <c r="AI44" t="s">
        <v>472</v>
      </c>
      <c r="AJ44">
        <v>46127.471412037034</v>
      </c>
      <c r="AK44">
        <v>84446502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0</v>
      </c>
      <c r="AU44">
        <v>0</v>
      </c>
    </row>
    <row r="45" spans="2:47" x14ac:dyDescent="0.2">
      <c r="B45" t="s">
        <v>1037</v>
      </c>
      <c r="C45">
        <v>1</v>
      </c>
      <c r="D45" t="s">
        <v>474</v>
      </c>
      <c r="E45" t="s">
        <v>475</v>
      </c>
      <c r="F45" t="s">
        <v>1022</v>
      </c>
      <c r="G45" t="s">
        <v>378</v>
      </c>
      <c r="H45">
        <v>993.69</v>
      </c>
      <c r="I45">
        <v>1192.43</v>
      </c>
      <c r="J45">
        <v>29.81</v>
      </c>
      <c r="K45">
        <v>1043.97</v>
      </c>
      <c r="L45">
        <v>20</v>
      </c>
      <c r="M45">
        <v>45861</v>
      </c>
      <c r="N45">
        <v>2</v>
      </c>
      <c r="O45" t="s">
        <v>967</v>
      </c>
      <c r="P45" t="s">
        <v>968</v>
      </c>
      <c r="Q45" t="s">
        <v>969</v>
      </c>
      <c r="R45" t="s">
        <v>970</v>
      </c>
      <c r="S45" t="s">
        <v>971</v>
      </c>
      <c r="T45" t="s">
        <v>504</v>
      </c>
      <c r="U45">
        <v>2</v>
      </c>
      <c r="V45">
        <v>20.47</v>
      </c>
      <c r="W45">
        <v>0</v>
      </c>
      <c r="X45">
        <v>0</v>
      </c>
      <c r="Y45" t="s">
        <v>3</v>
      </c>
      <c r="Z45" t="s">
        <v>972</v>
      </c>
      <c r="AA45">
        <v>3</v>
      </c>
      <c r="AB45" t="s">
        <v>3</v>
      </c>
      <c r="AC45">
        <v>993.69</v>
      </c>
      <c r="AD45">
        <v>1</v>
      </c>
      <c r="AE45">
        <v>0</v>
      </c>
      <c r="AF45">
        <v>1</v>
      </c>
      <c r="AG45">
        <v>3</v>
      </c>
      <c r="AH45" t="s">
        <v>378</v>
      </c>
      <c r="AI45" t="s">
        <v>475</v>
      </c>
      <c r="AJ45">
        <v>46127.471412037034</v>
      </c>
      <c r="AK45">
        <v>84446507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 t="s">
        <v>3</v>
      </c>
      <c r="AT45">
        <v>0</v>
      </c>
      <c r="AU45">
        <v>0</v>
      </c>
    </row>
    <row r="46" spans="2:47" x14ac:dyDescent="0.2">
      <c r="B46" t="s">
        <v>1038</v>
      </c>
      <c r="C46">
        <v>0</v>
      </c>
      <c r="D46" t="s">
        <v>1039</v>
      </c>
      <c r="E46" t="s">
        <v>475</v>
      </c>
      <c r="F46" t="s">
        <v>1022</v>
      </c>
      <c r="G46" t="s">
        <v>378</v>
      </c>
      <c r="H46">
        <v>1093.06</v>
      </c>
      <c r="I46">
        <v>1311.67</v>
      </c>
      <c r="J46">
        <v>32.79</v>
      </c>
      <c r="K46">
        <v>1148.3699999999999</v>
      </c>
      <c r="L46">
        <v>20</v>
      </c>
      <c r="M46">
        <v>45861</v>
      </c>
      <c r="N46">
        <v>2</v>
      </c>
      <c r="O46" t="s">
        <v>975</v>
      </c>
      <c r="P46" t="s">
        <v>976</v>
      </c>
      <c r="Q46" t="s">
        <v>977</v>
      </c>
      <c r="R46" t="s">
        <v>978</v>
      </c>
      <c r="S46" t="s">
        <v>979</v>
      </c>
      <c r="T46" t="s">
        <v>416</v>
      </c>
      <c r="U46">
        <v>2</v>
      </c>
      <c r="V46">
        <v>22.52</v>
      </c>
      <c r="W46">
        <v>0</v>
      </c>
      <c r="X46">
        <v>0</v>
      </c>
      <c r="Y46" t="s">
        <v>3</v>
      </c>
      <c r="Z46" t="s">
        <v>972</v>
      </c>
      <c r="AA46">
        <v>3</v>
      </c>
      <c r="AB46" t="s">
        <v>3</v>
      </c>
      <c r="AC46">
        <v>1093.06</v>
      </c>
      <c r="AD46">
        <v>1</v>
      </c>
      <c r="AE46">
        <v>0</v>
      </c>
      <c r="AF46">
        <v>1</v>
      </c>
      <c r="AG46">
        <v>3</v>
      </c>
      <c r="AH46" t="s">
        <v>378</v>
      </c>
      <c r="AI46" t="s">
        <v>475</v>
      </c>
      <c r="AJ46">
        <v>46127.471412037034</v>
      </c>
      <c r="AK46">
        <v>84446507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 t="s">
        <v>3</v>
      </c>
      <c r="AT46">
        <v>0</v>
      </c>
      <c r="AU46">
        <v>0</v>
      </c>
    </row>
    <row r="47" spans="2:47" x14ac:dyDescent="0.2">
      <c r="B47" t="s">
        <v>1040</v>
      </c>
      <c r="C47">
        <v>0</v>
      </c>
      <c r="D47" t="s">
        <v>1041</v>
      </c>
      <c r="E47" t="s">
        <v>475</v>
      </c>
      <c r="F47" t="s">
        <v>1022</v>
      </c>
      <c r="G47" t="s">
        <v>378</v>
      </c>
      <c r="H47">
        <v>1114.92</v>
      </c>
      <c r="I47">
        <v>1337.9</v>
      </c>
      <c r="J47">
        <v>33.450000000000003</v>
      </c>
      <c r="K47">
        <v>1171.3399999999999</v>
      </c>
      <c r="L47">
        <v>20</v>
      </c>
      <c r="M47">
        <v>45861</v>
      </c>
      <c r="N47">
        <v>2</v>
      </c>
      <c r="O47" t="s">
        <v>982</v>
      </c>
      <c r="P47" t="s">
        <v>983</v>
      </c>
      <c r="Q47" t="s">
        <v>984</v>
      </c>
      <c r="R47" t="s">
        <v>985</v>
      </c>
      <c r="S47" t="s">
        <v>986</v>
      </c>
      <c r="T47" t="s">
        <v>416</v>
      </c>
      <c r="U47">
        <v>2</v>
      </c>
      <c r="V47">
        <v>22.97</v>
      </c>
      <c r="W47">
        <v>0</v>
      </c>
      <c r="X47">
        <v>0</v>
      </c>
      <c r="Y47" t="s">
        <v>3</v>
      </c>
      <c r="Z47" t="s">
        <v>972</v>
      </c>
      <c r="AA47">
        <v>3</v>
      </c>
      <c r="AB47" t="s">
        <v>3</v>
      </c>
      <c r="AC47">
        <v>1114.92</v>
      </c>
      <c r="AD47">
        <v>1</v>
      </c>
      <c r="AE47">
        <v>0</v>
      </c>
      <c r="AF47">
        <v>1</v>
      </c>
      <c r="AG47">
        <v>3</v>
      </c>
      <c r="AH47" t="s">
        <v>378</v>
      </c>
      <c r="AI47" t="s">
        <v>475</v>
      </c>
      <c r="AJ47">
        <v>46127.471412037034</v>
      </c>
      <c r="AK47">
        <v>84446507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 t="s">
        <v>3</v>
      </c>
      <c r="AT47">
        <v>0</v>
      </c>
      <c r="AU47">
        <v>0</v>
      </c>
    </row>
    <row r="48" spans="2:47" x14ac:dyDescent="0.2">
      <c r="B48" t="s">
        <v>1042</v>
      </c>
      <c r="C48">
        <v>1</v>
      </c>
      <c r="D48" t="s">
        <v>502</v>
      </c>
      <c r="E48" t="s">
        <v>503</v>
      </c>
      <c r="F48" t="s">
        <v>1022</v>
      </c>
      <c r="G48" t="s">
        <v>378</v>
      </c>
      <c r="H48">
        <v>6636.19</v>
      </c>
      <c r="I48">
        <v>7963.43</v>
      </c>
      <c r="J48">
        <v>199.09</v>
      </c>
      <c r="K48">
        <v>6971.99</v>
      </c>
      <c r="L48">
        <v>20</v>
      </c>
      <c r="M48">
        <v>45861</v>
      </c>
      <c r="N48">
        <v>2</v>
      </c>
      <c r="O48" t="s">
        <v>967</v>
      </c>
      <c r="P48" t="s">
        <v>968</v>
      </c>
      <c r="Q48" t="s">
        <v>969</v>
      </c>
      <c r="R48" t="s">
        <v>970</v>
      </c>
      <c r="S48" t="s">
        <v>971</v>
      </c>
      <c r="T48" t="s">
        <v>504</v>
      </c>
      <c r="U48">
        <v>2</v>
      </c>
      <c r="V48">
        <v>136.71</v>
      </c>
      <c r="W48">
        <v>0</v>
      </c>
      <c r="X48">
        <v>0</v>
      </c>
      <c r="Y48" t="s">
        <v>3</v>
      </c>
      <c r="Z48" t="s">
        <v>972</v>
      </c>
      <c r="AA48">
        <v>3</v>
      </c>
      <c r="AB48" t="s">
        <v>3</v>
      </c>
      <c r="AC48">
        <v>6636.19</v>
      </c>
      <c r="AD48">
        <v>1</v>
      </c>
      <c r="AE48">
        <v>0</v>
      </c>
      <c r="AF48">
        <v>1</v>
      </c>
      <c r="AG48">
        <v>3</v>
      </c>
      <c r="AH48" t="s">
        <v>378</v>
      </c>
      <c r="AI48" t="s">
        <v>503</v>
      </c>
      <c r="AJ48">
        <v>46127.47142361111</v>
      </c>
      <c r="AK48">
        <v>84446552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 t="s">
        <v>3</v>
      </c>
      <c r="AT48">
        <v>0</v>
      </c>
      <c r="AU48">
        <v>0</v>
      </c>
    </row>
    <row r="49" spans="2:47" x14ac:dyDescent="0.2">
      <c r="B49" t="s">
        <v>1043</v>
      </c>
      <c r="C49">
        <v>0</v>
      </c>
      <c r="D49" t="s">
        <v>1044</v>
      </c>
      <c r="E49" t="s">
        <v>503</v>
      </c>
      <c r="F49" t="s">
        <v>1022</v>
      </c>
      <c r="G49" t="s">
        <v>378</v>
      </c>
      <c r="H49">
        <v>7299.81</v>
      </c>
      <c r="I49">
        <v>8759.77</v>
      </c>
      <c r="J49">
        <v>218.99</v>
      </c>
      <c r="K49">
        <v>7669.18</v>
      </c>
      <c r="L49">
        <v>20</v>
      </c>
      <c r="M49">
        <v>45861</v>
      </c>
      <c r="N49">
        <v>2</v>
      </c>
      <c r="O49" t="s">
        <v>975</v>
      </c>
      <c r="P49" t="s">
        <v>976</v>
      </c>
      <c r="Q49" t="s">
        <v>977</v>
      </c>
      <c r="R49" t="s">
        <v>978</v>
      </c>
      <c r="S49" t="s">
        <v>979</v>
      </c>
      <c r="T49" t="s">
        <v>416</v>
      </c>
      <c r="U49">
        <v>2</v>
      </c>
      <c r="V49">
        <v>150.38</v>
      </c>
      <c r="W49">
        <v>0</v>
      </c>
      <c r="X49">
        <v>0</v>
      </c>
      <c r="Y49" t="s">
        <v>3</v>
      </c>
      <c r="Z49" t="s">
        <v>972</v>
      </c>
      <c r="AA49">
        <v>3</v>
      </c>
      <c r="AB49" t="s">
        <v>3</v>
      </c>
      <c r="AC49">
        <v>7299.81</v>
      </c>
      <c r="AD49">
        <v>1</v>
      </c>
      <c r="AE49">
        <v>0</v>
      </c>
      <c r="AF49">
        <v>1</v>
      </c>
      <c r="AG49">
        <v>3</v>
      </c>
      <c r="AH49" t="s">
        <v>378</v>
      </c>
      <c r="AI49" t="s">
        <v>503</v>
      </c>
      <c r="AJ49">
        <v>46127.47142361111</v>
      </c>
      <c r="AK49">
        <v>84446552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 t="s">
        <v>3</v>
      </c>
      <c r="AT49">
        <v>0</v>
      </c>
      <c r="AU49">
        <v>0</v>
      </c>
    </row>
    <row r="50" spans="2:47" x14ac:dyDescent="0.2">
      <c r="B50" t="s">
        <v>1045</v>
      </c>
      <c r="C50">
        <v>0</v>
      </c>
      <c r="D50" t="s">
        <v>1046</v>
      </c>
      <c r="E50" t="s">
        <v>503</v>
      </c>
      <c r="F50" t="s">
        <v>1022</v>
      </c>
      <c r="G50" t="s">
        <v>378</v>
      </c>
      <c r="H50">
        <v>7445.81</v>
      </c>
      <c r="I50">
        <v>8934.9699999999993</v>
      </c>
      <c r="J50">
        <v>223.37</v>
      </c>
      <c r="K50">
        <v>7822.56</v>
      </c>
      <c r="L50">
        <v>20</v>
      </c>
      <c r="M50">
        <v>45861</v>
      </c>
      <c r="N50">
        <v>2</v>
      </c>
      <c r="O50" t="s">
        <v>982</v>
      </c>
      <c r="P50" t="s">
        <v>983</v>
      </c>
      <c r="Q50" t="s">
        <v>984</v>
      </c>
      <c r="R50" t="s">
        <v>985</v>
      </c>
      <c r="S50" t="s">
        <v>986</v>
      </c>
      <c r="T50" t="s">
        <v>416</v>
      </c>
      <c r="U50">
        <v>2</v>
      </c>
      <c r="V50">
        <v>153.38</v>
      </c>
      <c r="W50">
        <v>0</v>
      </c>
      <c r="X50">
        <v>0</v>
      </c>
      <c r="Y50" t="s">
        <v>3</v>
      </c>
      <c r="Z50" t="s">
        <v>972</v>
      </c>
      <c r="AA50">
        <v>3</v>
      </c>
      <c r="AB50" t="s">
        <v>3</v>
      </c>
      <c r="AC50">
        <v>7445.81</v>
      </c>
      <c r="AD50">
        <v>1</v>
      </c>
      <c r="AE50">
        <v>0</v>
      </c>
      <c r="AF50">
        <v>1</v>
      </c>
      <c r="AG50">
        <v>3</v>
      </c>
      <c r="AH50" t="s">
        <v>378</v>
      </c>
      <c r="AI50" t="s">
        <v>503</v>
      </c>
      <c r="AJ50">
        <v>46127.47142361111</v>
      </c>
      <c r="AK50">
        <v>84446552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 t="s">
        <v>3</v>
      </c>
      <c r="AT50">
        <v>0</v>
      </c>
      <c r="AU50">
        <v>0</v>
      </c>
    </row>
    <row r="51" spans="2:47" x14ac:dyDescent="0.2">
      <c r="B51" t="s">
        <v>1047</v>
      </c>
      <c r="C51">
        <v>1</v>
      </c>
      <c r="D51" t="s">
        <v>404</v>
      </c>
      <c r="E51" t="s">
        <v>405</v>
      </c>
      <c r="F51" t="s">
        <v>1048</v>
      </c>
      <c r="G51" t="s">
        <v>378</v>
      </c>
      <c r="H51">
        <v>912.15</v>
      </c>
      <c r="I51">
        <v>1094.58</v>
      </c>
      <c r="J51">
        <v>27.36</v>
      </c>
      <c r="K51">
        <v>958.3</v>
      </c>
      <c r="L51">
        <v>20</v>
      </c>
      <c r="M51">
        <v>45861</v>
      </c>
      <c r="N51">
        <v>2</v>
      </c>
      <c r="O51" t="s">
        <v>967</v>
      </c>
      <c r="P51" t="s">
        <v>968</v>
      </c>
      <c r="Q51" t="s">
        <v>969</v>
      </c>
      <c r="R51" t="s">
        <v>970</v>
      </c>
      <c r="S51" t="s">
        <v>971</v>
      </c>
      <c r="T51" t="s">
        <v>504</v>
      </c>
      <c r="U51">
        <v>2</v>
      </c>
      <c r="V51">
        <v>18.79</v>
      </c>
      <c r="W51">
        <v>0</v>
      </c>
      <c r="X51">
        <v>0</v>
      </c>
      <c r="Y51" t="s">
        <v>3</v>
      </c>
      <c r="Z51" t="s">
        <v>972</v>
      </c>
      <c r="AA51">
        <v>3</v>
      </c>
      <c r="AB51" t="s">
        <v>3</v>
      </c>
      <c r="AC51">
        <v>912.15</v>
      </c>
      <c r="AD51">
        <v>1</v>
      </c>
      <c r="AE51">
        <v>0</v>
      </c>
      <c r="AF51">
        <v>1</v>
      </c>
      <c r="AG51">
        <v>3</v>
      </c>
      <c r="AH51" t="s">
        <v>378</v>
      </c>
      <c r="AI51" t="s">
        <v>405</v>
      </c>
      <c r="AJ51">
        <v>46127.471412037034</v>
      </c>
      <c r="AK51">
        <v>84446431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>
        <v>0</v>
      </c>
    </row>
    <row r="52" spans="2:47" x14ac:dyDescent="0.2">
      <c r="B52" t="s">
        <v>1049</v>
      </c>
      <c r="C52">
        <v>0</v>
      </c>
      <c r="D52" t="s">
        <v>1050</v>
      </c>
      <c r="E52" t="s">
        <v>405</v>
      </c>
      <c r="F52" t="s">
        <v>1048</v>
      </c>
      <c r="G52" t="s">
        <v>378</v>
      </c>
      <c r="H52">
        <v>1003.37</v>
      </c>
      <c r="I52">
        <v>1204.04</v>
      </c>
      <c r="J52">
        <v>30.1</v>
      </c>
      <c r="K52">
        <v>1054.1400000000001</v>
      </c>
      <c r="L52">
        <v>20</v>
      </c>
      <c r="M52">
        <v>45861</v>
      </c>
      <c r="N52">
        <v>2</v>
      </c>
      <c r="O52" t="s">
        <v>975</v>
      </c>
      <c r="P52" t="s">
        <v>976</v>
      </c>
      <c r="Q52" t="s">
        <v>977</v>
      </c>
      <c r="R52" t="s">
        <v>978</v>
      </c>
      <c r="S52" t="s">
        <v>979</v>
      </c>
      <c r="T52" t="s">
        <v>416</v>
      </c>
      <c r="U52">
        <v>2</v>
      </c>
      <c r="V52">
        <v>20.67</v>
      </c>
      <c r="W52">
        <v>0</v>
      </c>
      <c r="X52">
        <v>0</v>
      </c>
      <c r="Y52" t="s">
        <v>3</v>
      </c>
      <c r="Z52" t="s">
        <v>972</v>
      </c>
      <c r="AA52">
        <v>3</v>
      </c>
      <c r="AB52" t="s">
        <v>3</v>
      </c>
      <c r="AC52">
        <v>1003.37</v>
      </c>
      <c r="AD52">
        <v>1</v>
      </c>
      <c r="AE52">
        <v>0</v>
      </c>
      <c r="AF52">
        <v>1</v>
      </c>
      <c r="AG52">
        <v>3</v>
      </c>
      <c r="AH52" t="s">
        <v>378</v>
      </c>
      <c r="AI52" t="s">
        <v>405</v>
      </c>
      <c r="AJ52">
        <v>46127.471412037034</v>
      </c>
      <c r="AK52">
        <v>84446431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3</v>
      </c>
      <c r="AT52">
        <v>0</v>
      </c>
      <c r="AU52">
        <v>0</v>
      </c>
    </row>
    <row r="53" spans="2:47" x14ac:dyDescent="0.2">
      <c r="B53" t="s">
        <v>1051</v>
      </c>
      <c r="C53">
        <v>0</v>
      </c>
      <c r="D53" t="s">
        <v>1052</v>
      </c>
      <c r="E53" t="s">
        <v>405</v>
      </c>
      <c r="F53" t="s">
        <v>1048</v>
      </c>
      <c r="G53" t="s">
        <v>378</v>
      </c>
      <c r="H53">
        <v>1023.43</v>
      </c>
      <c r="I53">
        <v>1228.1199999999999</v>
      </c>
      <c r="J53">
        <v>30.7</v>
      </c>
      <c r="K53">
        <v>1075.21</v>
      </c>
      <c r="L53">
        <v>20</v>
      </c>
      <c r="M53">
        <v>45861</v>
      </c>
      <c r="N53">
        <v>2</v>
      </c>
      <c r="O53" t="s">
        <v>982</v>
      </c>
      <c r="P53" t="s">
        <v>983</v>
      </c>
      <c r="Q53" t="s">
        <v>984</v>
      </c>
      <c r="R53" t="s">
        <v>985</v>
      </c>
      <c r="S53" t="s">
        <v>986</v>
      </c>
      <c r="T53" t="s">
        <v>416</v>
      </c>
      <c r="U53">
        <v>2</v>
      </c>
      <c r="V53">
        <v>21.08</v>
      </c>
      <c r="W53">
        <v>0</v>
      </c>
      <c r="X53">
        <v>0</v>
      </c>
      <c r="Y53" t="s">
        <v>3</v>
      </c>
      <c r="Z53" t="s">
        <v>972</v>
      </c>
      <c r="AA53">
        <v>3</v>
      </c>
      <c r="AB53" t="s">
        <v>3</v>
      </c>
      <c r="AC53">
        <v>1023.43</v>
      </c>
      <c r="AD53">
        <v>1</v>
      </c>
      <c r="AE53">
        <v>0</v>
      </c>
      <c r="AF53">
        <v>1</v>
      </c>
      <c r="AG53">
        <v>3</v>
      </c>
      <c r="AH53" t="s">
        <v>378</v>
      </c>
      <c r="AI53" t="s">
        <v>405</v>
      </c>
      <c r="AJ53">
        <v>46127.471412037034</v>
      </c>
      <c r="AK53">
        <v>84446431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 t="s">
        <v>3</v>
      </c>
      <c r="AT53">
        <v>0</v>
      </c>
      <c r="AU53">
        <v>0</v>
      </c>
    </row>
    <row r="54" spans="2:47" x14ac:dyDescent="0.2">
      <c r="B54" t="s">
        <v>1053</v>
      </c>
      <c r="C54">
        <v>1</v>
      </c>
      <c r="D54" t="s">
        <v>399</v>
      </c>
      <c r="E54" t="s">
        <v>400</v>
      </c>
      <c r="F54" t="s">
        <v>1054</v>
      </c>
      <c r="G54" t="s">
        <v>378</v>
      </c>
      <c r="H54">
        <v>1058.3499999999999</v>
      </c>
      <c r="I54">
        <v>1270.02</v>
      </c>
      <c r="J54">
        <v>31.75</v>
      </c>
      <c r="K54">
        <v>1111.9000000000001</v>
      </c>
      <c r="L54">
        <v>20</v>
      </c>
      <c r="M54">
        <v>45861</v>
      </c>
      <c r="N54">
        <v>2</v>
      </c>
      <c r="O54" t="s">
        <v>967</v>
      </c>
      <c r="P54" t="s">
        <v>968</v>
      </c>
      <c r="Q54" t="s">
        <v>969</v>
      </c>
      <c r="R54" t="s">
        <v>970</v>
      </c>
      <c r="S54" t="s">
        <v>971</v>
      </c>
      <c r="T54" t="s">
        <v>504</v>
      </c>
      <c r="U54">
        <v>2</v>
      </c>
      <c r="V54">
        <v>21.8</v>
      </c>
      <c r="W54">
        <v>0</v>
      </c>
      <c r="X54">
        <v>0</v>
      </c>
      <c r="Y54" t="s">
        <v>3</v>
      </c>
      <c r="Z54" t="s">
        <v>972</v>
      </c>
      <c r="AA54">
        <v>3</v>
      </c>
      <c r="AB54" t="s">
        <v>3</v>
      </c>
      <c r="AC54">
        <v>1058.3499999999999</v>
      </c>
      <c r="AD54">
        <v>1</v>
      </c>
      <c r="AE54">
        <v>0</v>
      </c>
      <c r="AF54">
        <v>1</v>
      </c>
      <c r="AG54">
        <v>3</v>
      </c>
      <c r="AH54" t="s">
        <v>378</v>
      </c>
      <c r="AI54" t="s">
        <v>400</v>
      </c>
      <c r="AJ54">
        <v>46127.471412037034</v>
      </c>
      <c r="AK54">
        <v>84446426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 t="s">
        <v>3</v>
      </c>
      <c r="AT54">
        <v>0</v>
      </c>
      <c r="AU54">
        <v>0</v>
      </c>
    </row>
    <row r="55" spans="2:47" x14ac:dyDescent="0.2">
      <c r="B55" t="s">
        <v>1055</v>
      </c>
      <c r="C55">
        <v>0</v>
      </c>
      <c r="D55" t="s">
        <v>1056</v>
      </c>
      <c r="E55" t="s">
        <v>400</v>
      </c>
      <c r="F55" t="s">
        <v>1054</v>
      </c>
      <c r="G55" t="s">
        <v>378</v>
      </c>
      <c r="H55">
        <v>1164.18</v>
      </c>
      <c r="I55">
        <v>1397.02</v>
      </c>
      <c r="J55">
        <v>34.93</v>
      </c>
      <c r="K55">
        <v>1223.0899999999999</v>
      </c>
      <c r="L55">
        <v>20</v>
      </c>
      <c r="M55">
        <v>45861</v>
      </c>
      <c r="N55">
        <v>2</v>
      </c>
      <c r="O55" t="s">
        <v>975</v>
      </c>
      <c r="P55" t="s">
        <v>976</v>
      </c>
      <c r="Q55" t="s">
        <v>977</v>
      </c>
      <c r="R55" t="s">
        <v>978</v>
      </c>
      <c r="S55" t="s">
        <v>979</v>
      </c>
      <c r="T55" t="s">
        <v>416</v>
      </c>
      <c r="U55">
        <v>2</v>
      </c>
      <c r="V55">
        <v>23.98</v>
      </c>
      <c r="W55">
        <v>0</v>
      </c>
      <c r="X55">
        <v>0</v>
      </c>
      <c r="Y55" t="s">
        <v>3</v>
      </c>
      <c r="Z55" t="s">
        <v>972</v>
      </c>
      <c r="AA55">
        <v>3</v>
      </c>
      <c r="AB55" t="s">
        <v>3</v>
      </c>
      <c r="AC55">
        <v>1164.18</v>
      </c>
      <c r="AD55">
        <v>1</v>
      </c>
      <c r="AE55">
        <v>0</v>
      </c>
      <c r="AF55">
        <v>1</v>
      </c>
      <c r="AG55">
        <v>3</v>
      </c>
      <c r="AH55" t="s">
        <v>378</v>
      </c>
      <c r="AI55" t="s">
        <v>400</v>
      </c>
      <c r="AJ55">
        <v>46127.471412037034</v>
      </c>
      <c r="AK55">
        <v>84446426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0</v>
      </c>
      <c r="AU55">
        <v>0</v>
      </c>
    </row>
    <row r="56" spans="2:47" x14ac:dyDescent="0.2">
      <c r="B56" t="s">
        <v>1057</v>
      </c>
      <c r="C56">
        <v>0</v>
      </c>
      <c r="D56" t="s">
        <v>1058</v>
      </c>
      <c r="E56" t="s">
        <v>400</v>
      </c>
      <c r="F56" t="s">
        <v>1054</v>
      </c>
      <c r="G56" t="s">
        <v>378</v>
      </c>
      <c r="H56">
        <v>1187.47</v>
      </c>
      <c r="I56">
        <v>1424.96</v>
      </c>
      <c r="J56">
        <v>35.619999999999997</v>
      </c>
      <c r="K56">
        <v>1247.55</v>
      </c>
      <c r="L56">
        <v>20</v>
      </c>
      <c r="M56">
        <v>45861</v>
      </c>
      <c r="N56">
        <v>2</v>
      </c>
      <c r="O56" t="s">
        <v>982</v>
      </c>
      <c r="P56" t="s">
        <v>983</v>
      </c>
      <c r="Q56" t="s">
        <v>984</v>
      </c>
      <c r="R56" t="s">
        <v>985</v>
      </c>
      <c r="S56" t="s">
        <v>986</v>
      </c>
      <c r="T56" t="s">
        <v>416</v>
      </c>
      <c r="U56">
        <v>2</v>
      </c>
      <c r="V56">
        <v>24.46</v>
      </c>
      <c r="W56">
        <v>0</v>
      </c>
      <c r="X56">
        <v>0</v>
      </c>
      <c r="Y56" t="s">
        <v>3</v>
      </c>
      <c r="Z56" t="s">
        <v>972</v>
      </c>
      <c r="AA56">
        <v>3</v>
      </c>
      <c r="AB56" t="s">
        <v>3</v>
      </c>
      <c r="AC56">
        <v>1187.47</v>
      </c>
      <c r="AD56">
        <v>1</v>
      </c>
      <c r="AE56">
        <v>0</v>
      </c>
      <c r="AF56">
        <v>1</v>
      </c>
      <c r="AG56">
        <v>3</v>
      </c>
      <c r="AH56" t="s">
        <v>378</v>
      </c>
      <c r="AI56" t="s">
        <v>400</v>
      </c>
      <c r="AJ56">
        <v>46127.471412037034</v>
      </c>
      <c r="AK56">
        <v>84446426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 t="s">
        <v>3</v>
      </c>
      <c r="AT56">
        <v>0</v>
      </c>
      <c r="AU56">
        <v>0</v>
      </c>
    </row>
    <row r="57" spans="2:47" x14ac:dyDescent="0.2">
      <c r="B57" t="s">
        <v>1059</v>
      </c>
      <c r="C57">
        <v>1</v>
      </c>
      <c r="D57" t="s">
        <v>433</v>
      </c>
      <c r="E57" t="s">
        <v>434</v>
      </c>
      <c r="F57" t="s">
        <v>1060</v>
      </c>
      <c r="G57" t="s">
        <v>378</v>
      </c>
      <c r="H57">
        <v>2480.67</v>
      </c>
      <c r="I57">
        <v>2976.8</v>
      </c>
      <c r="J57">
        <v>74.42</v>
      </c>
      <c r="K57">
        <v>2606.19</v>
      </c>
      <c r="L57">
        <v>20</v>
      </c>
      <c r="M57">
        <v>45861</v>
      </c>
      <c r="N57">
        <v>2</v>
      </c>
      <c r="O57" t="s">
        <v>967</v>
      </c>
      <c r="P57" t="s">
        <v>968</v>
      </c>
      <c r="Q57" t="s">
        <v>969</v>
      </c>
      <c r="R57" t="s">
        <v>970</v>
      </c>
      <c r="S57" t="s">
        <v>971</v>
      </c>
      <c r="T57" t="s">
        <v>504</v>
      </c>
      <c r="U57">
        <v>2</v>
      </c>
      <c r="V57">
        <v>51.1</v>
      </c>
      <c r="W57">
        <v>0</v>
      </c>
      <c r="X57">
        <v>0</v>
      </c>
      <c r="Y57" t="s">
        <v>3</v>
      </c>
      <c r="Z57" t="s">
        <v>972</v>
      </c>
      <c r="AA57">
        <v>3</v>
      </c>
      <c r="AB57" t="s">
        <v>3</v>
      </c>
      <c r="AC57">
        <v>2480.67</v>
      </c>
      <c r="AD57">
        <v>1</v>
      </c>
      <c r="AE57">
        <v>0</v>
      </c>
      <c r="AF57">
        <v>1</v>
      </c>
      <c r="AG57">
        <v>3</v>
      </c>
      <c r="AH57" t="s">
        <v>378</v>
      </c>
      <c r="AI57" t="s">
        <v>434</v>
      </c>
      <c r="AJ57">
        <v>46127.471412037034</v>
      </c>
      <c r="AK57">
        <v>84446463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 t="s">
        <v>3</v>
      </c>
      <c r="AT57">
        <v>0</v>
      </c>
      <c r="AU57">
        <v>0</v>
      </c>
    </row>
    <row r="58" spans="2:47" x14ac:dyDescent="0.2">
      <c r="B58" t="s">
        <v>1061</v>
      </c>
      <c r="C58">
        <v>0</v>
      </c>
      <c r="D58" t="s">
        <v>1062</v>
      </c>
      <c r="E58" t="s">
        <v>434</v>
      </c>
      <c r="F58" t="s">
        <v>1060</v>
      </c>
      <c r="G58" t="s">
        <v>378</v>
      </c>
      <c r="H58">
        <v>2728.73</v>
      </c>
      <c r="I58">
        <v>3274.48</v>
      </c>
      <c r="J58">
        <v>81.86</v>
      </c>
      <c r="K58">
        <v>2866.8</v>
      </c>
      <c r="L58">
        <v>20</v>
      </c>
      <c r="M58">
        <v>45861</v>
      </c>
      <c r="N58">
        <v>2</v>
      </c>
      <c r="O58" t="s">
        <v>975</v>
      </c>
      <c r="P58" t="s">
        <v>976</v>
      </c>
      <c r="Q58" t="s">
        <v>977</v>
      </c>
      <c r="R58" t="s">
        <v>978</v>
      </c>
      <c r="S58" t="s">
        <v>979</v>
      </c>
      <c r="T58" t="s">
        <v>416</v>
      </c>
      <c r="U58">
        <v>2</v>
      </c>
      <c r="V58">
        <v>56.21</v>
      </c>
      <c r="W58">
        <v>0</v>
      </c>
      <c r="X58">
        <v>0</v>
      </c>
      <c r="Y58" t="s">
        <v>3</v>
      </c>
      <c r="Z58" t="s">
        <v>972</v>
      </c>
      <c r="AA58">
        <v>3</v>
      </c>
      <c r="AB58" t="s">
        <v>3</v>
      </c>
      <c r="AC58">
        <v>2728.73</v>
      </c>
      <c r="AD58">
        <v>1</v>
      </c>
      <c r="AE58">
        <v>0</v>
      </c>
      <c r="AF58">
        <v>1</v>
      </c>
      <c r="AG58">
        <v>3</v>
      </c>
      <c r="AH58" t="s">
        <v>378</v>
      </c>
      <c r="AI58" t="s">
        <v>434</v>
      </c>
      <c r="AJ58">
        <v>46127.471412037034</v>
      </c>
      <c r="AK58">
        <v>84446463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3</v>
      </c>
      <c r="AT58">
        <v>0</v>
      </c>
      <c r="AU58">
        <v>0</v>
      </c>
    </row>
    <row r="59" spans="2:47" x14ac:dyDescent="0.2">
      <c r="B59" t="s">
        <v>1063</v>
      </c>
      <c r="C59">
        <v>0</v>
      </c>
      <c r="D59" t="s">
        <v>1064</v>
      </c>
      <c r="E59" t="s">
        <v>434</v>
      </c>
      <c r="F59" t="s">
        <v>1060</v>
      </c>
      <c r="G59" t="s">
        <v>378</v>
      </c>
      <c r="H59">
        <v>2783.31</v>
      </c>
      <c r="I59">
        <v>3339.97</v>
      </c>
      <c r="J59">
        <v>83.5</v>
      </c>
      <c r="K59">
        <v>2924.15</v>
      </c>
      <c r="L59">
        <v>20</v>
      </c>
      <c r="M59">
        <v>45861</v>
      </c>
      <c r="N59">
        <v>2</v>
      </c>
      <c r="O59" t="s">
        <v>982</v>
      </c>
      <c r="P59" t="s">
        <v>983</v>
      </c>
      <c r="Q59" t="s">
        <v>984</v>
      </c>
      <c r="R59" t="s">
        <v>985</v>
      </c>
      <c r="S59" t="s">
        <v>986</v>
      </c>
      <c r="T59" t="s">
        <v>416</v>
      </c>
      <c r="U59">
        <v>2</v>
      </c>
      <c r="V59">
        <v>57.34</v>
      </c>
      <c r="W59">
        <v>0</v>
      </c>
      <c r="X59">
        <v>0</v>
      </c>
      <c r="Y59" t="s">
        <v>3</v>
      </c>
      <c r="Z59" t="s">
        <v>972</v>
      </c>
      <c r="AA59">
        <v>3</v>
      </c>
      <c r="AB59" t="s">
        <v>3</v>
      </c>
      <c r="AC59">
        <v>2783.31</v>
      </c>
      <c r="AD59">
        <v>1</v>
      </c>
      <c r="AE59">
        <v>0</v>
      </c>
      <c r="AF59">
        <v>1</v>
      </c>
      <c r="AG59">
        <v>3</v>
      </c>
      <c r="AH59" t="s">
        <v>378</v>
      </c>
      <c r="AI59" t="s">
        <v>434</v>
      </c>
      <c r="AJ59">
        <v>46127.471412037034</v>
      </c>
      <c r="AK59">
        <v>84446463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 t="s">
        <v>3</v>
      </c>
      <c r="AT59">
        <v>0</v>
      </c>
      <c r="AU59">
        <v>0</v>
      </c>
    </row>
    <row r="60" spans="2:47" x14ac:dyDescent="0.2">
      <c r="B60" t="s">
        <v>1065</v>
      </c>
      <c r="C60">
        <v>1</v>
      </c>
      <c r="D60" t="s">
        <v>421</v>
      </c>
      <c r="E60" t="s">
        <v>422</v>
      </c>
      <c r="F60" t="s">
        <v>1016</v>
      </c>
      <c r="G60" t="s">
        <v>378</v>
      </c>
      <c r="H60">
        <v>1101.42</v>
      </c>
      <c r="I60">
        <v>1321.7</v>
      </c>
      <c r="J60">
        <v>33.04</v>
      </c>
      <c r="K60">
        <v>1157.1500000000001</v>
      </c>
      <c r="L60">
        <v>20</v>
      </c>
      <c r="M60">
        <v>45861</v>
      </c>
      <c r="N60">
        <v>2</v>
      </c>
      <c r="O60" t="s">
        <v>967</v>
      </c>
      <c r="P60" t="s">
        <v>968</v>
      </c>
      <c r="Q60" t="s">
        <v>969</v>
      </c>
      <c r="R60" t="s">
        <v>970</v>
      </c>
      <c r="S60" t="s">
        <v>971</v>
      </c>
      <c r="T60" t="s">
        <v>504</v>
      </c>
      <c r="U60">
        <v>2</v>
      </c>
      <c r="V60">
        <v>22.69</v>
      </c>
      <c r="W60">
        <v>0</v>
      </c>
      <c r="X60">
        <v>0</v>
      </c>
      <c r="Y60" t="s">
        <v>3</v>
      </c>
      <c r="Z60" t="s">
        <v>972</v>
      </c>
      <c r="AA60">
        <v>3</v>
      </c>
      <c r="AB60" t="s">
        <v>3</v>
      </c>
      <c r="AC60">
        <v>1101.42</v>
      </c>
      <c r="AD60">
        <v>1</v>
      </c>
      <c r="AE60">
        <v>0</v>
      </c>
      <c r="AF60">
        <v>1</v>
      </c>
      <c r="AG60">
        <v>3</v>
      </c>
      <c r="AH60" t="s">
        <v>378</v>
      </c>
      <c r="AI60" t="s">
        <v>422</v>
      </c>
      <c r="AJ60">
        <v>46127.471412037034</v>
      </c>
      <c r="AK60">
        <v>84446443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 t="s">
        <v>3</v>
      </c>
      <c r="AT60">
        <v>0</v>
      </c>
      <c r="AU60">
        <v>0</v>
      </c>
    </row>
    <row r="61" spans="2:47" x14ac:dyDescent="0.2">
      <c r="B61" t="s">
        <v>1066</v>
      </c>
      <c r="C61">
        <v>0</v>
      </c>
      <c r="D61" t="s">
        <v>1067</v>
      </c>
      <c r="E61" t="s">
        <v>422</v>
      </c>
      <c r="F61" t="s">
        <v>1016</v>
      </c>
      <c r="G61" t="s">
        <v>378</v>
      </c>
      <c r="H61">
        <v>1211.56</v>
      </c>
      <c r="I61">
        <v>1453.87</v>
      </c>
      <c r="J61">
        <v>36.35</v>
      </c>
      <c r="K61">
        <v>1272.8699999999999</v>
      </c>
      <c r="L61">
        <v>20</v>
      </c>
      <c r="M61">
        <v>45861</v>
      </c>
      <c r="N61">
        <v>2</v>
      </c>
      <c r="O61" t="s">
        <v>975</v>
      </c>
      <c r="P61" t="s">
        <v>976</v>
      </c>
      <c r="Q61" t="s">
        <v>977</v>
      </c>
      <c r="R61" t="s">
        <v>978</v>
      </c>
      <c r="S61" t="s">
        <v>979</v>
      </c>
      <c r="T61" t="s">
        <v>416</v>
      </c>
      <c r="U61">
        <v>2</v>
      </c>
      <c r="V61">
        <v>24.96</v>
      </c>
      <c r="W61">
        <v>0</v>
      </c>
      <c r="X61">
        <v>0</v>
      </c>
      <c r="Y61" t="s">
        <v>3</v>
      </c>
      <c r="Z61" t="s">
        <v>972</v>
      </c>
      <c r="AA61">
        <v>3</v>
      </c>
      <c r="AB61" t="s">
        <v>3</v>
      </c>
      <c r="AC61">
        <v>1211.56</v>
      </c>
      <c r="AD61">
        <v>1</v>
      </c>
      <c r="AE61">
        <v>0</v>
      </c>
      <c r="AF61">
        <v>1</v>
      </c>
      <c r="AG61">
        <v>3</v>
      </c>
      <c r="AH61" t="s">
        <v>378</v>
      </c>
      <c r="AI61" t="s">
        <v>422</v>
      </c>
      <c r="AJ61">
        <v>46127.471412037034</v>
      </c>
      <c r="AK61">
        <v>84446443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</v>
      </c>
      <c r="AU61">
        <v>0</v>
      </c>
    </row>
    <row r="62" spans="2:47" x14ac:dyDescent="0.2">
      <c r="B62" t="s">
        <v>1068</v>
      </c>
      <c r="C62">
        <v>0</v>
      </c>
      <c r="D62" t="s">
        <v>1069</v>
      </c>
      <c r="E62" t="s">
        <v>422</v>
      </c>
      <c r="F62" t="s">
        <v>1016</v>
      </c>
      <c r="G62" t="s">
        <v>378</v>
      </c>
      <c r="H62">
        <v>1235.79</v>
      </c>
      <c r="I62">
        <v>1482.95</v>
      </c>
      <c r="J62">
        <v>37.07</v>
      </c>
      <c r="K62">
        <v>1298.32</v>
      </c>
      <c r="L62">
        <v>20</v>
      </c>
      <c r="M62">
        <v>45861</v>
      </c>
      <c r="N62">
        <v>2</v>
      </c>
      <c r="O62" t="s">
        <v>982</v>
      </c>
      <c r="P62" t="s">
        <v>983</v>
      </c>
      <c r="Q62" t="s">
        <v>984</v>
      </c>
      <c r="R62" t="s">
        <v>985</v>
      </c>
      <c r="S62" t="s">
        <v>986</v>
      </c>
      <c r="T62" t="s">
        <v>416</v>
      </c>
      <c r="U62">
        <v>2</v>
      </c>
      <c r="V62">
        <v>25.46</v>
      </c>
      <c r="W62">
        <v>0</v>
      </c>
      <c r="X62">
        <v>0</v>
      </c>
      <c r="Y62" t="s">
        <v>3</v>
      </c>
      <c r="Z62" t="s">
        <v>972</v>
      </c>
      <c r="AA62">
        <v>3</v>
      </c>
      <c r="AB62" t="s">
        <v>3</v>
      </c>
      <c r="AC62">
        <v>1235.79</v>
      </c>
      <c r="AD62">
        <v>1</v>
      </c>
      <c r="AE62">
        <v>0</v>
      </c>
      <c r="AF62">
        <v>1</v>
      </c>
      <c r="AG62">
        <v>3</v>
      </c>
      <c r="AH62" t="s">
        <v>378</v>
      </c>
      <c r="AI62" t="s">
        <v>422</v>
      </c>
      <c r="AJ62">
        <v>46127.471412037034</v>
      </c>
      <c r="AK62">
        <v>84446443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0</v>
      </c>
      <c r="AU62">
        <v>0</v>
      </c>
    </row>
    <row r="63" spans="2:47" x14ac:dyDescent="0.2">
      <c r="B63" t="s">
        <v>1070</v>
      </c>
      <c r="C63">
        <v>1</v>
      </c>
      <c r="D63" t="s">
        <v>480</v>
      </c>
      <c r="E63" t="s">
        <v>481</v>
      </c>
      <c r="F63" t="s">
        <v>1071</v>
      </c>
      <c r="G63" t="s">
        <v>378</v>
      </c>
      <c r="H63">
        <v>347.39</v>
      </c>
      <c r="I63">
        <v>416.87</v>
      </c>
      <c r="J63">
        <v>10.42</v>
      </c>
      <c r="K63">
        <v>364.97</v>
      </c>
      <c r="L63">
        <v>20</v>
      </c>
      <c r="M63">
        <v>45861</v>
      </c>
      <c r="N63">
        <v>2</v>
      </c>
      <c r="O63" t="s">
        <v>967</v>
      </c>
      <c r="P63" t="s">
        <v>968</v>
      </c>
      <c r="Q63" t="s">
        <v>969</v>
      </c>
      <c r="R63" t="s">
        <v>970</v>
      </c>
      <c r="S63" t="s">
        <v>971</v>
      </c>
      <c r="T63" t="s">
        <v>504</v>
      </c>
      <c r="U63">
        <v>2</v>
      </c>
      <c r="V63">
        <v>7.16</v>
      </c>
      <c r="W63">
        <v>0</v>
      </c>
      <c r="X63">
        <v>0</v>
      </c>
      <c r="Y63" t="s">
        <v>3</v>
      </c>
      <c r="Z63" t="s">
        <v>972</v>
      </c>
      <c r="AA63">
        <v>3</v>
      </c>
      <c r="AB63" t="s">
        <v>3</v>
      </c>
      <c r="AC63">
        <v>347.39</v>
      </c>
      <c r="AD63">
        <v>1</v>
      </c>
      <c r="AE63">
        <v>0</v>
      </c>
      <c r="AF63">
        <v>1</v>
      </c>
      <c r="AG63">
        <v>3</v>
      </c>
      <c r="AH63" t="s">
        <v>378</v>
      </c>
      <c r="AI63" t="s">
        <v>481</v>
      </c>
      <c r="AJ63">
        <v>46127.471412037034</v>
      </c>
      <c r="AK63">
        <v>84446517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 t="s">
        <v>3</v>
      </c>
      <c r="AT63">
        <v>0</v>
      </c>
      <c r="AU63">
        <v>0</v>
      </c>
    </row>
    <row r="64" spans="2:47" x14ac:dyDescent="0.2">
      <c r="B64" t="s">
        <v>1072</v>
      </c>
      <c r="C64">
        <v>0</v>
      </c>
      <c r="D64" t="s">
        <v>1073</v>
      </c>
      <c r="E64" t="s">
        <v>481</v>
      </c>
      <c r="F64" t="s">
        <v>1071</v>
      </c>
      <c r="G64" t="s">
        <v>378</v>
      </c>
      <c r="H64">
        <v>382.13</v>
      </c>
      <c r="I64">
        <v>458.56</v>
      </c>
      <c r="J64">
        <v>11.46</v>
      </c>
      <c r="K64">
        <v>401.46</v>
      </c>
      <c r="L64">
        <v>20</v>
      </c>
      <c r="M64">
        <v>45861</v>
      </c>
      <c r="N64">
        <v>2</v>
      </c>
      <c r="O64" t="s">
        <v>975</v>
      </c>
      <c r="P64" t="s">
        <v>976</v>
      </c>
      <c r="Q64" t="s">
        <v>977</v>
      </c>
      <c r="R64" t="s">
        <v>978</v>
      </c>
      <c r="S64" t="s">
        <v>979</v>
      </c>
      <c r="T64" t="s">
        <v>416</v>
      </c>
      <c r="U64">
        <v>2</v>
      </c>
      <c r="V64">
        <v>7.87</v>
      </c>
      <c r="W64">
        <v>0</v>
      </c>
      <c r="X64">
        <v>0</v>
      </c>
      <c r="Y64" t="s">
        <v>3</v>
      </c>
      <c r="Z64" t="s">
        <v>972</v>
      </c>
      <c r="AA64">
        <v>3</v>
      </c>
      <c r="AB64" t="s">
        <v>3</v>
      </c>
      <c r="AC64">
        <v>382.13</v>
      </c>
      <c r="AD64">
        <v>1</v>
      </c>
      <c r="AE64">
        <v>0</v>
      </c>
      <c r="AF64">
        <v>1</v>
      </c>
      <c r="AG64">
        <v>3</v>
      </c>
      <c r="AH64" t="s">
        <v>378</v>
      </c>
      <c r="AI64" t="s">
        <v>481</v>
      </c>
      <c r="AJ64">
        <v>46127.471412037034</v>
      </c>
      <c r="AK64">
        <v>84446517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0</v>
      </c>
      <c r="AU64">
        <v>0</v>
      </c>
    </row>
    <row r="65" spans="2:47" x14ac:dyDescent="0.2">
      <c r="B65" t="s">
        <v>1074</v>
      </c>
      <c r="C65">
        <v>0</v>
      </c>
      <c r="D65" t="s">
        <v>1075</v>
      </c>
      <c r="E65" t="s">
        <v>481</v>
      </c>
      <c r="F65" t="s">
        <v>1071</v>
      </c>
      <c r="G65" t="s">
        <v>378</v>
      </c>
      <c r="H65">
        <v>389.78</v>
      </c>
      <c r="I65">
        <v>467.73</v>
      </c>
      <c r="J65">
        <v>11.69</v>
      </c>
      <c r="K65">
        <v>409.5</v>
      </c>
      <c r="L65">
        <v>20</v>
      </c>
      <c r="M65">
        <v>45861</v>
      </c>
      <c r="N65">
        <v>2</v>
      </c>
      <c r="O65" t="s">
        <v>982</v>
      </c>
      <c r="P65" t="s">
        <v>983</v>
      </c>
      <c r="Q65" t="s">
        <v>984</v>
      </c>
      <c r="R65" t="s">
        <v>985</v>
      </c>
      <c r="S65" t="s">
        <v>986</v>
      </c>
      <c r="T65" t="s">
        <v>416</v>
      </c>
      <c r="U65">
        <v>2</v>
      </c>
      <c r="V65">
        <v>8.0299999999999994</v>
      </c>
      <c r="W65">
        <v>0</v>
      </c>
      <c r="X65">
        <v>0</v>
      </c>
      <c r="Y65" t="s">
        <v>3</v>
      </c>
      <c r="Z65" t="s">
        <v>972</v>
      </c>
      <c r="AA65">
        <v>3</v>
      </c>
      <c r="AB65" t="s">
        <v>3</v>
      </c>
      <c r="AC65">
        <v>389.78</v>
      </c>
      <c r="AD65">
        <v>1</v>
      </c>
      <c r="AE65">
        <v>0</v>
      </c>
      <c r="AF65">
        <v>1</v>
      </c>
      <c r="AG65">
        <v>3</v>
      </c>
      <c r="AH65" t="s">
        <v>378</v>
      </c>
      <c r="AI65" t="s">
        <v>481</v>
      </c>
      <c r="AJ65">
        <v>46127.471412037034</v>
      </c>
      <c r="AK65">
        <v>84446517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0</v>
      </c>
      <c r="AU65">
        <v>0</v>
      </c>
    </row>
    <row r="66" spans="2:47" x14ac:dyDescent="0.2">
      <c r="B66" t="s">
        <v>1076</v>
      </c>
      <c r="C66">
        <v>1</v>
      </c>
      <c r="D66" t="s">
        <v>368</v>
      </c>
      <c r="E66" t="s">
        <v>369</v>
      </c>
      <c r="F66" t="s">
        <v>1004</v>
      </c>
      <c r="G66" t="s">
        <v>370</v>
      </c>
      <c r="H66">
        <v>279517</v>
      </c>
      <c r="I66">
        <v>335420.40000000002</v>
      </c>
      <c r="J66">
        <v>8385.51</v>
      </c>
      <c r="K66">
        <v>291357.34000000003</v>
      </c>
      <c r="L66">
        <v>20</v>
      </c>
      <c r="M66">
        <v>45840</v>
      </c>
      <c r="N66">
        <v>1</v>
      </c>
      <c r="O66" t="s">
        <v>1077</v>
      </c>
      <c r="P66" t="s">
        <v>1078</v>
      </c>
      <c r="Q66" t="s">
        <v>1079</v>
      </c>
      <c r="R66" t="s">
        <v>1080</v>
      </c>
      <c r="S66" t="s">
        <v>1081</v>
      </c>
      <c r="T66" t="s">
        <v>504</v>
      </c>
      <c r="U66">
        <v>1.2</v>
      </c>
      <c r="V66">
        <v>3454.83</v>
      </c>
      <c r="W66">
        <v>0</v>
      </c>
      <c r="X66">
        <v>0</v>
      </c>
      <c r="Y66" t="s">
        <v>3</v>
      </c>
      <c r="Z66" t="s">
        <v>972</v>
      </c>
      <c r="AA66">
        <v>3</v>
      </c>
      <c r="AB66" t="s">
        <v>3</v>
      </c>
      <c r="AC66">
        <v>279517</v>
      </c>
      <c r="AD66">
        <v>1</v>
      </c>
      <c r="AE66">
        <v>0</v>
      </c>
      <c r="AF66">
        <v>3</v>
      </c>
      <c r="AG66">
        <v>3</v>
      </c>
      <c r="AH66" t="s">
        <v>370</v>
      </c>
      <c r="AI66" t="s">
        <v>369</v>
      </c>
      <c r="AJ66">
        <v>46127.471412037034</v>
      </c>
      <c r="AK66">
        <v>84446404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0</v>
      </c>
      <c r="AU66">
        <v>0</v>
      </c>
    </row>
    <row r="67" spans="2:47" x14ac:dyDescent="0.2">
      <c r="B67" t="s">
        <v>1082</v>
      </c>
      <c r="C67">
        <v>1</v>
      </c>
      <c r="D67" t="s">
        <v>376</v>
      </c>
      <c r="E67" t="s">
        <v>377</v>
      </c>
      <c r="F67" t="s">
        <v>1004</v>
      </c>
      <c r="G67" t="s">
        <v>370</v>
      </c>
      <c r="H67">
        <v>173468.75</v>
      </c>
      <c r="I67">
        <v>208162.5</v>
      </c>
      <c r="J67">
        <v>5204.0600000000004</v>
      </c>
      <c r="K67">
        <v>180816.88</v>
      </c>
      <c r="L67">
        <v>20</v>
      </c>
      <c r="M67">
        <v>45840</v>
      </c>
      <c r="N67">
        <v>1</v>
      </c>
      <c r="O67" t="s">
        <v>1077</v>
      </c>
      <c r="P67" t="s">
        <v>1078</v>
      </c>
      <c r="Q67" t="s">
        <v>1079</v>
      </c>
      <c r="R67" t="s">
        <v>1080</v>
      </c>
      <c r="S67" t="s">
        <v>1081</v>
      </c>
      <c r="T67" t="s">
        <v>504</v>
      </c>
      <c r="U67">
        <v>1.2</v>
      </c>
      <c r="V67">
        <v>2144.0700000000002</v>
      </c>
      <c r="W67">
        <v>0</v>
      </c>
      <c r="X67">
        <v>0</v>
      </c>
      <c r="Y67" t="s">
        <v>3</v>
      </c>
      <c r="Z67" t="s">
        <v>972</v>
      </c>
      <c r="AA67">
        <v>3</v>
      </c>
      <c r="AB67" t="s">
        <v>3</v>
      </c>
      <c r="AC67">
        <v>173468.75</v>
      </c>
      <c r="AD67">
        <v>1</v>
      </c>
      <c r="AE67">
        <v>0</v>
      </c>
      <c r="AF67">
        <v>3</v>
      </c>
      <c r="AG67">
        <v>3</v>
      </c>
      <c r="AH67" t="s">
        <v>378</v>
      </c>
      <c r="AI67" t="s">
        <v>377</v>
      </c>
      <c r="AJ67">
        <v>46127.471412037034</v>
      </c>
      <c r="AK67">
        <v>84446407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0</v>
      </c>
      <c r="AU67">
        <v>0</v>
      </c>
    </row>
    <row r="68" spans="2:47" x14ac:dyDescent="0.2">
      <c r="B68" t="s">
        <v>1083</v>
      </c>
      <c r="C68">
        <v>1</v>
      </c>
      <c r="D68" t="s">
        <v>430</v>
      </c>
      <c r="E68" t="s">
        <v>431</v>
      </c>
      <c r="F68" t="s">
        <v>1060</v>
      </c>
      <c r="G68" t="s">
        <v>378</v>
      </c>
      <c r="H68">
        <v>2005.62</v>
      </c>
      <c r="I68">
        <v>2406.7399999999998</v>
      </c>
      <c r="J68">
        <v>60.17</v>
      </c>
      <c r="K68">
        <v>2107.11</v>
      </c>
      <c r="L68">
        <v>20</v>
      </c>
      <c r="M68">
        <v>45861</v>
      </c>
      <c r="N68">
        <v>2</v>
      </c>
      <c r="O68" t="s">
        <v>967</v>
      </c>
      <c r="P68" t="s">
        <v>968</v>
      </c>
      <c r="Q68" t="s">
        <v>969</v>
      </c>
      <c r="R68" t="s">
        <v>970</v>
      </c>
      <c r="S68" t="s">
        <v>971</v>
      </c>
      <c r="T68" t="s">
        <v>504</v>
      </c>
      <c r="U68">
        <v>2</v>
      </c>
      <c r="V68">
        <v>41.32</v>
      </c>
      <c r="W68">
        <v>0</v>
      </c>
      <c r="X68">
        <v>0</v>
      </c>
      <c r="Y68" t="s">
        <v>3</v>
      </c>
      <c r="Z68" t="s">
        <v>972</v>
      </c>
      <c r="AA68">
        <v>3</v>
      </c>
      <c r="AB68" t="s">
        <v>3</v>
      </c>
      <c r="AC68">
        <v>2005.62</v>
      </c>
      <c r="AD68">
        <v>1</v>
      </c>
      <c r="AE68">
        <v>0</v>
      </c>
      <c r="AF68">
        <v>1</v>
      </c>
      <c r="AG68">
        <v>3</v>
      </c>
      <c r="AH68" t="s">
        <v>378</v>
      </c>
      <c r="AI68" t="s">
        <v>431</v>
      </c>
      <c r="AJ68">
        <v>46127.471412037034</v>
      </c>
      <c r="AK68">
        <v>84446458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0</v>
      </c>
      <c r="AU68">
        <v>0</v>
      </c>
    </row>
    <row r="69" spans="2:47" x14ac:dyDescent="0.2">
      <c r="B69" t="s">
        <v>1084</v>
      </c>
      <c r="C69">
        <v>0</v>
      </c>
      <c r="D69" t="s">
        <v>1085</v>
      </c>
      <c r="E69" t="s">
        <v>431</v>
      </c>
      <c r="F69" t="s">
        <v>1060</v>
      </c>
      <c r="G69" t="s">
        <v>378</v>
      </c>
      <c r="H69">
        <v>2206.1799999999998</v>
      </c>
      <c r="I69">
        <v>2647.42</v>
      </c>
      <c r="J69">
        <v>66.19</v>
      </c>
      <c r="K69">
        <v>2317.8200000000002</v>
      </c>
      <c r="L69">
        <v>20</v>
      </c>
      <c r="M69">
        <v>45861</v>
      </c>
      <c r="N69">
        <v>2</v>
      </c>
      <c r="O69" t="s">
        <v>975</v>
      </c>
      <c r="P69" t="s">
        <v>976</v>
      </c>
      <c r="Q69" t="s">
        <v>977</v>
      </c>
      <c r="R69" t="s">
        <v>978</v>
      </c>
      <c r="S69" t="s">
        <v>979</v>
      </c>
      <c r="T69" t="s">
        <v>416</v>
      </c>
      <c r="U69">
        <v>2</v>
      </c>
      <c r="V69">
        <v>45.45</v>
      </c>
      <c r="W69">
        <v>0</v>
      </c>
      <c r="X69">
        <v>0</v>
      </c>
      <c r="Y69" t="s">
        <v>3</v>
      </c>
      <c r="Z69" t="s">
        <v>972</v>
      </c>
      <c r="AA69">
        <v>3</v>
      </c>
      <c r="AB69" t="s">
        <v>3</v>
      </c>
      <c r="AC69">
        <v>2206.1799999999998</v>
      </c>
      <c r="AD69">
        <v>1</v>
      </c>
      <c r="AE69">
        <v>0</v>
      </c>
      <c r="AF69">
        <v>1</v>
      </c>
      <c r="AG69">
        <v>3</v>
      </c>
      <c r="AH69" t="s">
        <v>378</v>
      </c>
      <c r="AI69" t="s">
        <v>431</v>
      </c>
      <c r="AJ69">
        <v>46127.471412037034</v>
      </c>
      <c r="AK69">
        <v>84446458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 t="s">
        <v>3</v>
      </c>
      <c r="AT69">
        <v>0</v>
      </c>
      <c r="AU69">
        <v>0</v>
      </c>
    </row>
    <row r="70" spans="2:47" x14ac:dyDescent="0.2">
      <c r="B70" t="s">
        <v>1086</v>
      </c>
      <c r="C70">
        <v>0</v>
      </c>
      <c r="D70" t="s">
        <v>1087</v>
      </c>
      <c r="E70" t="s">
        <v>431</v>
      </c>
      <c r="F70" t="s">
        <v>1060</v>
      </c>
      <c r="G70" t="s">
        <v>378</v>
      </c>
      <c r="H70">
        <v>2250.31</v>
      </c>
      <c r="I70">
        <v>2700.37</v>
      </c>
      <c r="J70">
        <v>67.510000000000005</v>
      </c>
      <c r="K70">
        <v>2364.1799999999998</v>
      </c>
      <c r="L70">
        <v>20</v>
      </c>
      <c r="M70">
        <v>45861</v>
      </c>
      <c r="N70">
        <v>2</v>
      </c>
      <c r="O70" t="s">
        <v>982</v>
      </c>
      <c r="P70" t="s">
        <v>983</v>
      </c>
      <c r="Q70" t="s">
        <v>984</v>
      </c>
      <c r="R70" t="s">
        <v>985</v>
      </c>
      <c r="S70" t="s">
        <v>986</v>
      </c>
      <c r="T70" t="s">
        <v>416</v>
      </c>
      <c r="U70">
        <v>2</v>
      </c>
      <c r="V70">
        <v>46.36</v>
      </c>
      <c r="W70">
        <v>0</v>
      </c>
      <c r="X70">
        <v>0</v>
      </c>
      <c r="Y70" t="s">
        <v>3</v>
      </c>
      <c r="Z70" t="s">
        <v>972</v>
      </c>
      <c r="AA70">
        <v>3</v>
      </c>
      <c r="AB70" t="s">
        <v>3</v>
      </c>
      <c r="AC70">
        <v>2250.31</v>
      </c>
      <c r="AD70">
        <v>1</v>
      </c>
      <c r="AE70">
        <v>0</v>
      </c>
      <c r="AF70">
        <v>1</v>
      </c>
      <c r="AG70">
        <v>3</v>
      </c>
      <c r="AH70" t="s">
        <v>378</v>
      </c>
      <c r="AI70" t="s">
        <v>431</v>
      </c>
      <c r="AJ70">
        <v>46127.471412037034</v>
      </c>
      <c r="AK70">
        <v>84446458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3</v>
      </c>
      <c r="AT70">
        <v>0</v>
      </c>
      <c r="AU70">
        <v>0</v>
      </c>
    </row>
    <row r="71" spans="2:47" x14ac:dyDescent="0.2">
      <c r="B71" t="s">
        <v>1088</v>
      </c>
      <c r="C71">
        <v>1</v>
      </c>
      <c r="D71" t="s">
        <v>496</v>
      </c>
      <c r="E71" t="s">
        <v>497</v>
      </c>
      <c r="F71" t="s">
        <v>1089</v>
      </c>
      <c r="G71" t="s">
        <v>378</v>
      </c>
      <c r="H71">
        <v>983.12</v>
      </c>
      <c r="I71">
        <v>1179.74</v>
      </c>
      <c r="J71">
        <v>29.49</v>
      </c>
      <c r="K71">
        <v>1032.8599999999999</v>
      </c>
      <c r="L71">
        <v>20</v>
      </c>
      <c r="M71">
        <v>45861</v>
      </c>
      <c r="N71">
        <v>2</v>
      </c>
      <c r="O71" t="s">
        <v>967</v>
      </c>
      <c r="P71" t="s">
        <v>968</v>
      </c>
      <c r="Q71" t="s">
        <v>969</v>
      </c>
      <c r="R71" t="s">
        <v>970</v>
      </c>
      <c r="S71" t="s">
        <v>971</v>
      </c>
      <c r="T71" t="s">
        <v>504</v>
      </c>
      <c r="U71">
        <v>2</v>
      </c>
      <c r="V71">
        <v>20.25</v>
      </c>
      <c r="W71">
        <v>0</v>
      </c>
      <c r="X71">
        <v>0</v>
      </c>
      <c r="Y71" t="s">
        <v>3</v>
      </c>
      <c r="Z71" t="s">
        <v>972</v>
      </c>
      <c r="AA71">
        <v>3</v>
      </c>
      <c r="AB71" t="s">
        <v>3</v>
      </c>
      <c r="AC71">
        <v>983.12</v>
      </c>
      <c r="AD71">
        <v>1</v>
      </c>
      <c r="AE71">
        <v>0</v>
      </c>
      <c r="AF71">
        <v>1</v>
      </c>
      <c r="AG71">
        <v>3</v>
      </c>
      <c r="AH71" t="s">
        <v>378</v>
      </c>
      <c r="AI71" t="s">
        <v>497</v>
      </c>
      <c r="AJ71">
        <v>46127.47142361111</v>
      </c>
      <c r="AK71">
        <v>84446542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</v>
      </c>
      <c r="AU71">
        <v>0</v>
      </c>
    </row>
    <row r="72" spans="2:47" x14ac:dyDescent="0.2">
      <c r="B72" t="s">
        <v>1090</v>
      </c>
      <c r="C72">
        <v>0</v>
      </c>
      <c r="D72" t="s">
        <v>1091</v>
      </c>
      <c r="E72" t="s">
        <v>497</v>
      </c>
      <c r="F72" t="s">
        <v>1089</v>
      </c>
      <c r="G72" t="s">
        <v>378</v>
      </c>
      <c r="H72">
        <v>1081.43</v>
      </c>
      <c r="I72">
        <v>1297.71</v>
      </c>
      <c r="J72">
        <v>32.44</v>
      </c>
      <c r="K72">
        <v>1136.1500000000001</v>
      </c>
      <c r="L72">
        <v>20</v>
      </c>
      <c r="M72">
        <v>45861</v>
      </c>
      <c r="N72">
        <v>2</v>
      </c>
      <c r="O72" t="s">
        <v>975</v>
      </c>
      <c r="P72" t="s">
        <v>976</v>
      </c>
      <c r="Q72" t="s">
        <v>977</v>
      </c>
      <c r="R72" t="s">
        <v>978</v>
      </c>
      <c r="S72" t="s">
        <v>979</v>
      </c>
      <c r="T72" t="s">
        <v>416</v>
      </c>
      <c r="U72">
        <v>2</v>
      </c>
      <c r="V72">
        <v>22.28</v>
      </c>
      <c r="W72">
        <v>0</v>
      </c>
      <c r="X72">
        <v>0</v>
      </c>
      <c r="Y72" t="s">
        <v>3</v>
      </c>
      <c r="Z72" t="s">
        <v>972</v>
      </c>
      <c r="AA72">
        <v>3</v>
      </c>
      <c r="AB72" t="s">
        <v>3</v>
      </c>
      <c r="AC72">
        <v>1081.43</v>
      </c>
      <c r="AD72">
        <v>1</v>
      </c>
      <c r="AE72">
        <v>0</v>
      </c>
      <c r="AF72">
        <v>1</v>
      </c>
      <c r="AG72">
        <v>3</v>
      </c>
      <c r="AH72" t="s">
        <v>378</v>
      </c>
      <c r="AI72" t="s">
        <v>497</v>
      </c>
      <c r="AJ72">
        <v>46127.47142361111</v>
      </c>
      <c r="AK72">
        <v>84446542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3</v>
      </c>
      <c r="AT72">
        <v>0</v>
      </c>
      <c r="AU72">
        <v>0</v>
      </c>
    </row>
    <row r="73" spans="2:47" x14ac:dyDescent="0.2">
      <c r="B73" t="s">
        <v>1092</v>
      </c>
      <c r="C73">
        <v>0</v>
      </c>
      <c r="D73" t="s">
        <v>1093</v>
      </c>
      <c r="E73" t="s">
        <v>497</v>
      </c>
      <c r="F73" t="s">
        <v>1089</v>
      </c>
      <c r="G73" t="s">
        <v>378</v>
      </c>
      <c r="H73">
        <v>1103.06</v>
      </c>
      <c r="I73">
        <v>1323.67</v>
      </c>
      <c r="J73">
        <v>33.090000000000003</v>
      </c>
      <c r="K73">
        <v>1158.8699999999999</v>
      </c>
      <c r="L73">
        <v>20</v>
      </c>
      <c r="M73">
        <v>45861</v>
      </c>
      <c r="N73">
        <v>2</v>
      </c>
      <c r="O73" t="s">
        <v>982</v>
      </c>
      <c r="P73" t="s">
        <v>983</v>
      </c>
      <c r="Q73" t="s">
        <v>984</v>
      </c>
      <c r="R73" t="s">
        <v>985</v>
      </c>
      <c r="S73" t="s">
        <v>986</v>
      </c>
      <c r="T73" t="s">
        <v>416</v>
      </c>
      <c r="U73">
        <v>2</v>
      </c>
      <c r="V73">
        <v>22.72</v>
      </c>
      <c r="W73">
        <v>0</v>
      </c>
      <c r="X73">
        <v>0</v>
      </c>
      <c r="Y73" t="s">
        <v>3</v>
      </c>
      <c r="Z73" t="s">
        <v>972</v>
      </c>
      <c r="AA73">
        <v>3</v>
      </c>
      <c r="AB73" t="s">
        <v>3</v>
      </c>
      <c r="AC73">
        <v>1103.06</v>
      </c>
      <c r="AD73">
        <v>1</v>
      </c>
      <c r="AE73">
        <v>0</v>
      </c>
      <c r="AF73">
        <v>1</v>
      </c>
      <c r="AG73">
        <v>3</v>
      </c>
      <c r="AH73" t="s">
        <v>378</v>
      </c>
      <c r="AI73" t="s">
        <v>497</v>
      </c>
      <c r="AJ73">
        <v>46127.47142361111</v>
      </c>
      <c r="AK73">
        <v>84446542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 t="s">
        <v>3</v>
      </c>
      <c r="AT73">
        <v>0</v>
      </c>
      <c r="AU73">
        <v>0</v>
      </c>
    </row>
    <row r="74" spans="2:47" x14ac:dyDescent="0.2">
      <c r="B74" t="s">
        <v>1094</v>
      </c>
      <c r="C74">
        <v>1</v>
      </c>
      <c r="D74" t="s">
        <v>424</v>
      </c>
      <c r="E74" t="s">
        <v>425</v>
      </c>
      <c r="F74" t="s">
        <v>919</v>
      </c>
      <c r="G74" t="s">
        <v>378</v>
      </c>
      <c r="H74">
        <v>179.28</v>
      </c>
      <c r="I74">
        <v>215.14</v>
      </c>
      <c r="J74">
        <v>5.38</v>
      </c>
      <c r="K74">
        <v>188.35</v>
      </c>
      <c r="L74">
        <v>20</v>
      </c>
      <c r="M74">
        <v>45861</v>
      </c>
      <c r="N74">
        <v>2</v>
      </c>
      <c r="O74" t="s">
        <v>967</v>
      </c>
      <c r="P74" t="s">
        <v>968</v>
      </c>
      <c r="Q74" t="s">
        <v>969</v>
      </c>
      <c r="R74" t="s">
        <v>970</v>
      </c>
      <c r="S74" t="s">
        <v>971</v>
      </c>
      <c r="T74" t="s">
        <v>504</v>
      </c>
      <c r="U74">
        <v>2</v>
      </c>
      <c r="V74">
        <v>3.69</v>
      </c>
      <c r="W74">
        <v>0</v>
      </c>
      <c r="X74">
        <v>0</v>
      </c>
      <c r="Y74" t="s">
        <v>3</v>
      </c>
      <c r="Z74" t="s">
        <v>972</v>
      </c>
      <c r="AA74">
        <v>3</v>
      </c>
      <c r="AB74" t="s">
        <v>3</v>
      </c>
      <c r="AC74">
        <v>179.28</v>
      </c>
      <c r="AD74">
        <v>1</v>
      </c>
      <c r="AE74">
        <v>0</v>
      </c>
      <c r="AF74">
        <v>1</v>
      </c>
      <c r="AG74">
        <v>3</v>
      </c>
      <c r="AH74" t="s">
        <v>378</v>
      </c>
      <c r="AI74" t="s">
        <v>425</v>
      </c>
      <c r="AJ74">
        <v>46127.471412037034</v>
      </c>
      <c r="AK74">
        <v>84446448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>
        <v>0</v>
      </c>
    </row>
    <row r="75" spans="2:47" x14ac:dyDescent="0.2">
      <c r="B75" t="s">
        <v>1095</v>
      </c>
      <c r="C75">
        <v>0</v>
      </c>
      <c r="D75" t="s">
        <v>1096</v>
      </c>
      <c r="E75" t="s">
        <v>425</v>
      </c>
      <c r="F75" t="s">
        <v>919</v>
      </c>
      <c r="G75" t="s">
        <v>378</v>
      </c>
      <c r="H75">
        <v>182.72</v>
      </c>
      <c r="I75">
        <v>219.26</v>
      </c>
      <c r="J75">
        <v>5.48</v>
      </c>
      <c r="K75">
        <v>191.96</v>
      </c>
      <c r="L75">
        <v>20</v>
      </c>
      <c r="M75">
        <v>45861</v>
      </c>
      <c r="N75">
        <v>2</v>
      </c>
      <c r="O75" t="s">
        <v>975</v>
      </c>
      <c r="P75" t="s">
        <v>976</v>
      </c>
      <c r="Q75" t="s">
        <v>977</v>
      </c>
      <c r="R75" t="s">
        <v>978</v>
      </c>
      <c r="S75" t="s">
        <v>979</v>
      </c>
      <c r="T75" t="s">
        <v>416</v>
      </c>
      <c r="U75">
        <v>2</v>
      </c>
      <c r="V75">
        <v>3.76</v>
      </c>
      <c r="W75">
        <v>0</v>
      </c>
      <c r="X75">
        <v>0</v>
      </c>
      <c r="Y75" t="s">
        <v>3</v>
      </c>
      <c r="Z75" t="s">
        <v>972</v>
      </c>
      <c r="AA75">
        <v>3</v>
      </c>
      <c r="AB75" t="s">
        <v>3</v>
      </c>
      <c r="AC75">
        <v>182.72</v>
      </c>
      <c r="AD75">
        <v>1</v>
      </c>
      <c r="AE75">
        <v>0</v>
      </c>
      <c r="AF75">
        <v>1</v>
      </c>
      <c r="AG75">
        <v>3</v>
      </c>
      <c r="AH75" t="s">
        <v>378</v>
      </c>
      <c r="AI75" t="s">
        <v>425</v>
      </c>
      <c r="AJ75">
        <v>46127.471412037034</v>
      </c>
      <c r="AK75">
        <v>84446448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 t="s">
        <v>3</v>
      </c>
      <c r="AT75">
        <v>0</v>
      </c>
      <c r="AU75">
        <v>0</v>
      </c>
    </row>
    <row r="76" spans="2:47" x14ac:dyDescent="0.2">
      <c r="B76" t="s">
        <v>1097</v>
      </c>
      <c r="C76">
        <v>0</v>
      </c>
      <c r="D76" t="s">
        <v>1098</v>
      </c>
      <c r="E76" t="s">
        <v>425</v>
      </c>
      <c r="F76" t="s">
        <v>919</v>
      </c>
      <c r="G76" t="s">
        <v>378</v>
      </c>
      <c r="H76">
        <v>183.88</v>
      </c>
      <c r="I76">
        <v>220.65</v>
      </c>
      <c r="J76">
        <v>5.52</v>
      </c>
      <c r="K76">
        <v>193.19</v>
      </c>
      <c r="L76">
        <v>20</v>
      </c>
      <c r="M76">
        <v>45861</v>
      </c>
      <c r="N76">
        <v>2</v>
      </c>
      <c r="O76" t="s">
        <v>982</v>
      </c>
      <c r="P76" t="s">
        <v>983</v>
      </c>
      <c r="Q76" t="s">
        <v>984</v>
      </c>
      <c r="R76" t="s">
        <v>985</v>
      </c>
      <c r="S76" t="s">
        <v>986</v>
      </c>
      <c r="T76" t="s">
        <v>416</v>
      </c>
      <c r="U76">
        <v>2</v>
      </c>
      <c r="V76">
        <v>3.79</v>
      </c>
      <c r="W76">
        <v>0</v>
      </c>
      <c r="X76">
        <v>0</v>
      </c>
      <c r="Y76" t="s">
        <v>3</v>
      </c>
      <c r="Z76" t="s">
        <v>972</v>
      </c>
      <c r="AA76">
        <v>3</v>
      </c>
      <c r="AB76" t="s">
        <v>3</v>
      </c>
      <c r="AC76">
        <v>183.88</v>
      </c>
      <c r="AD76">
        <v>1</v>
      </c>
      <c r="AE76">
        <v>0</v>
      </c>
      <c r="AF76">
        <v>1</v>
      </c>
      <c r="AG76">
        <v>3</v>
      </c>
      <c r="AH76" t="s">
        <v>378</v>
      </c>
      <c r="AI76" t="s">
        <v>425</v>
      </c>
      <c r="AJ76">
        <v>46127.471412037034</v>
      </c>
      <c r="AK76">
        <v>84446448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 t="s">
        <v>3</v>
      </c>
      <c r="AT76">
        <v>0</v>
      </c>
      <c r="AU76">
        <v>0</v>
      </c>
    </row>
    <row r="77" spans="2:47" x14ac:dyDescent="0.2">
      <c r="B77" t="s">
        <v>1099</v>
      </c>
      <c r="C77">
        <v>1</v>
      </c>
      <c r="D77" t="s">
        <v>436</v>
      </c>
      <c r="E77" t="s">
        <v>437</v>
      </c>
      <c r="F77" t="s">
        <v>1100</v>
      </c>
      <c r="G77" t="s">
        <v>378</v>
      </c>
      <c r="H77">
        <v>376.88</v>
      </c>
      <c r="I77">
        <v>452.26</v>
      </c>
      <c r="J77">
        <v>11.31</v>
      </c>
      <c r="K77">
        <v>395.95</v>
      </c>
      <c r="L77">
        <v>20</v>
      </c>
      <c r="M77">
        <v>45861</v>
      </c>
      <c r="N77">
        <v>2</v>
      </c>
      <c r="O77" t="s">
        <v>967</v>
      </c>
      <c r="P77" t="s">
        <v>968</v>
      </c>
      <c r="Q77" t="s">
        <v>969</v>
      </c>
      <c r="R77" t="s">
        <v>970</v>
      </c>
      <c r="S77" t="s">
        <v>971</v>
      </c>
      <c r="T77" t="s">
        <v>504</v>
      </c>
      <c r="U77">
        <v>2</v>
      </c>
      <c r="V77">
        <v>7.76</v>
      </c>
      <c r="W77">
        <v>0</v>
      </c>
      <c r="X77">
        <v>0</v>
      </c>
      <c r="Y77" t="s">
        <v>3</v>
      </c>
      <c r="Z77" t="s">
        <v>972</v>
      </c>
      <c r="AA77">
        <v>3</v>
      </c>
      <c r="AB77" t="s">
        <v>3</v>
      </c>
      <c r="AC77">
        <v>376.88</v>
      </c>
      <c r="AD77">
        <v>1</v>
      </c>
      <c r="AE77">
        <v>0</v>
      </c>
      <c r="AF77">
        <v>1</v>
      </c>
      <c r="AG77">
        <v>3</v>
      </c>
      <c r="AH77" t="s">
        <v>378</v>
      </c>
      <c r="AI77" t="s">
        <v>437</v>
      </c>
      <c r="AJ77">
        <v>46127.471412037034</v>
      </c>
      <c r="AK77">
        <v>84446468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 t="s">
        <v>3</v>
      </c>
      <c r="AT77">
        <v>0</v>
      </c>
      <c r="AU77">
        <v>0</v>
      </c>
    </row>
    <row r="78" spans="2:47" x14ac:dyDescent="0.2">
      <c r="B78" t="s">
        <v>1101</v>
      </c>
      <c r="C78">
        <v>0</v>
      </c>
      <c r="D78" t="s">
        <v>1102</v>
      </c>
      <c r="E78" t="s">
        <v>437</v>
      </c>
      <c r="F78" t="s">
        <v>1100</v>
      </c>
      <c r="G78" t="s">
        <v>378</v>
      </c>
      <c r="H78">
        <v>413.5</v>
      </c>
      <c r="I78">
        <v>496.2</v>
      </c>
      <c r="J78">
        <v>12.41</v>
      </c>
      <c r="K78">
        <v>434.43</v>
      </c>
      <c r="L78">
        <v>20</v>
      </c>
      <c r="M78">
        <v>45861</v>
      </c>
      <c r="N78">
        <v>2</v>
      </c>
      <c r="O78" t="s">
        <v>975</v>
      </c>
      <c r="P78" t="s">
        <v>976</v>
      </c>
      <c r="Q78" t="s">
        <v>977</v>
      </c>
      <c r="R78" t="s">
        <v>978</v>
      </c>
      <c r="S78" t="s">
        <v>979</v>
      </c>
      <c r="T78" t="s">
        <v>416</v>
      </c>
      <c r="U78">
        <v>2</v>
      </c>
      <c r="V78">
        <v>8.52</v>
      </c>
      <c r="W78">
        <v>0</v>
      </c>
      <c r="X78">
        <v>0</v>
      </c>
      <c r="Y78" t="s">
        <v>3</v>
      </c>
      <c r="Z78" t="s">
        <v>972</v>
      </c>
      <c r="AA78">
        <v>3</v>
      </c>
      <c r="AB78" t="s">
        <v>3</v>
      </c>
      <c r="AC78">
        <v>413.5</v>
      </c>
      <c r="AD78">
        <v>1</v>
      </c>
      <c r="AE78">
        <v>0</v>
      </c>
      <c r="AF78">
        <v>1</v>
      </c>
      <c r="AG78">
        <v>3</v>
      </c>
      <c r="AH78" t="s">
        <v>378</v>
      </c>
      <c r="AI78" t="s">
        <v>437</v>
      </c>
      <c r="AJ78">
        <v>46127.471412037034</v>
      </c>
      <c r="AK78">
        <v>84446468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 t="s">
        <v>3</v>
      </c>
      <c r="AT78">
        <v>0</v>
      </c>
      <c r="AU78">
        <v>0</v>
      </c>
    </row>
    <row r="79" spans="2:47" x14ac:dyDescent="0.2">
      <c r="B79" t="s">
        <v>1103</v>
      </c>
      <c r="C79">
        <v>0</v>
      </c>
      <c r="D79" t="s">
        <v>1104</v>
      </c>
      <c r="E79" t="s">
        <v>437</v>
      </c>
      <c r="F79" t="s">
        <v>1100</v>
      </c>
      <c r="G79" t="s">
        <v>378</v>
      </c>
      <c r="H79">
        <v>398.75</v>
      </c>
      <c r="I79">
        <v>478.5</v>
      </c>
      <c r="J79">
        <v>11.96</v>
      </c>
      <c r="K79">
        <v>418.92</v>
      </c>
      <c r="L79">
        <v>20</v>
      </c>
      <c r="M79">
        <v>45861</v>
      </c>
      <c r="N79">
        <v>2</v>
      </c>
      <c r="O79" t="s">
        <v>982</v>
      </c>
      <c r="P79" t="s">
        <v>983</v>
      </c>
      <c r="Q79" t="s">
        <v>984</v>
      </c>
      <c r="R79" t="s">
        <v>985</v>
      </c>
      <c r="S79" t="s">
        <v>986</v>
      </c>
      <c r="T79" t="s">
        <v>416</v>
      </c>
      <c r="U79">
        <v>2</v>
      </c>
      <c r="V79">
        <v>8.2100000000000009</v>
      </c>
      <c r="W79">
        <v>0</v>
      </c>
      <c r="X79">
        <v>0</v>
      </c>
      <c r="Y79" t="s">
        <v>3</v>
      </c>
      <c r="Z79" t="s">
        <v>972</v>
      </c>
      <c r="AA79">
        <v>3</v>
      </c>
      <c r="AB79" t="s">
        <v>3</v>
      </c>
      <c r="AC79">
        <v>398.75</v>
      </c>
      <c r="AD79">
        <v>1</v>
      </c>
      <c r="AE79">
        <v>0</v>
      </c>
      <c r="AF79">
        <v>1</v>
      </c>
      <c r="AG79">
        <v>3</v>
      </c>
      <c r="AH79" t="s">
        <v>378</v>
      </c>
      <c r="AI79" t="s">
        <v>437</v>
      </c>
      <c r="AJ79">
        <v>46127.471412037034</v>
      </c>
      <c r="AK79">
        <v>84446468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 t="s">
        <v>3</v>
      </c>
      <c r="AT79">
        <v>0</v>
      </c>
      <c r="AU79">
        <v>0</v>
      </c>
    </row>
    <row r="80" spans="2:47" x14ac:dyDescent="0.2">
      <c r="B80" t="s">
        <v>1105</v>
      </c>
      <c r="C80">
        <v>1</v>
      </c>
      <c r="D80" t="s">
        <v>439</v>
      </c>
      <c r="E80" t="s">
        <v>440</v>
      </c>
      <c r="F80" t="s">
        <v>1100</v>
      </c>
      <c r="G80" t="s">
        <v>378</v>
      </c>
      <c r="H80">
        <v>275.61</v>
      </c>
      <c r="I80">
        <v>336.25</v>
      </c>
      <c r="J80">
        <v>8.27</v>
      </c>
      <c r="K80">
        <v>289.56</v>
      </c>
      <c r="L80">
        <v>22</v>
      </c>
      <c r="M80">
        <v>45861</v>
      </c>
      <c r="N80">
        <v>2</v>
      </c>
      <c r="O80" t="s">
        <v>967</v>
      </c>
      <c r="P80" t="s">
        <v>968</v>
      </c>
      <c r="Q80" t="s">
        <v>969</v>
      </c>
      <c r="R80" t="s">
        <v>970</v>
      </c>
      <c r="S80" t="s">
        <v>971</v>
      </c>
      <c r="T80" t="s">
        <v>504</v>
      </c>
      <c r="U80">
        <v>2</v>
      </c>
      <c r="V80">
        <v>5.68</v>
      </c>
      <c r="W80">
        <v>0</v>
      </c>
      <c r="X80">
        <v>0</v>
      </c>
      <c r="Y80" t="s">
        <v>3</v>
      </c>
      <c r="Z80" t="s">
        <v>972</v>
      </c>
      <c r="AA80">
        <v>3</v>
      </c>
      <c r="AB80" t="s">
        <v>3</v>
      </c>
      <c r="AC80">
        <v>275.61</v>
      </c>
      <c r="AD80">
        <v>1</v>
      </c>
      <c r="AE80">
        <v>0</v>
      </c>
      <c r="AF80">
        <v>1</v>
      </c>
      <c r="AG80">
        <v>3</v>
      </c>
      <c r="AH80" t="s">
        <v>378</v>
      </c>
      <c r="AI80" t="s">
        <v>440</v>
      </c>
      <c r="AJ80">
        <v>46127.471412037034</v>
      </c>
      <c r="AK80">
        <v>84446473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 t="s">
        <v>3</v>
      </c>
      <c r="AT80">
        <v>0</v>
      </c>
      <c r="AU80">
        <v>0</v>
      </c>
    </row>
    <row r="81" spans="2:47" x14ac:dyDescent="0.2">
      <c r="B81" t="s">
        <v>1106</v>
      </c>
      <c r="C81">
        <v>0</v>
      </c>
      <c r="D81" t="s">
        <v>1107</v>
      </c>
      <c r="E81" t="s">
        <v>440</v>
      </c>
      <c r="F81" t="s">
        <v>1100</v>
      </c>
      <c r="G81" t="s">
        <v>378</v>
      </c>
      <c r="H81">
        <v>329.5</v>
      </c>
      <c r="I81">
        <v>395.4</v>
      </c>
      <c r="J81">
        <v>9.89</v>
      </c>
      <c r="K81">
        <v>346.18</v>
      </c>
      <c r="L81">
        <v>20</v>
      </c>
      <c r="M81">
        <v>45861</v>
      </c>
      <c r="N81">
        <v>2</v>
      </c>
      <c r="O81" t="s">
        <v>975</v>
      </c>
      <c r="P81" t="s">
        <v>976</v>
      </c>
      <c r="Q81" t="s">
        <v>977</v>
      </c>
      <c r="R81" t="s">
        <v>978</v>
      </c>
      <c r="S81" t="s">
        <v>979</v>
      </c>
      <c r="T81" t="s">
        <v>416</v>
      </c>
      <c r="U81">
        <v>2</v>
      </c>
      <c r="V81">
        <v>6.79</v>
      </c>
      <c r="W81">
        <v>0</v>
      </c>
      <c r="X81">
        <v>0</v>
      </c>
      <c r="Y81" t="s">
        <v>3</v>
      </c>
      <c r="Z81" t="s">
        <v>972</v>
      </c>
      <c r="AA81">
        <v>3</v>
      </c>
      <c r="AB81" t="s">
        <v>3</v>
      </c>
      <c r="AC81">
        <v>329.5</v>
      </c>
      <c r="AD81">
        <v>1</v>
      </c>
      <c r="AE81">
        <v>0</v>
      </c>
      <c r="AF81">
        <v>1</v>
      </c>
      <c r="AG81">
        <v>3</v>
      </c>
      <c r="AH81" t="s">
        <v>378</v>
      </c>
      <c r="AI81" t="s">
        <v>440</v>
      </c>
      <c r="AJ81">
        <v>46127.471412037034</v>
      </c>
      <c r="AK81">
        <v>84446473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3</v>
      </c>
      <c r="AT81">
        <v>0</v>
      </c>
      <c r="AU81">
        <v>0</v>
      </c>
    </row>
    <row r="82" spans="2:47" x14ac:dyDescent="0.2">
      <c r="B82" t="s">
        <v>1108</v>
      </c>
      <c r="C82">
        <v>0</v>
      </c>
      <c r="D82" t="s">
        <v>1109</v>
      </c>
      <c r="E82" t="s">
        <v>440</v>
      </c>
      <c r="F82" t="s">
        <v>1100</v>
      </c>
      <c r="G82" t="s">
        <v>378</v>
      </c>
      <c r="H82">
        <v>295.13</v>
      </c>
      <c r="I82">
        <v>354.15</v>
      </c>
      <c r="J82">
        <v>8.85</v>
      </c>
      <c r="K82">
        <v>310.06</v>
      </c>
      <c r="L82">
        <v>20</v>
      </c>
      <c r="M82">
        <v>45861</v>
      </c>
      <c r="N82">
        <v>2</v>
      </c>
      <c r="O82" t="s">
        <v>982</v>
      </c>
      <c r="P82" t="s">
        <v>983</v>
      </c>
      <c r="Q82" t="s">
        <v>984</v>
      </c>
      <c r="R82" t="s">
        <v>985</v>
      </c>
      <c r="S82" t="s">
        <v>986</v>
      </c>
      <c r="T82" t="s">
        <v>416</v>
      </c>
      <c r="U82">
        <v>2</v>
      </c>
      <c r="V82">
        <v>6.08</v>
      </c>
      <c r="W82">
        <v>0</v>
      </c>
      <c r="X82">
        <v>0</v>
      </c>
      <c r="Y82" t="s">
        <v>3</v>
      </c>
      <c r="Z82" t="s">
        <v>972</v>
      </c>
      <c r="AA82">
        <v>3</v>
      </c>
      <c r="AB82" t="s">
        <v>3</v>
      </c>
      <c r="AC82">
        <v>295.13</v>
      </c>
      <c r="AD82">
        <v>1</v>
      </c>
      <c r="AE82">
        <v>0</v>
      </c>
      <c r="AF82">
        <v>1</v>
      </c>
      <c r="AG82">
        <v>3</v>
      </c>
      <c r="AH82" t="s">
        <v>378</v>
      </c>
      <c r="AI82" t="s">
        <v>440</v>
      </c>
      <c r="AJ82">
        <v>46127.471412037034</v>
      </c>
      <c r="AK82">
        <v>84446473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 t="s">
        <v>3</v>
      </c>
      <c r="AT82">
        <v>0</v>
      </c>
      <c r="AU82">
        <v>0</v>
      </c>
    </row>
    <row r="83" spans="2:47" x14ac:dyDescent="0.2">
      <c r="B83" t="s">
        <v>1110</v>
      </c>
      <c r="C83">
        <v>1</v>
      </c>
      <c r="D83" t="s">
        <v>459</v>
      </c>
      <c r="E83" t="s">
        <v>460</v>
      </c>
      <c r="F83" t="s">
        <v>932</v>
      </c>
      <c r="G83" t="s">
        <v>378</v>
      </c>
      <c r="H83">
        <v>8429.17</v>
      </c>
      <c r="I83">
        <v>10115</v>
      </c>
      <c r="J83">
        <v>252.88</v>
      </c>
      <c r="K83">
        <v>8855.69</v>
      </c>
      <c r="L83">
        <v>20</v>
      </c>
      <c r="M83">
        <v>45861</v>
      </c>
      <c r="N83">
        <v>2</v>
      </c>
      <c r="O83" t="s">
        <v>967</v>
      </c>
      <c r="P83" t="s">
        <v>968</v>
      </c>
      <c r="Q83" t="s">
        <v>969</v>
      </c>
      <c r="R83" t="s">
        <v>970</v>
      </c>
      <c r="S83" t="s">
        <v>971</v>
      </c>
      <c r="T83" t="s">
        <v>504</v>
      </c>
      <c r="U83">
        <v>2</v>
      </c>
      <c r="V83">
        <v>173.64</v>
      </c>
      <c r="W83">
        <v>0</v>
      </c>
      <c r="X83">
        <v>0</v>
      </c>
      <c r="Y83" t="s">
        <v>3</v>
      </c>
      <c r="Z83" t="s">
        <v>972</v>
      </c>
      <c r="AA83">
        <v>3</v>
      </c>
      <c r="AB83" t="s">
        <v>3</v>
      </c>
      <c r="AC83">
        <v>8429.17</v>
      </c>
      <c r="AD83">
        <v>1</v>
      </c>
      <c r="AE83">
        <v>0</v>
      </c>
      <c r="AF83">
        <v>1</v>
      </c>
      <c r="AG83">
        <v>3</v>
      </c>
      <c r="AH83" t="s">
        <v>378</v>
      </c>
      <c r="AI83" t="s">
        <v>460</v>
      </c>
      <c r="AJ83">
        <v>46127.471412037034</v>
      </c>
      <c r="AK83">
        <v>84446482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 t="s">
        <v>3</v>
      </c>
      <c r="AT83">
        <v>0</v>
      </c>
      <c r="AU83">
        <v>0</v>
      </c>
    </row>
    <row r="84" spans="2:47" x14ac:dyDescent="0.2">
      <c r="B84" t="s">
        <v>1111</v>
      </c>
      <c r="C84">
        <v>0</v>
      </c>
      <c r="D84" t="s">
        <v>1112</v>
      </c>
      <c r="E84" t="s">
        <v>460</v>
      </c>
      <c r="F84" t="s">
        <v>932</v>
      </c>
      <c r="G84" t="s">
        <v>378</v>
      </c>
      <c r="H84">
        <v>8963.6299999999992</v>
      </c>
      <c r="I84">
        <v>10756.36</v>
      </c>
      <c r="J84">
        <v>268.91000000000003</v>
      </c>
      <c r="K84">
        <v>9417.19</v>
      </c>
      <c r="L84">
        <v>20</v>
      </c>
      <c r="M84">
        <v>45861</v>
      </c>
      <c r="N84">
        <v>2</v>
      </c>
      <c r="O84" t="s">
        <v>975</v>
      </c>
      <c r="P84" t="s">
        <v>976</v>
      </c>
      <c r="Q84" t="s">
        <v>977</v>
      </c>
      <c r="R84" t="s">
        <v>978</v>
      </c>
      <c r="S84" t="s">
        <v>979</v>
      </c>
      <c r="T84" t="s">
        <v>416</v>
      </c>
      <c r="U84">
        <v>2</v>
      </c>
      <c r="V84">
        <v>184.65</v>
      </c>
      <c r="W84">
        <v>0</v>
      </c>
      <c r="X84">
        <v>0</v>
      </c>
      <c r="Y84" t="s">
        <v>3</v>
      </c>
      <c r="Z84" t="s">
        <v>972</v>
      </c>
      <c r="AA84">
        <v>3</v>
      </c>
      <c r="AB84" t="s">
        <v>3</v>
      </c>
      <c r="AC84">
        <v>8963.6299999999992</v>
      </c>
      <c r="AD84">
        <v>1</v>
      </c>
      <c r="AE84">
        <v>0</v>
      </c>
      <c r="AF84">
        <v>1</v>
      </c>
      <c r="AG84">
        <v>3</v>
      </c>
      <c r="AH84" t="s">
        <v>378</v>
      </c>
      <c r="AI84" t="s">
        <v>460</v>
      </c>
      <c r="AJ84">
        <v>46127.471412037034</v>
      </c>
      <c r="AK84">
        <v>84446482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 t="s">
        <v>3</v>
      </c>
      <c r="AT84">
        <v>0</v>
      </c>
      <c r="AU84">
        <v>0</v>
      </c>
    </row>
    <row r="85" spans="2:47" x14ac:dyDescent="0.2">
      <c r="B85" t="s">
        <v>1113</v>
      </c>
      <c r="C85">
        <v>0</v>
      </c>
      <c r="D85" t="s">
        <v>1114</v>
      </c>
      <c r="E85" t="s">
        <v>460</v>
      </c>
      <c r="F85" t="s">
        <v>932</v>
      </c>
      <c r="G85" t="s">
        <v>378</v>
      </c>
      <c r="H85">
        <v>9380</v>
      </c>
      <c r="I85">
        <v>11256</v>
      </c>
      <c r="J85">
        <v>281.39999999999998</v>
      </c>
      <c r="K85">
        <v>9854.6299999999992</v>
      </c>
      <c r="L85">
        <v>20</v>
      </c>
      <c r="M85">
        <v>45861</v>
      </c>
      <c r="N85">
        <v>2</v>
      </c>
      <c r="O85" t="s">
        <v>982</v>
      </c>
      <c r="P85" t="s">
        <v>983</v>
      </c>
      <c r="Q85" t="s">
        <v>984</v>
      </c>
      <c r="R85" t="s">
        <v>985</v>
      </c>
      <c r="S85" t="s">
        <v>986</v>
      </c>
      <c r="T85" t="s">
        <v>416</v>
      </c>
      <c r="U85">
        <v>2</v>
      </c>
      <c r="V85">
        <v>193.23</v>
      </c>
      <c r="W85">
        <v>0</v>
      </c>
      <c r="X85">
        <v>0</v>
      </c>
      <c r="Y85" t="s">
        <v>3</v>
      </c>
      <c r="Z85" t="s">
        <v>972</v>
      </c>
      <c r="AA85">
        <v>3</v>
      </c>
      <c r="AB85" t="s">
        <v>3</v>
      </c>
      <c r="AC85">
        <v>9380</v>
      </c>
      <c r="AD85">
        <v>1</v>
      </c>
      <c r="AE85">
        <v>0</v>
      </c>
      <c r="AF85">
        <v>1</v>
      </c>
      <c r="AG85">
        <v>3</v>
      </c>
      <c r="AH85" t="s">
        <v>378</v>
      </c>
      <c r="AI85" t="s">
        <v>460</v>
      </c>
      <c r="AJ85">
        <v>46127.471412037034</v>
      </c>
      <c r="AK85">
        <v>84446482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 t="s">
        <v>3</v>
      </c>
      <c r="AT85">
        <v>0</v>
      </c>
      <c r="AU85">
        <v>0</v>
      </c>
    </row>
    <row r="86" spans="2:47" x14ac:dyDescent="0.2">
      <c r="B86" t="s">
        <v>1115</v>
      </c>
      <c r="C86">
        <v>1</v>
      </c>
      <c r="D86" t="s">
        <v>477</v>
      </c>
      <c r="E86" t="s">
        <v>478</v>
      </c>
      <c r="F86" t="s">
        <v>1022</v>
      </c>
      <c r="G86" t="s">
        <v>378</v>
      </c>
      <c r="H86">
        <v>6355.79</v>
      </c>
      <c r="I86">
        <v>7626.95</v>
      </c>
      <c r="J86">
        <v>190.67</v>
      </c>
      <c r="K86">
        <v>6677.39</v>
      </c>
      <c r="L86">
        <v>20</v>
      </c>
      <c r="M86">
        <v>45861</v>
      </c>
      <c r="N86">
        <v>2</v>
      </c>
      <c r="O86" t="s">
        <v>967</v>
      </c>
      <c r="P86" t="s">
        <v>968</v>
      </c>
      <c r="Q86" t="s">
        <v>969</v>
      </c>
      <c r="R86" t="s">
        <v>970</v>
      </c>
      <c r="S86" t="s">
        <v>971</v>
      </c>
      <c r="T86" t="s">
        <v>504</v>
      </c>
      <c r="U86">
        <v>2</v>
      </c>
      <c r="V86">
        <v>130.93</v>
      </c>
      <c r="W86">
        <v>0</v>
      </c>
      <c r="X86">
        <v>0</v>
      </c>
      <c r="Y86" t="s">
        <v>3</v>
      </c>
      <c r="Z86" t="s">
        <v>972</v>
      </c>
      <c r="AA86">
        <v>3</v>
      </c>
      <c r="AB86" t="s">
        <v>3</v>
      </c>
      <c r="AC86">
        <v>6355.79</v>
      </c>
      <c r="AD86">
        <v>1</v>
      </c>
      <c r="AE86">
        <v>0</v>
      </c>
      <c r="AF86">
        <v>1</v>
      </c>
      <c r="AG86">
        <v>3</v>
      </c>
      <c r="AH86" t="s">
        <v>378</v>
      </c>
      <c r="AI86" t="s">
        <v>478</v>
      </c>
      <c r="AJ86">
        <v>46127.471412037034</v>
      </c>
      <c r="AK86">
        <v>84446512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3</v>
      </c>
      <c r="AT86">
        <v>0</v>
      </c>
      <c r="AU86">
        <v>0</v>
      </c>
    </row>
    <row r="87" spans="2:47" x14ac:dyDescent="0.2">
      <c r="B87" t="s">
        <v>1116</v>
      </c>
      <c r="C87">
        <v>0</v>
      </c>
      <c r="D87" t="s">
        <v>1117</v>
      </c>
      <c r="E87" t="s">
        <v>478</v>
      </c>
      <c r="F87" t="s">
        <v>1022</v>
      </c>
      <c r="G87" t="s">
        <v>378</v>
      </c>
      <c r="H87">
        <v>6579.38</v>
      </c>
      <c r="I87">
        <v>7895.26</v>
      </c>
      <c r="J87">
        <v>197.38</v>
      </c>
      <c r="K87">
        <v>6912.3</v>
      </c>
      <c r="L87">
        <v>20</v>
      </c>
      <c r="M87">
        <v>45861</v>
      </c>
      <c r="N87">
        <v>2</v>
      </c>
      <c r="O87" t="s">
        <v>975</v>
      </c>
      <c r="P87" t="s">
        <v>976</v>
      </c>
      <c r="Q87" t="s">
        <v>977</v>
      </c>
      <c r="R87" t="s">
        <v>978</v>
      </c>
      <c r="S87" t="s">
        <v>979</v>
      </c>
      <c r="T87" t="s">
        <v>416</v>
      </c>
      <c r="U87">
        <v>2</v>
      </c>
      <c r="V87">
        <v>135.54</v>
      </c>
      <c r="W87">
        <v>0</v>
      </c>
      <c r="X87">
        <v>0</v>
      </c>
      <c r="Y87" t="s">
        <v>3</v>
      </c>
      <c r="Z87" t="s">
        <v>972</v>
      </c>
      <c r="AA87">
        <v>3</v>
      </c>
      <c r="AB87" t="s">
        <v>3</v>
      </c>
      <c r="AC87">
        <v>6579.38</v>
      </c>
      <c r="AD87">
        <v>1</v>
      </c>
      <c r="AE87">
        <v>0</v>
      </c>
      <c r="AF87">
        <v>1</v>
      </c>
      <c r="AG87">
        <v>3</v>
      </c>
      <c r="AH87" t="s">
        <v>378</v>
      </c>
      <c r="AI87" t="s">
        <v>478</v>
      </c>
      <c r="AJ87">
        <v>46127.471412037034</v>
      </c>
      <c r="AK87">
        <v>84446512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 t="s">
        <v>3</v>
      </c>
      <c r="AT87">
        <v>0</v>
      </c>
      <c r="AU87">
        <v>0</v>
      </c>
    </row>
    <row r="88" spans="2:47" x14ac:dyDescent="0.2">
      <c r="B88" t="s">
        <v>1118</v>
      </c>
      <c r="C88">
        <v>0</v>
      </c>
      <c r="D88" t="s">
        <v>1119</v>
      </c>
      <c r="E88" t="s">
        <v>478</v>
      </c>
      <c r="F88" t="s">
        <v>1022</v>
      </c>
      <c r="G88" t="s">
        <v>378</v>
      </c>
      <c r="H88">
        <v>6654.37</v>
      </c>
      <c r="I88">
        <v>7985.24</v>
      </c>
      <c r="J88">
        <v>199.63</v>
      </c>
      <c r="K88">
        <v>6991.08</v>
      </c>
      <c r="L88">
        <v>20</v>
      </c>
      <c r="M88">
        <v>45861</v>
      </c>
      <c r="N88">
        <v>2</v>
      </c>
      <c r="O88" t="s">
        <v>982</v>
      </c>
      <c r="P88" t="s">
        <v>983</v>
      </c>
      <c r="Q88" t="s">
        <v>984</v>
      </c>
      <c r="R88" t="s">
        <v>985</v>
      </c>
      <c r="S88" t="s">
        <v>986</v>
      </c>
      <c r="T88" t="s">
        <v>416</v>
      </c>
      <c r="U88">
        <v>2</v>
      </c>
      <c r="V88">
        <v>137.08000000000001</v>
      </c>
      <c r="W88">
        <v>0</v>
      </c>
      <c r="X88">
        <v>0</v>
      </c>
      <c r="Y88" t="s">
        <v>3</v>
      </c>
      <c r="Z88" t="s">
        <v>972</v>
      </c>
      <c r="AA88">
        <v>3</v>
      </c>
      <c r="AB88" t="s">
        <v>3</v>
      </c>
      <c r="AC88">
        <v>6654.37</v>
      </c>
      <c r="AD88">
        <v>1</v>
      </c>
      <c r="AE88">
        <v>0</v>
      </c>
      <c r="AF88">
        <v>1</v>
      </c>
      <c r="AG88">
        <v>3</v>
      </c>
      <c r="AH88" t="s">
        <v>378</v>
      </c>
      <c r="AI88" t="s">
        <v>478</v>
      </c>
      <c r="AJ88">
        <v>46127.471412037034</v>
      </c>
      <c r="AK88">
        <v>84446512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 t="s">
        <v>3</v>
      </c>
      <c r="AT88">
        <v>0</v>
      </c>
      <c r="AU88">
        <v>0</v>
      </c>
    </row>
    <row r="89" spans="2:47" x14ac:dyDescent="0.2">
      <c r="B89" t="s">
        <v>1120</v>
      </c>
      <c r="C89">
        <v>1</v>
      </c>
      <c r="D89" t="s">
        <v>487</v>
      </c>
      <c r="E89" t="s">
        <v>488</v>
      </c>
      <c r="F89" t="s">
        <v>1121</v>
      </c>
      <c r="G89" t="s">
        <v>378</v>
      </c>
      <c r="H89">
        <v>344.38</v>
      </c>
      <c r="I89">
        <v>413.25</v>
      </c>
      <c r="J89">
        <v>10.33</v>
      </c>
      <c r="K89">
        <v>361.8</v>
      </c>
      <c r="L89">
        <v>20</v>
      </c>
      <c r="M89">
        <v>45861</v>
      </c>
      <c r="N89">
        <v>2</v>
      </c>
      <c r="O89" t="s">
        <v>967</v>
      </c>
      <c r="P89" t="s">
        <v>968</v>
      </c>
      <c r="Q89" t="s">
        <v>969</v>
      </c>
      <c r="R89" t="s">
        <v>970</v>
      </c>
      <c r="S89" t="s">
        <v>971</v>
      </c>
      <c r="T89" t="s">
        <v>504</v>
      </c>
      <c r="U89">
        <v>2</v>
      </c>
      <c r="V89">
        <v>7.09</v>
      </c>
      <c r="W89">
        <v>0</v>
      </c>
      <c r="X89">
        <v>0</v>
      </c>
      <c r="Y89" t="s">
        <v>3</v>
      </c>
      <c r="Z89" t="s">
        <v>972</v>
      </c>
      <c r="AA89">
        <v>3</v>
      </c>
      <c r="AB89" t="s">
        <v>3</v>
      </c>
      <c r="AC89">
        <v>344.38</v>
      </c>
      <c r="AD89">
        <v>1</v>
      </c>
      <c r="AE89">
        <v>0</v>
      </c>
      <c r="AF89">
        <v>1</v>
      </c>
      <c r="AG89">
        <v>3</v>
      </c>
      <c r="AH89" t="s">
        <v>378</v>
      </c>
      <c r="AI89" t="s">
        <v>488</v>
      </c>
      <c r="AJ89">
        <v>46127.471412037034</v>
      </c>
      <c r="AK89">
        <v>84446527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 t="s">
        <v>3</v>
      </c>
      <c r="AT89">
        <v>0</v>
      </c>
      <c r="AU89">
        <v>0</v>
      </c>
    </row>
    <row r="90" spans="2:47" x14ac:dyDescent="0.2">
      <c r="B90" t="s">
        <v>1122</v>
      </c>
      <c r="C90">
        <v>0</v>
      </c>
      <c r="D90" t="s">
        <v>1123</v>
      </c>
      <c r="E90" t="s">
        <v>488</v>
      </c>
      <c r="F90" t="s">
        <v>1121</v>
      </c>
      <c r="G90" t="s">
        <v>378</v>
      </c>
      <c r="H90">
        <v>380.48</v>
      </c>
      <c r="I90">
        <v>456.58</v>
      </c>
      <c r="J90">
        <v>11.41</v>
      </c>
      <c r="K90">
        <v>399.73</v>
      </c>
      <c r="L90">
        <v>20</v>
      </c>
      <c r="M90">
        <v>45861</v>
      </c>
      <c r="N90">
        <v>2</v>
      </c>
      <c r="O90" t="s">
        <v>975</v>
      </c>
      <c r="P90" t="s">
        <v>976</v>
      </c>
      <c r="Q90" t="s">
        <v>977</v>
      </c>
      <c r="R90" t="s">
        <v>978</v>
      </c>
      <c r="S90" t="s">
        <v>979</v>
      </c>
      <c r="T90" t="s">
        <v>416</v>
      </c>
      <c r="U90">
        <v>2</v>
      </c>
      <c r="V90">
        <v>7.84</v>
      </c>
      <c r="W90">
        <v>0</v>
      </c>
      <c r="X90">
        <v>0</v>
      </c>
      <c r="Y90" t="s">
        <v>3</v>
      </c>
      <c r="Z90" t="s">
        <v>972</v>
      </c>
      <c r="AA90">
        <v>3</v>
      </c>
      <c r="AB90" t="s">
        <v>3</v>
      </c>
      <c r="AC90">
        <v>380.48</v>
      </c>
      <c r="AD90">
        <v>1</v>
      </c>
      <c r="AE90">
        <v>0</v>
      </c>
      <c r="AF90">
        <v>1</v>
      </c>
      <c r="AG90">
        <v>3</v>
      </c>
      <c r="AH90" t="s">
        <v>378</v>
      </c>
      <c r="AI90" t="s">
        <v>488</v>
      </c>
      <c r="AJ90">
        <v>46127.471412037034</v>
      </c>
      <c r="AK90">
        <v>84446527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 t="s">
        <v>3</v>
      </c>
      <c r="AT90">
        <v>0</v>
      </c>
      <c r="AU90">
        <v>0</v>
      </c>
    </row>
    <row r="91" spans="2:47" x14ac:dyDescent="0.2">
      <c r="B91" t="s">
        <v>1124</v>
      </c>
      <c r="C91">
        <v>0</v>
      </c>
      <c r="D91" t="s">
        <v>1125</v>
      </c>
      <c r="E91" t="s">
        <v>488</v>
      </c>
      <c r="F91" t="s">
        <v>1121</v>
      </c>
      <c r="G91" t="s">
        <v>378</v>
      </c>
      <c r="H91">
        <v>354.32</v>
      </c>
      <c r="I91">
        <v>425.18</v>
      </c>
      <c r="J91">
        <v>10.63</v>
      </c>
      <c r="K91">
        <v>372.25</v>
      </c>
      <c r="L91">
        <v>20</v>
      </c>
      <c r="M91">
        <v>45861</v>
      </c>
      <c r="N91">
        <v>2</v>
      </c>
      <c r="O91" t="s">
        <v>982</v>
      </c>
      <c r="P91" t="s">
        <v>983</v>
      </c>
      <c r="Q91" t="s">
        <v>984</v>
      </c>
      <c r="R91" t="s">
        <v>985</v>
      </c>
      <c r="S91" t="s">
        <v>986</v>
      </c>
      <c r="T91" t="s">
        <v>416</v>
      </c>
      <c r="U91">
        <v>2</v>
      </c>
      <c r="V91">
        <v>7.3</v>
      </c>
      <c r="W91">
        <v>0</v>
      </c>
      <c r="X91">
        <v>0</v>
      </c>
      <c r="Y91" t="s">
        <v>3</v>
      </c>
      <c r="Z91" t="s">
        <v>972</v>
      </c>
      <c r="AA91">
        <v>3</v>
      </c>
      <c r="AB91" t="s">
        <v>3</v>
      </c>
      <c r="AC91">
        <v>354.32</v>
      </c>
      <c r="AD91">
        <v>1</v>
      </c>
      <c r="AE91">
        <v>0</v>
      </c>
      <c r="AF91">
        <v>1</v>
      </c>
      <c r="AG91">
        <v>3</v>
      </c>
      <c r="AH91" t="s">
        <v>378</v>
      </c>
      <c r="AI91" t="s">
        <v>488</v>
      </c>
      <c r="AJ91">
        <v>46127.471412037034</v>
      </c>
      <c r="AK91">
        <v>84446527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 t="s">
        <v>3</v>
      </c>
      <c r="AT91">
        <v>0</v>
      </c>
      <c r="AU91">
        <v>0</v>
      </c>
    </row>
    <row r="92" spans="2:47" x14ac:dyDescent="0.2">
      <c r="B92" t="s">
        <v>1126</v>
      </c>
      <c r="C92">
        <v>1</v>
      </c>
      <c r="D92" t="s">
        <v>490</v>
      </c>
      <c r="E92" t="s">
        <v>491</v>
      </c>
      <c r="F92" t="s">
        <v>1071</v>
      </c>
      <c r="G92" t="s">
        <v>378</v>
      </c>
      <c r="H92">
        <v>194.58</v>
      </c>
      <c r="I92">
        <v>233.5</v>
      </c>
      <c r="J92">
        <v>5.84</v>
      </c>
      <c r="K92">
        <v>204.43</v>
      </c>
      <c r="L92">
        <v>20</v>
      </c>
      <c r="M92">
        <v>45861</v>
      </c>
      <c r="N92">
        <v>2</v>
      </c>
      <c r="O92" t="s">
        <v>967</v>
      </c>
      <c r="P92" t="s">
        <v>968</v>
      </c>
      <c r="Q92" t="s">
        <v>969</v>
      </c>
      <c r="R92" t="s">
        <v>970</v>
      </c>
      <c r="S92" t="s">
        <v>971</v>
      </c>
      <c r="T92" t="s">
        <v>504</v>
      </c>
      <c r="U92">
        <v>2</v>
      </c>
      <c r="V92">
        <v>4.01</v>
      </c>
      <c r="W92">
        <v>0</v>
      </c>
      <c r="X92">
        <v>0</v>
      </c>
      <c r="Y92" t="s">
        <v>3</v>
      </c>
      <c r="Z92" t="s">
        <v>972</v>
      </c>
      <c r="AA92">
        <v>3</v>
      </c>
      <c r="AB92" t="s">
        <v>3</v>
      </c>
      <c r="AC92">
        <v>194.58</v>
      </c>
      <c r="AD92">
        <v>1</v>
      </c>
      <c r="AE92">
        <v>0</v>
      </c>
      <c r="AF92">
        <v>1</v>
      </c>
      <c r="AG92">
        <v>3</v>
      </c>
      <c r="AH92" t="s">
        <v>378</v>
      </c>
      <c r="AI92" t="s">
        <v>491</v>
      </c>
      <c r="AJ92">
        <v>46127.47142361111</v>
      </c>
      <c r="AK92">
        <v>84446532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 t="s">
        <v>3</v>
      </c>
      <c r="AT92">
        <v>0</v>
      </c>
      <c r="AU92">
        <v>0</v>
      </c>
    </row>
    <row r="93" spans="2:47" x14ac:dyDescent="0.2">
      <c r="B93" t="s">
        <v>1127</v>
      </c>
      <c r="C93">
        <v>0</v>
      </c>
      <c r="D93" t="s">
        <v>1128</v>
      </c>
      <c r="E93" t="s">
        <v>491</v>
      </c>
      <c r="F93" t="s">
        <v>1071</v>
      </c>
      <c r="G93" t="s">
        <v>378</v>
      </c>
      <c r="H93">
        <v>216.33</v>
      </c>
      <c r="I93">
        <v>259.60000000000002</v>
      </c>
      <c r="J93">
        <v>6.49</v>
      </c>
      <c r="K93">
        <v>227.28</v>
      </c>
      <c r="L93">
        <v>20</v>
      </c>
      <c r="M93">
        <v>45861</v>
      </c>
      <c r="N93">
        <v>2</v>
      </c>
      <c r="O93" t="s">
        <v>975</v>
      </c>
      <c r="P93" t="s">
        <v>976</v>
      </c>
      <c r="Q93" t="s">
        <v>977</v>
      </c>
      <c r="R93" t="s">
        <v>978</v>
      </c>
      <c r="S93" t="s">
        <v>979</v>
      </c>
      <c r="T93" t="s">
        <v>416</v>
      </c>
      <c r="U93">
        <v>2</v>
      </c>
      <c r="V93">
        <v>4.46</v>
      </c>
      <c r="W93">
        <v>0</v>
      </c>
      <c r="X93">
        <v>0</v>
      </c>
      <c r="Y93" t="s">
        <v>3</v>
      </c>
      <c r="Z93" t="s">
        <v>972</v>
      </c>
      <c r="AA93">
        <v>3</v>
      </c>
      <c r="AB93" t="s">
        <v>3</v>
      </c>
      <c r="AC93">
        <v>216.33</v>
      </c>
      <c r="AD93">
        <v>1</v>
      </c>
      <c r="AE93">
        <v>0</v>
      </c>
      <c r="AF93">
        <v>1</v>
      </c>
      <c r="AG93">
        <v>3</v>
      </c>
      <c r="AH93" t="s">
        <v>378</v>
      </c>
      <c r="AI93" t="s">
        <v>491</v>
      </c>
      <c r="AJ93">
        <v>46127.47142361111</v>
      </c>
      <c r="AK93">
        <v>84446532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 t="s">
        <v>3</v>
      </c>
      <c r="AT93">
        <v>0</v>
      </c>
      <c r="AU93">
        <v>0</v>
      </c>
    </row>
    <row r="94" spans="2:47" x14ac:dyDescent="0.2">
      <c r="B94" t="s">
        <v>1129</v>
      </c>
      <c r="C94">
        <v>0</v>
      </c>
      <c r="D94" t="s">
        <v>1130</v>
      </c>
      <c r="E94" t="s">
        <v>491</v>
      </c>
      <c r="F94" t="s">
        <v>1071</v>
      </c>
      <c r="G94" t="s">
        <v>378</v>
      </c>
      <c r="H94">
        <v>238.08</v>
      </c>
      <c r="I94">
        <v>285.7</v>
      </c>
      <c r="J94">
        <v>7.14</v>
      </c>
      <c r="K94">
        <v>250.12</v>
      </c>
      <c r="L94">
        <v>20</v>
      </c>
      <c r="M94">
        <v>45861</v>
      </c>
      <c r="N94">
        <v>2</v>
      </c>
      <c r="O94" t="s">
        <v>982</v>
      </c>
      <c r="P94" t="s">
        <v>983</v>
      </c>
      <c r="Q94" t="s">
        <v>984</v>
      </c>
      <c r="R94" t="s">
        <v>985</v>
      </c>
      <c r="S94" t="s">
        <v>986</v>
      </c>
      <c r="T94" t="s">
        <v>416</v>
      </c>
      <c r="U94">
        <v>2</v>
      </c>
      <c r="V94">
        <v>4.9000000000000004</v>
      </c>
      <c r="W94">
        <v>0</v>
      </c>
      <c r="X94">
        <v>0</v>
      </c>
      <c r="Y94" t="s">
        <v>3</v>
      </c>
      <c r="Z94" t="s">
        <v>972</v>
      </c>
      <c r="AA94">
        <v>3</v>
      </c>
      <c r="AB94" t="s">
        <v>3</v>
      </c>
      <c r="AC94">
        <v>238.08</v>
      </c>
      <c r="AD94">
        <v>1</v>
      </c>
      <c r="AE94">
        <v>0</v>
      </c>
      <c r="AF94">
        <v>1</v>
      </c>
      <c r="AG94">
        <v>3</v>
      </c>
      <c r="AH94" t="s">
        <v>378</v>
      </c>
      <c r="AI94" t="s">
        <v>491</v>
      </c>
      <c r="AJ94">
        <v>46127.47142361111</v>
      </c>
      <c r="AK94">
        <v>84446532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3</v>
      </c>
      <c r="AT94">
        <v>0</v>
      </c>
      <c r="AU94">
        <v>0</v>
      </c>
    </row>
    <row r="95" spans="2:47" x14ac:dyDescent="0.2">
      <c r="B95" t="s">
        <v>1131</v>
      </c>
      <c r="C95">
        <v>1</v>
      </c>
      <c r="D95" t="s">
        <v>493</v>
      </c>
      <c r="E95" t="s">
        <v>494</v>
      </c>
      <c r="F95" t="s">
        <v>1071</v>
      </c>
      <c r="G95" t="s">
        <v>378</v>
      </c>
      <c r="H95">
        <v>1348.71</v>
      </c>
      <c r="I95">
        <v>1618.45</v>
      </c>
      <c r="J95">
        <v>40.46</v>
      </c>
      <c r="K95">
        <v>1416.95</v>
      </c>
      <c r="L95">
        <v>20</v>
      </c>
      <c r="M95">
        <v>45861</v>
      </c>
      <c r="N95">
        <v>2</v>
      </c>
      <c r="O95" t="s">
        <v>967</v>
      </c>
      <c r="P95" t="s">
        <v>968</v>
      </c>
      <c r="Q95" t="s">
        <v>969</v>
      </c>
      <c r="R95" t="s">
        <v>970</v>
      </c>
      <c r="S95" t="s">
        <v>971</v>
      </c>
      <c r="T95" t="s">
        <v>504</v>
      </c>
      <c r="U95">
        <v>2</v>
      </c>
      <c r="V95">
        <v>27.78</v>
      </c>
      <c r="W95">
        <v>0</v>
      </c>
      <c r="X95">
        <v>0</v>
      </c>
      <c r="Y95" t="s">
        <v>3</v>
      </c>
      <c r="Z95" t="s">
        <v>972</v>
      </c>
      <c r="AA95">
        <v>3</v>
      </c>
      <c r="AB95" t="s">
        <v>3</v>
      </c>
      <c r="AC95">
        <v>1348.71</v>
      </c>
      <c r="AD95">
        <v>1</v>
      </c>
      <c r="AE95">
        <v>0</v>
      </c>
      <c r="AF95">
        <v>1</v>
      </c>
      <c r="AG95">
        <v>3</v>
      </c>
      <c r="AH95" t="s">
        <v>378</v>
      </c>
      <c r="AI95" t="s">
        <v>494</v>
      </c>
      <c r="AJ95">
        <v>46127.47142361111</v>
      </c>
      <c r="AK95">
        <v>84446537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 t="s">
        <v>3</v>
      </c>
      <c r="AT95">
        <v>0</v>
      </c>
      <c r="AU95">
        <v>0</v>
      </c>
    </row>
    <row r="96" spans="2:47" x14ac:dyDescent="0.2">
      <c r="B96" t="s">
        <v>1132</v>
      </c>
      <c r="C96">
        <v>0</v>
      </c>
      <c r="D96" t="s">
        <v>1133</v>
      </c>
      <c r="E96" t="s">
        <v>494</v>
      </c>
      <c r="F96" t="s">
        <v>1071</v>
      </c>
      <c r="G96" t="s">
        <v>378</v>
      </c>
      <c r="H96">
        <v>1438.54</v>
      </c>
      <c r="I96">
        <v>1726.25</v>
      </c>
      <c r="J96">
        <v>43.16</v>
      </c>
      <c r="K96">
        <v>1511.33</v>
      </c>
      <c r="L96">
        <v>20</v>
      </c>
      <c r="M96">
        <v>45861</v>
      </c>
      <c r="N96">
        <v>2</v>
      </c>
      <c r="O96" t="s">
        <v>975</v>
      </c>
      <c r="P96" t="s">
        <v>976</v>
      </c>
      <c r="Q96" t="s">
        <v>977</v>
      </c>
      <c r="R96" t="s">
        <v>978</v>
      </c>
      <c r="S96" t="s">
        <v>979</v>
      </c>
      <c r="T96" t="s">
        <v>416</v>
      </c>
      <c r="U96">
        <v>2</v>
      </c>
      <c r="V96">
        <v>29.63</v>
      </c>
      <c r="W96">
        <v>0</v>
      </c>
      <c r="X96">
        <v>0</v>
      </c>
      <c r="Y96" t="s">
        <v>3</v>
      </c>
      <c r="Z96" t="s">
        <v>972</v>
      </c>
      <c r="AA96">
        <v>3</v>
      </c>
      <c r="AB96" t="s">
        <v>3</v>
      </c>
      <c r="AC96">
        <v>1438.54</v>
      </c>
      <c r="AD96">
        <v>1</v>
      </c>
      <c r="AE96">
        <v>0</v>
      </c>
      <c r="AF96">
        <v>1</v>
      </c>
      <c r="AG96">
        <v>3</v>
      </c>
      <c r="AH96" t="s">
        <v>378</v>
      </c>
      <c r="AI96" t="s">
        <v>494</v>
      </c>
      <c r="AJ96">
        <v>46127.47142361111</v>
      </c>
      <c r="AK96">
        <v>84446537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 t="s">
        <v>3</v>
      </c>
      <c r="AT96">
        <v>0</v>
      </c>
      <c r="AU96">
        <v>0</v>
      </c>
    </row>
    <row r="97" spans="2:47" x14ac:dyDescent="0.2">
      <c r="B97" t="s">
        <v>1134</v>
      </c>
      <c r="C97">
        <v>0</v>
      </c>
      <c r="D97" t="s">
        <v>1135</v>
      </c>
      <c r="E97" t="s">
        <v>494</v>
      </c>
      <c r="F97" t="s">
        <v>1071</v>
      </c>
      <c r="G97" t="s">
        <v>378</v>
      </c>
      <c r="H97">
        <v>1415.1</v>
      </c>
      <c r="I97">
        <v>1698.12</v>
      </c>
      <c r="J97">
        <v>42.45</v>
      </c>
      <c r="K97">
        <v>1486.7</v>
      </c>
      <c r="L97">
        <v>20</v>
      </c>
      <c r="M97">
        <v>45861</v>
      </c>
      <c r="N97">
        <v>2</v>
      </c>
      <c r="O97" t="s">
        <v>982</v>
      </c>
      <c r="P97" t="s">
        <v>983</v>
      </c>
      <c r="Q97" t="s">
        <v>984</v>
      </c>
      <c r="R97" t="s">
        <v>985</v>
      </c>
      <c r="S97" t="s">
        <v>986</v>
      </c>
      <c r="T97" t="s">
        <v>416</v>
      </c>
      <c r="U97">
        <v>2</v>
      </c>
      <c r="V97">
        <v>29.15</v>
      </c>
      <c r="W97">
        <v>0</v>
      </c>
      <c r="X97">
        <v>0</v>
      </c>
      <c r="Y97" t="s">
        <v>3</v>
      </c>
      <c r="Z97" t="s">
        <v>972</v>
      </c>
      <c r="AA97">
        <v>3</v>
      </c>
      <c r="AB97" t="s">
        <v>3</v>
      </c>
      <c r="AC97">
        <v>1415.1</v>
      </c>
      <c r="AD97">
        <v>1</v>
      </c>
      <c r="AE97">
        <v>0</v>
      </c>
      <c r="AF97">
        <v>1</v>
      </c>
      <c r="AG97">
        <v>3</v>
      </c>
      <c r="AH97" t="s">
        <v>378</v>
      </c>
      <c r="AI97" t="s">
        <v>494</v>
      </c>
      <c r="AJ97">
        <v>46127.47142361111</v>
      </c>
      <c r="AK97">
        <v>84446537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 t="s">
        <v>3</v>
      </c>
      <c r="AT97">
        <v>0</v>
      </c>
      <c r="AU97">
        <v>0</v>
      </c>
    </row>
    <row r="98" spans="2:47" x14ac:dyDescent="0.2">
      <c r="B98" t="s">
        <v>1136</v>
      </c>
      <c r="C98">
        <v>0</v>
      </c>
      <c r="D98" t="s">
        <v>1137</v>
      </c>
      <c r="E98" t="s">
        <v>500</v>
      </c>
      <c r="F98" t="s">
        <v>1022</v>
      </c>
      <c r="G98" t="s">
        <v>378</v>
      </c>
      <c r="H98">
        <v>1525</v>
      </c>
      <c r="I98">
        <v>1830</v>
      </c>
      <c r="J98">
        <v>45.75</v>
      </c>
      <c r="K98">
        <v>1602.17</v>
      </c>
      <c r="L98">
        <v>20</v>
      </c>
      <c r="M98">
        <v>45861</v>
      </c>
      <c r="N98">
        <v>2</v>
      </c>
      <c r="O98" t="s">
        <v>967</v>
      </c>
      <c r="P98" t="s">
        <v>968</v>
      </c>
      <c r="Q98" t="s">
        <v>969</v>
      </c>
      <c r="R98" t="s">
        <v>970</v>
      </c>
      <c r="S98" t="s">
        <v>971</v>
      </c>
      <c r="T98" t="s">
        <v>504</v>
      </c>
      <c r="U98">
        <v>2</v>
      </c>
      <c r="V98">
        <v>31.42</v>
      </c>
      <c r="W98">
        <v>0</v>
      </c>
      <c r="X98">
        <v>0</v>
      </c>
      <c r="Y98" t="s">
        <v>3</v>
      </c>
      <c r="Z98" t="s">
        <v>972</v>
      </c>
      <c r="AA98">
        <v>3</v>
      </c>
      <c r="AB98" t="s">
        <v>3</v>
      </c>
      <c r="AC98">
        <v>1525</v>
      </c>
      <c r="AD98">
        <v>1</v>
      </c>
      <c r="AE98">
        <v>0</v>
      </c>
      <c r="AF98">
        <v>1</v>
      </c>
      <c r="AG98">
        <v>3</v>
      </c>
      <c r="AH98" t="s">
        <v>378</v>
      </c>
      <c r="AI98" t="s">
        <v>500</v>
      </c>
      <c r="AJ98">
        <v>46127.47142361111</v>
      </c>
      <c r="AK98">
        <v>84446547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 t="s">
        <v>3</v>
      </c>
      <c r="AT98">
        <v>0</v>
      </c>
      <c r="AU98">
        <v>0</v>
      </c>
    </row>
    <row r="99" spans="2:47" x14ac:dyDescent="0.2">
      <c r="B99" t="s">
        <v>1138</v>
      </c>
      <c r="C99">
        <v>0</v>
      </c>
      <c r="D99" t="s">
        <v>1139</v>
      </c>
      <c r="E99" t="s">
        <v>500</v>
      </c>
      <c r="F99" t="s">
        <v>1022</v>
      </c>
      <c r="G99" t="s">
        <v>378</v>
      </c>
      <c r="H99">
        <v>1581.04</v>
      </c>
      <c r="I99">
        <v>1897.25</v>
      </c>
      <c r="J99">
        <v>47.43</v>
      </c>
      <c r="K99">
        <v>1661.04</v>
      </c>
      <c r="L99">
        <v>20</v>
      </c>
      <c r="M99">
        <v>45861</v>
      </c>
      <c r="N99">
        <v>2</v>
      </c>
      <c r="O99" t="s">
        <v>975</v>
      </c>
      <c r="P99" t="s">
        <v>976</v>
      </c>
      <c r="Q99" t="s">
        <v>977</v>
      </c>
      <c r="R99" t="s">
        <v>978</v>
      </c>
      <c r="S99" t="s">
        <v>979</v>
      </c>
      <c r="T99" t="s">
        <v>416</v>
      </c>
      <c r="U99">
        <v>2</v>
      </c>
      <c r="V99">
        <v>32.57</v>
      </c>
      <c r="W99">
        <v>0</v>
      </c>
      <c r="X99">
        <v>0</v>
      </c>
      <c r="Y99" t="s">
        <v>3</v>
      </c>
      <c r="Z99" t="s">
        <v>972</v>
      </c>
      <c r="AA99">
        <v>3</v>
      </c>
      <c r="AB99" t="s">
        <v>3</v>
      </c>
      <c r="AC99">
        <v>1581.04</v>
      </c>
      <c r="AD99">
        <v>1</v>
      </c>
      <c r="AE99">
        <v>0</v>
      </c>
      <c r="AF99">
        <v>1</v>
      </c>
      <c r="AG99">
        <v>3</v>
      </c>
      <c r="AH99" t="s">
        <v>378</v>
      </c>
      <c r="AI99" t="s">
        <v>500</v>
      </c>
      <c r="AJ99">
        <v>46127.47142361111</v>
      </c>
      <c r="AK99">
        <v>84446547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3</v>
      </c>
      <c r="AT99">
        <v>0</v>
      </c>
      <c r="AU99">
        <v>0</v>
      </c>
    </row>
    <row r="100" spans="2:47" x14ac:dyDescent="0.2">
      <c r="B100" t="s">
        <v>1140</v>
      </c>
      <c r="C100">
        <v>1</v>
      </c>
      <c r="D100" t="s">
        <v>499</v>
      </c>
      <c r="E100" t="s">
        <v>500</v>
      </c>
      <c r="F100" t="s">
        <v>1022</v>
      </c>
      <c r="G100" t="s">
        <v>378</v>
      </c>
      <c r="H100">
        <v>1520.93</v>
      </c>
      <c r="I100">
        <v>1825.12</v>
      </c>
      <c r="J100">
        <v>45.63</v>
      </c>
      <c r="K100">
        <v>1597.89</v>
      </c>
      <c r="L100">
        <v>20</v>
      </c>
      <c r="M100">
        <v>45861</v>
      </c>
      <c r="N100">
        <v>2</v>
      </c>
      <c r="O100" t="s">
        <v>982</v>
      </c>
      <c r="P100" t="s">
        <v>983</v>
      </c>
      <c r="Q100" t="s">
        <v>984</v>
      </c>
      <c r="R100" t="s">
        <v>985</v>
      </c>
      <c r="S100" t="s">
        <v>986</v>
      </c>
      <c r="T100" t="s">
        <v>416</v>
      </c>
      <c r="U100">
        <v>2</v>
      </c>
      <c r="V100">
        <v>31.33</v>
      </c>
      <c r="W100">
        <v>0</v>
      </c>
      <c r="X100">
        <v>0</v>
      </c>
      <c r="Y100" t="s">
        <v>3</v>
      </c>
      <c r="Z100" t="s">
        <v>972</v>
      </c>
      <c r="AA100">
        <v>3</v>
      </c>
      <c r="AB100" t="s">
        <v>3</v>
      </c>
      <c r="AC100">
        <v>1520.93</v>
      </c>
      <c r="AD100">
        <v>1</v>
      </c>
      <c r="AE100">
        <v>0</v>
      </c>
      <c r="AF100">
        <v>1</v>
      </c>
      <c r="AG100">
        <v>3</v>
      </c>
      <c r="AH100" t="s">
        <v>378</v>
      </c>
      <c r="AI100" t="s">
        <v>500</v>
      </c>
      <c r="AJ100">
        <v>46127.47142361111</v>
      </c>
      <c r="AK100">
        <v>84446547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 t="s">
        <v>3</v>
      </c>
      <c r="AT100">
        <v>0</v>
      </c>
      <c r="AU100">
        <v>0</v>
      </c>
    </row>
    <row r="101" spans="2:47" x14ac:dyDescent="0.2">
      <c r="B101" t="s">
        <v>1141</v>
      </c>
      <c r="C101">
        <v>1</v>
      </c>
      <c r="D101" t="s">
        <v>506</v>
      </c>
      <c r="E101" t="s">
        <v>507</v>
      </c>
      <c r="F101" t="s">
        <v>1022</v>
      </c>
      <c r="G101" t="s">
        <v>378</v>
      </c>
      <c r="H101">
        <v>5256.17</v>
      </c>
      <c r="I101">
        <v>6307.4</v>
      </c>
      <c r="J101">
        <v>157.69</v>
      </c>
      <c r="K101">
        <v>5522.14</v>
      </c>
      <c r="L101">
        <v>20</v>
      </c>
      <c r="M101">
        <v>45861</v>
      </c>
      <c r="N101">
        <v>2</v>
      </c>
      <c r="O101" t="s">
        <v>967</v>
      </c>
      <c r="P101" t="s">
        <v>968</v>
      </c>
      <c r="Q101" t="s">
        <v>969</v>
      </c>
      <c r="R101" t="s">
        <v>970</v>
      </c>
      <c r="S101" t="s">
        <v>971</v>
      </c>
      <c r="T101" t="s">
        <v>504</v>
      </c>
      <c r="U101">
        <v>2</v>
      </c>
      <c r="V101">
        <v>108.28</v>
      </c>
      <c r="W101">
        <v>0</v>
      </c>
      <c r="X101">
        <v>0</v>
      </c>
      <c r="Y101" t="s">
        <v>3</v>
      </c>
      <c r="Z101" t="s">
        <v>972</v>
      </c>
      <c r="AA101">
        <v>3</v>
      </c>
      <c r="AB101" t="s">
        <v>3</v>
      </c>
      <c r="AC101">
        <v>5256.17</v>
      </c>
      <c r="AD101">
        <v>1</v>
      </c>
      <c r="AE101">
        <v>0</v>
      </c>
      <c r="AF101">
        <v>1</v>
      </c>
      <c r="AG101">
        <v>3</v>
      </c>
      <c r="AH101" t="s">
        <v>378</v>
      </c>
      <c r="AI101" t="s">
        <v>507</v>
      </c>
      <c r="AJ101">
        <v>46127.47142361111</v>
      </c>
      <c r="AK101">
        <v>84446558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 t="s">
        <v>3</v>
      </c>
      <c r="AT101">
        <v>0</v>
      </c>
      <c r="AU101">
        <v>0</v>
      </c>
    </row>
    <row r="102" spans="2:47" x14ac:dyDescent="0.2">
      <c r="B102" t="s">
        <v>1142</v>
      </c>
      <c r="C102">
        <v>0</v>
      </c>
      <c r="D102" t="s">
        <v>1143</v>
      </c>
      <c r="E102" t="s">
        <v>507</v>
      </c>
      <c r="F102" t="s">
        <v>1022</v>
      </c>
      <c r="G102" t="s">
        <v>378</v>
      </c>
      <c r="H102">
        <v>5700.21</v>
      </c>
      <c r="I102">
        <v>6840.25</v>
      </c>
      <c r="J102">
        <v>171.01</v>
      </c>
      <c r="K102">
        <v>5988.64</v>
      </c>
      <c r="L102">
        <v>20</v>
      </c>
      <c r="M102">
        <v>45861</v>
      </c>
      <c r="N102">
        <v>2</v>
      </c>
      <c r="O102" t="s">
        <v>975</v>
      </c>
      <c r="P102" t="s">
        <v>976</v>
      </c>
      <c r="Q102" t="s">
        <v>977</v>
      </c>
      <c r="R102" t="s">
        <v>978</v>
      </c>
      <c r="S102" t="s">
        <v>979</v>
      </c>
      <c r="T102" t="s">
        <v>416</v>
      </c>
      <c r="U102">
        <v>2</v>
      </c>
      <c r="V102">
        <v>117.42</v>
      </c>
      <c r="W102">
        <v>0</v>
      </c>
      <c r="X102">
        <v>0</v>
      </c>
      <c r="Y102" t="s">
        <v>3</v>
      </c>
      <c r="Z102" t="s">
        <v>972</v>
      </c>
      <c r="AA102">
        <v>3</v>
      </c>
      <c r="AB102" t="s">
        <v>3</v>
      </c>
      <c r="AC102">
        <v>5700.21</v>
      </c>
      <c r="AD102">
        <v>1</v>
      </c>
      <c r="AE102">
        <v>0</v>
      </c>
      <c r="AF102">
        <v>1</v>
      </c>
      <c r="AG102">
        <v>3</v>
      </c>
      <c r="AH102" t="s">
        <v>378</v>
      </c>
      <c r="AI102" t="s">
        <v>507</v>
      </c>
      <c r="AJ102">
        <v>46127.47142361111</v>
      </c>
      <c r="AK102">
        <v>84446558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 t="s">
        <v>3</v>
      </c>
      <c r="AT102">
        <v>0</v>
      </c>
      <c r="AU102">
        <v>0</v>
      </c>
    </row>
    <row r="103" spans="2:47" x14ac:dyDescent="0.2">
      <c r="B103" t="s">
        <v>1144</v>
      </c>
      <c r="C103">
        <v>0</v>
      </c>
      <c r="D103" t="s">
        <v>1145</v>
      </c>
      <c r="E103" t="s">
        <v>507</v>
      </c>
      <c r="F103" t="s">
        <v>1022</v>
      </c>
      <c r="G103" t="s">
        <v>378</v>
      </c>
      <c r="H103">
        <v>5600.13</v>
      </c>
      <c r="I103">
        <v>6720.16</v>
      </c>
      <c r="J103">
        <v>168</v>
      </c>
      <c r="K103">
        <v>5883.49</v>
      </c>
      <c r="L103">
        <v>20</v>
      </c>
      <c r="M103">
        <v>45861</v>
      </c>
      <c r="N103">
        <v>2</v>
      </c>
      <c r="O103" t="s">
        <v>982</v>
      </c>
      <c r="P103" t="s">
        <v>983</v>
      </c>
      <c r="Q103" t="s">
        <v>984</v>
      </c>
      <c r="R103" t="s">
        <v>985</v>
      </c>
      <c r="S103" t="s">
        <v>986</v>
      </c>
      <c r="T103" t="s">
        <v>416</v>
      </c>
      <c r="U103">
        <v>2</v>
      </c>
      <c r="V103">
        <v>115.36</v>
      </c>
      <c r="W103">
        <v>0</v>
      </c>
      <c r="X103">
        <v>0</v>
      </c>
      <c r="Y103" t="s">
        <v>3</v>
      </c>
      <c r="Z103" t="s">
        <v>972</v>
      </c>
      <c r="AA103">
        <v>3</v>
      </c>
      <c r="AB103" t="s">
        <v>3</v>
      </c>
      <c r="AC103">
        <v>5600.13</v>
      </c>
      <c r="AD103">
        <v>1</v>
      </c>
      <c r="AE103">
        <v>0</v>
      </c>
      <c r="AF103">
        <v>1</v>
      </c>
      <c r="AG103">
        <v>3</v>
      </c>
      <c r="AH103" t="s">
        <v>378</v>
      </c>
      <c r="AI103" t="s">
        <v>507</v>
      </c>
      <c r="AJ103">
        <v>46127.47142361111</v>
      </c>
      <c r="AK103">
        <v>84446558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 t="s">
        <v>3</v>
      </c>
      <c r="AT103">
        <v>0</v>
      </c>
      <c r="AU103">
        <v>0</v>
      </c>
    </row>
    <row r="104" spans="2:47" x14ac:dyDescent="0.2">
      <c r="B104" t="s">
        <v>1146</v>
      </c>
      <c r="C104">
        <v>1</v>
      </c>
      <c r="D104" t="s">
        <v>509</v>
      </c>
      <c r="E104" t="s">
        <v>510</v>
      </c>
      <c r="F104" t="s">
        <v>1071</v>
      </c>
      <c r="G104" t="s">
        <v>378</v>
      </c>
      <c r="H104">
        <v>269.82</v>
      </c>
      <c r="I104">
        <v>323.77999999999997</v>
      </c>
      <c r="J104">
        <v>8.09</v>
      </c>
      <c r="K104">
        <v>283.47000000000003</v>
      </c>
      <c r="L104">
        <v>20</v>
      </c>
      <c r="M104">
        <v>45861</v>
      </c>
      <c r="N104">
        <v>2</v>
      </c>
      <c r="O104" t="s">
        <v>967</v>
      </c>
      <c r="P104" t="s">
        <v>968</v>
      </c>
      <c r="Q104" t="s">
        <v>969</v>
      </c>
      <c r="R104" t="s">
        <v>970</v>
      </c>
      <c r="S104" t="s">
        <v>971</v>
      </c>
      <c r="T104" t="s">
        <v>504</v>
      </c>
      <c r="U104">
        <v>2</v>
      </c>
      <c r="V104">
        <v>5.56</v>
      </c>
      <c r="W104">
        <v>0</v>
      </c>
      <c r="X104">
        <v>0</v>
      </c>
      <c r="Y104" t="s">
        <v>3</v>
      </c>
      <c r="Z104" t="s">
        <v>972</v>
      </c>
      <c r="AA104">
        <v>3</v>
      </c>
      <c r="AB104" t="s">
        <v>3</v>
      </c>
      <c r="AC104">
        <v>269.82</v>
      </c>
      <c r="AD104">
        <v>1</v>
      </c>
      <c r="AE104">
        <v>0</v>
      </c>
      <c r="AF104">
        <v>1</v>
      </c>
      <c r="AG104">
        <v>3</v>
      </c>
      <c r="AH104" t="s">
        <v>378</v>
      </c>
      <c r="AI104" t="s">
        <v>510</v>
      </c>
      <c r="AJ104">
        <v>46127.47142361111</v>
      </c>
      <c r="AK104">
        <v>84446563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 t="s">
        <v>3</v>
      </c>
      <c r="AT104">
        <v>0</v>
      </c>
      <c r="AU104">
        <v>0</v>
      </c>
    </row>
    <row r="105" spans="2:47" x14ac:dyDescent="0.2">
      <c r="B105" t="s">
        <v>1147</v>
      </c>
      <c r="C105">
        <v>0</v>
      </c>
      <c r="D105" t="s">
        <v>1148</v>
      </c>
      <c r="E105" t="s">
        <v>510</v>
      </c>
      <c r="F105" t="s">
        <v>1071</v>
      </c>
      <c r="G105" t="s">
        <v>378</v>
      </c>
      <c r="H105">
        <v>321.05</v>
      </c>
      <c r="I105">
        <v>385.26</v>
      </c>
      <c r="J105">
        <v>9.6300000000000008</v>
      </c>
      <c r="K105">
        <v>337.29</v>
      </c>
      <c r="L105">
        <v>20</v>
      </c>
      <c r="M105">
        <v>45861</v>
      </c>
      <c r="N105">
        <v>2</v>
      </c>
      <c r="O105" t="s">
        <v>975</v>
      </c>
      <c r="P105" t="s">
        <v>976</v>
      </c>
      <c r="Q105" t="s">
        <v>977</v>
      </c>
      <c r="R105" t="s">
        <v>978</v>
      </c>
      <c r="S105" t="s">
        <v>979</v>
      </c>
      <c r="T105" t="s">
        <v>416</v>
      </c>
      <c r="U105">
        <v>2</v>
      </c>
      <c r="V105">
        <v>6.61</v>
      </c>
      <c r="W105">
        <v>0</v>
      </c>
      <c r="X105">
        <v>0</v>
      </c>
      <c r="Y105" t="s">
        <v>3</v>
      </c>
      <c r="Z105" t="s">
        <v>972</v>
      </c>
      <c r="AA105">
        <v>3</v>
      </c>
      <c r="AB105" t="s">
        <v>3</v>
      </c>
      <c r="AC105">
        <v>321.05</v>
      </c>
      <c r="AD105">
        <v>1</v>
      </c>
      <c r="AE105">
        <v>0</v>
      </c>
      <c r="AF105">
        <v>1</v>
      </c>
      <c r="AG105">
        <v>3</v>
      </c>
      <c r="AH105" t="s">
        <v>378</v>
      </c>
      <c r="AI105" t="s">
        <v>510</v>
      </c>
      <c r="AJ105">
        <v>46127.47142361111</v>
      </c>
      <c r="AK105">
        <v>84446563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 t="s">
        <v>3</v>
      </c>
      <c r="AT105">
        <v>0</v>
      </c>
      <c r="AU105">
        <v>0</v>
      </c>
    </row>
    <row r="106" spans="2:47" x14ac:dyDescent="0.2">
      <c r="B106" t="s">
        <v>1149</v>
      </c>
      <c r="C106">
        <v>0</v>
      </c>
      <c r="D106" t="s">
        <v>1150</v>
      </c>
      <c r="E106" t="s">
        <v>510</v>
      </c>
      <c r="F106" t="s">
        <v>1071</v>
      </c>
      <c r="G106" t="s">
        <v>378</v>
      </c>
      <c r="H106">
        <v>31187.5</v>
      </c>
      <c r="I106">
        <v>37425</v>
      </c>
      <c r="J106">
        <v>935.63</v>
      </c>
      <c r="K106">
        <v>32765.59</v>
      </c>
      <c r="L106">
        <v>20</v>
      </c>
      <c r="M106">
        <v>45861</v>
      </c>
      <c r="N106">
        <v>2</v>
      </c>
      <c r="O106" t="s">
        <v>982</v>
      </c>
      <c r="P106" t="s">
        <v>983</v>
      </c>
      <c r="Q106" t="s">
        <v>984</v>
      </c>
      <c r="R106" t="s">
        <v>985</v>
      </c>
      <c r="S106" t="s">
        <v>986</v>
      </c>
      <c r="T106" t="s">
        <v>416</v>
      </c>
      <c r="U106">
        <v>2</v>
      </c>
      <c r="V106">
        <v>642.46</v>
      </c>
      <c r="W106">
        <v>0</v>
      </c>
      <c r="X106">
        <v>0</v>
      </c>
      <c r="Y106" t="s">
        <v>3</v>
      </c>
      <c r="Z106" t="s">
        <v>972</v>
      </c>
      <c r="AA106">
        <v>3</v>
      </c>
      <c r="AB106" t="s">
        <v>3</v>
      </c>
      <c r="AC106">
        <v>31187.5</v>
      </c>
      <c r="AD106">
        <v>1</v>
      </c>
      <c r="AE106">
        <v>0</v>
      </c>
      <c r="AF106">
        <v>1</v>
      </c>
      <c r="AG106">
        <v>3</v>
      </c>
      <c r="AH106" t="s">
        <v>378</v>
      </c>
      <c r="AI106" t="s">
        <v>510</v>
      </c>
      <c r="AJ106">
        <v>46127.47142361111</v>
      </c>
      <c r="AK106">
        <v>84446563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 t="s">
        <v>3</v>
      </c>
      <c r="AT106">
        <v>0</v>
      </c>
      <c r="AU106">
        <v>0</v>
      </c>
    </row>
    <row r="107" spans="2:47" x14ac:dyDescent="0.2">
      <c r="B107" t="s">
        <v>1151</v>
      </c>
      <c r="C107">
        <v>1</v>
      </c>
      <c r="D107" t="s">
        <v>512</v>
      </c>
      <c r="E107" t="s">
        <v>513</v>
      </c>
      <c r="F107" t="s">
        <v>1022</v>
      </c>
      <c r="G107" t="s">
        <v>378</v>
      </c>
      <c r="H107">
        <v>760.47</v>
      </c>
      <c r="I107">
        <v>912.56</v>
      </c>
      <c r="J107">
        <v>22.81</v>
      </c>
      <c r="K107">
        <v>798.95</v>
      </c>
      <c r="L107">
        <v>20</v>
      </c>
      <c r="M107">
        <v>45861</v>
      </c>
      <c r="N107">
        <v>2</v>
      </c>
      <c r="O107" t="s">
        <v>967</v>
      </c>
      <c r="P107" t="s">
        <v>968</v>
      </c>
      <c r="Q107" t="s">
        <v>969</v>
      </c>
      <c r="R107" t="s">
        <v>970</v>
      </c>
      <c r="S107" t="s">
        <v>971</v>
      </c>
      <c r="T107" t="s">
        <v>504</v>
      </c>
      <c r="U107">
        <v>2</v>
      </c>
      <c r="V107">
        <v>15.67</v>
      </c>
      <c r="W107">
        <v>0</v>
      </c>
      <c r="X107">
        <v>0</v>
      </c>
      <c r="Y107" t="s">
        <v>3</v>
      </c>
      <c r="Z107" t="s">
        <v>972</v>
      </c>
      <c r="AA107">
        <v>3</v>
      </c>
      <c r="AB107" t="s">
        <v>3</v>
      </c>
      <c r="AC107">
        <v>760.47</v>
      </c>
      <c r="AD107">
        <v>1</v>
      </c>
      <c r="AE107">
        <v>0</v>
      </c>
      <c r="AF107">
        <v>1</v>
      </c>
      <c r="AG107">
        <v>3</v>
      </c>
      <c r="AH107" t="s">
        <v>378</v>
      </c>
      <c r="AI107" t="s">
        <v>513</v>
      </c>
      <c r="AJ107">
        <v>46127.47142361111</v>
      </c>
      <c r="AK107">
        <v>84446568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3</v>
      </c>
      <c r="AT107">
        <v>0</v>
      </c>
      <c r="AU107">
        <v>0</v>
      </c>
    </row>
    <row r="108" spans="2:47" x14ac:dyDescent="0.2">
      <c r="B108" t="s">
        <v>1152</v>
      </c>
      <c r="C108">
        <v>0</v>
      </c>
      <c r="D108" t="s">
        <v>1153</v>
      </c>
      <c r="E108" t="s">
        <v>513</v>
      </c>
      <c r="F108" t="s">
        <v>1022</v>
      </c>
      <c r="G108" t="s">
        <v>378</v>
      </c>
      <c r="H108">
        <v>773.63</v>
      </c>
      <c r="I108">
        <v>928.36</v>
      </c>
      <c r="J108">
        <v>23.21</v>
      </c>
      <c r="K108">
        <v>812.78</v>
      </c>
      <c r="L108">
        <v>20</v>
      </c>
      <c r="M108">
        <v>45861</v>
      </c>
      <c r="N108">
        <v>2</v>
      </c>
      <c r="O108" t="s">
        <v>975</v>
      </c>
      <c r="P108" t="s">
        <v>976</v>
      </c>
      <c r="Q108" t="s">
        <v>977</v>
      </c>
      <c r="R108" t="s">
        <v>978</v>
      </c>
      <c r="S108" t="s">
        <v>979</v>
      </c>
      <c r="T108" t="s">
        <v>416</v>
      </c>
      <c r="U108">
        <v>2</v>
      </c>
      <c r="V108">
        <v>15.94</v>
      </c>
      <c r="W108">
        <v>0</v>
      </c>
      <c r="X108">
        <v>0</v>
      </c>
      <c r="Y108" t="s">
        <v>3</v>
      </c>
      <c r="Z108" t="s">
        <v>972</v>
      </c>
      <c r="AA108">
        <v>3</v>
      </c>
      <c r="AB108" t="s">
        <v>3</v>
      </c>
      <c r="AC108">
        <v>773.63</v>
      </c>
      <c r="AD108">
        <v>1</v>
      </c>
      <c r="AE108">
        <v>0</v>
      </c>
      <c r="AF108">
        <v>1</v>
      </c>
      <c r="AG108">
        <v>3</v>
      </c>
      <c r="AH108" t="s">
        <v>378</v>
      </c>
      <c r="AI108" t="s">
        <v>513</v>
      </c>
      <c r="AJ108">
        <v>46127.47142361111</v>
      </c>
      <c r="AK108">
        <v>84446568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 t="s">
        <v>3</v>
      </c>
      <c r="AT108">
        <v>0</v>
      </c>
      <c r="AU108">
        <v>0</v>
      </c>
    </row>
    <row r="109" spans="2:47" x14ac:dyDescent="0.2">
      <c r="B109" t="s">
        <v>1154</v>
      </c>
      <c r="C109">
        <v>0</v>
      </c>
      <c r="D109" t="s">
        <v>1155</v>
      </c>
      <c r="E109" t="s">
        <v>513</v>
      </c>
      <c r="F109" t="s">
        <v>1022</v>
      </c>
      <c r="G109" t="s">
        <v>378</v>
      </c>
      <c r="H109">
        <v>815.12</v>
      </c>
      <c r="I109">
        <v>978.14</v>
      </c>
      <c r="J109">
        <v>24.45</v>
      </c>
      <c r="K109">
        <v>856.36</v>
      </c>
      <c r="L109">
        <v>20</v>
      </c>
      <c r="M109">
        <v>45861</v>
      </c>
      <c r="N109">
        <v>2</v>
      </c>
      <c r="O109" t="s">
        <v>982</v>
      </c>
      <c r="P109" t="s">
        <v>983</v>
      </c>
      <c r="Q109" t="s">
        <v>984</v>
      </c>
      <c r="R109" t="s">
        <v>985</v>
      </c>
      <c r="S109" t="s">
        <v>986</v>
      </c>
      <c r="T109" t="s">
        <v>416</v>
      </c>
      <c r="U109">
        <v>2</v>
      </c>
      <c r="V109">
        <v>16.79</v>
      </c>
      <c r="W109">
        <v>0</v>
      </c>
      <c r="X109">
        <v>0</v>
      </c>
      <c r="Y109" t="s">
        <v>3</v>
      </c>
      <c r="Z109" t="s">
        <v>972</v>
      </c>
      <c r="AA109">
        <v>3</v>
      </c>
      <c r="AB109" t="s">
        <v>3</v>
      </c>
      <c r="AC109">
        <v>815.12</v>
      </c>
      <c r="AD109">
        <v>1</v>
      </c>
      <c r="AE109">
        <v>0</v>
      </c>
      <c r="AF109">
        <v>1</v>
      </c>
      <c r="AG109">
        <v>3</v>
      </c>
      <c r="AH109" t="s">
        <v>378</v>
      </c>
      <c r="AI109" t="s">
        <v>513</v>
      </c>
      <c r="AJ109">
        <v>46127.47142361111</v>
      </c>
      <c r="AK109">
        <v>84446568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 t="s">
        <v>3</v>
      </c>
      <c r="AT109">
        <v>0</v>
      </c>
      <c r="AU109">
        <v>0</v>
      </c>
    </row>
    <row r="110" spans="2:47" x14ac:dyDescent="0.2">
      <c r="B110" t="s">
        <v>1156</v>
      </c>
      <c r="C110">
        <v>1</v>
      </c>
      <c r="D110" t="s">
        <v>537</v>
      </c>
      <c r="E110" t="s">
        <v>538</v>
      </c>
      <c r="F110" t="s">
        <v>1157</v>
      </c>
      <c r="G110" t="s">
        <v>378</v>
      </c>
      <c r="H110">
        <v>442.25</v>
      </c>
      <c r="I110">
        <v>530.70000000000005</v>
      </c>
      <c r="J110">
        <v>13.27</v>
      </c>
      <c r="K110">
        <v>464.63</v>
      </c>
      <c r="L110">
        <v>20</v>
      </c>
      <c r="M110">
        <v>45861</v>
      </c>
      <c r="N110">
        <v>2</v>
      </c>
      <c r="O110" t="s">
        <v>967</v>
      </c>
      <c r="P110" t="s">
        <v>968</v>
      </c>
      <c r="Q110" t="s">
        <v>969</v>
      </c>
      <c r="R110" t="s">
        <v>970</v>
      </c>
      <c r="S110" t="s">
        <v>971</v>
      </c>
      <c r="T110" t="s">
        <v>504</v>
      </c>
      <c r="U110">
        <v>2</v>
      </c>
      <c r="V110">
        <v>9.11</v>
      </c>
      <c r="W110">
        <v>0</v>
      </c>
      <c r="X110">
        <v>0</v>
      </c>
      <c r="Y110" t="s">
        <v>3</v>
      </c>
      <c r="Z110" t="s">
        <v>972</v>
      </c>
      <c r="AA110">
        <v>3</v>
      </c>
      <c r="AB110" t="s">
        <v>3</v>
      </c>
      <c r="AC110">
        <v>442.25</v>
      </c>
      <c r="AD110">
        <v>1</v>
      </c>
      <c r="AE110">
        <v>0</v>
      </c>
      <c r="AF110">
        <v>1</v>
      </c>
      <c r="AG110">
        <v>3</v>
      </c>
      <c r="AH110" t="s">
        <v>378</v>
      </c>
      <c r="AI110" t="s">
        <v>538</v>
      </c>
      <c r="AJ110">
        <v>46127.47142361111</v>
      </c>
      <c r="AK110">
        <v>84446580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 t="s">
        <v>3</v>
      </c>
      <c r="AT110">
        <v>0</v>
      </c>
      <c r="AU110">
        <v>0</v>
      </c>
    </row>
    <row r="111" spans="2:47" x14ac:dyDescent="0.2">
      <c r="B111" t="s">
        <v>1158</v>
      </c>
      <c r="C111">
        <v>0</v>
      </c>
      <c r="D111" t="s">
        <v>1159</v>
      </c>
      <c r="E111" t="s">
        <v>538</v>
      </c>
      <c r="F111" t="s">
        <v>1157</v>
      </c>
      <c r="G111" t="s">
        <v>378</v>
      </c>
      <c r="H111">
        <v>489.42</v>
      </c>
      <c r="I111">
        <v>587.29999999999995</v>
      </c>
      <c r="J111">
        <v>14.68</v>
      </c>
      <c r="K111">
        <v>514.17999999999995</v>
      </c>
      <c r="L111">
        <v>20</v>
      </c>
      <c r="M111">
        <v>45861</v>
      </c>
      <c r="N111">
        <v>2</v>
      </c>
      <c r="O111" t="s">
        <v>975</v>
      </c>
      <c r="P111" t="s">
        <v>976</v>
      </c>
      <c r="Q111" t="s">
        <v>977</v>
      </c>
      <c r="R111" t="s">
        <v>978</v>
      </c>
      <c r="S111" t="s">
        <v>979</v>
      </c>
      <c r="T111" t="s">
        <v>416</v>
      </c>
      <c r="U111">
        <v>2</v>
      </c>
      <c r="V111">
        <v>10.08</v>
      </c>
      <c r="W111">
        <v>0</v>
      </c>
      <c r="X111">
        <v>0</v>
      </c>
      <c r="Y111" t="s">
        <v>3</v>
      </c>
      <c r="Z111" t="s">
        <v>972</v>
      </c>
      <c r="AA111">
        <v>3</v>
      </c>
      <c r="AB111" t="s">
        <v>3</v>
      </c>
      <c r="AC111">
        <v>489.42</v>
      </c>
      <c r="AD111">
        <v>1</v>
      </c>
      <c r="AE111">
        <v>0</v>
      </c>
      <c r="AF111">
        <v>1</v>
      </c>
      <c r="AG111">
        <v>3</v>
      </c>
      <c r="AH111" t="s">
        <v>378</v>
      </c>
      <c r="AI111" t="s">
        <v>538</v>
      </c>
      <c r="AJ111">
        <v>46127.47142361111</v>
      </c>
      <c r="AK111">
        <v>84446580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 t="s">
        <v>3</v>
      </c>
      <c r="AT111">
        <v>0</v>
      </c>
      <c r="AU111">
        <v>0</v>
      </c>
    </row>
    <row r="112" spans="2:47" x14ac:dyDescent="0.2">
      <c r="B112" t="s">
        <v>1160</v>
      </c>
      <c r="C112">
        <v>0</v>
      </c>
      <c r="D112" t="s">
        <v>1161</v>
      </c>
      <c r="E112" t="s">
        <v>538</v>
      </c>
      <c r="F112" t="s">
        <v>1157</v>
      </c>
      <c r="G112" t="s">
        <v>378</v>
      </c>
      <c r="H112">
        <v>521.16999999999996</v>
      </c>
      <c r="I112">
        <v>625.4</v>
      </c>
      <c r="J112">
        <v>15.64</v>
      </c>
      <c r="K112">
        <v>547.54999999999995</v>
      </c>
      <c r="L112">
        <v>20</v>
      </c>
      <c r="M112">
        <v>45861</v>
      </c>
      <c r="N112">
        <v>2</v>
      </c>
      <c r="O112" t="s">
        <v>982</v>
      </c>
      <c r="P112" t="s">
        <v>983</v>
      </c>
      <c r="Q112" t="s">
        <v>984</v>
      </c>
      <c r="R112" t="s">
        <v>985</v>
      </c>
      <c r="S112" t="s">
        <v>986</v>
      </c>
      <c r="T112" t="s">
        <v>416</v>
      </c>
      <c r="U112">
        <v>2</v>
      </c>
      <c r="V112">
        <v>10.74</v>
      </c>
      <c r="W112">
        <v>0</v>
      </c>
      <c r="X112">
        <v>0</v>
      </c>
      <c r="Y112" t="s">
        <v>3</v>
      </c>
      <c r="Z112" t="s">
        <v>972</v>
      </c>
      <c r="AA112">
        <v>3</v>
      </c>
      <c r="AB112" t="s">
        <v>3</v>
      </c>
      <c r="AC112">
        <v>521.16999999999996</v>
      </c>
      <c r="AD112">
        <v>1</v>
      </c>
      <c r="AE112">
        <v>0</v>
      </c>
      <c r="AF112">
        <v>1</v>
      </c>
      <c r="AG112">
        <v>3</v>
      </c>
      <c r="AH112" t="s">
        <v>378</v>
      </c>
      <c r="AI112" t="s">
        <v>538</v>
      </c>
      <c r="AJ112">
        <v>46127.47142361111</v>
      </c>
      <c r="AK112">
        <v>84446580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3</v>
      </c>
      <c r="AT112">
        <v>0</v>
      </c>
      <c r="AU112">
        <v>0</v>
      </c>
    </row>
    <row r="113" spans="2:47" x14ac:dyDescent="0.2">
      <c r="B113" t="s">
        <v>1162</v>
      </c>
      <c r="C113">
        <v>1</v>
      </c>
      <c r="D113" t="s">
        <v>540</v>
      </c>
      <c r="E113" t="s">
        <v>541</v>
      </c>
      <c r="F113" t="s">
        <v>1163</v>
      </c>
      <c r="G113" t="s">
        <v>378</v>
      </c>
      <c r="H113">
        <v>2236.67</v>
      </c>
      <c r="I113">
        <v>2684</v>
      </c>
      <c r="J113">
        <v>67.099999999999994</v>
      </c>
      <c r="K113">
        <v>2349.85</v>
      </c>
      <c r="L113">
        <v>20</v>
      </c>
      <c r="M113">
        <v>45861</v>
      </c>
      <c r="N113">
        <v>2</v>
      </c>
      <c r="O113" t="s">
        <v>967</v>
      </c>
      <c r="P113" t="s">
        <v>968</v>
      </c>
      <c r="Q113" t="s">
        <v>969</v>
      </c>
      <c r="R113" t="s">
        <v>970</v>
      </c>
      <c r="S113" t="s">
        <v>971</v>
      </c>
      <c r="T113" t="s">
        <v>504</v>
      </c>
      <c r="U113">
        <v>2</v>
      </c>
      <c r="V113">
        <v>46.08</v>
      </c>
      <c r="W113">
        <v>0</v>
      </c>
      <c r="X113">
        <v>0</v>
      </c>
      <c r="Y113" t="s">
        <v>3</v>
      </c>
      <c r="Z113" t="s">
        <v>972</v>
      </c>
      <c r="AA113">
        <v>3</v>
      </c>
      <c r="AB113" t="s">
        <v>3</v>
      </c>
      <c r="AC113">
        <v>2236.67</v>
      </c>
      <c r="AD113">
        <v>1</v>
      </c>
      <c r="AE113">
        <v>0</v>
      </c>
      <c r="AF113">
        <v>1</v>
      </c>
      <c r="AG113">
        <v>3</v>
      </c>
      <c r="AH113" t="s">
        <v>378</v>
      </c>
      <c r="AI113" t="s">
        <v>541</v>
      </c>
      <c r="AJ113">
        <v>46127.47142361111</v>
      </c>
      <c r="AK113">
        <v>84446586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 t="s">
        <v>3</v>
      </c>
      <c r="AT113">
        <v>0</v>
      </c>
      <c r="AU113">
        <v>0</v>
      </c>
    </row>
    <row r="114" spans="2:47" x14ac:dyDescent="0.2">
      <c r="B114" t="s">
        <v>1164</v>
      </c>
      <c r="C114">
        <v>0</v>
      </c>
      <c r="D114" t="s">
        <v>1165</v>
      </c>
      <c r="E114" t="s">
        <v>541</v>
      </c>
      <c r="F114" t="s">
        <v>1163</v>
      </c>
      <c r="G114" t="s">
        <v>378</v>
      </c>
      <c r="H114">
        <v>2489.33</v>
      </c>
      <c r="I114">
        <v>2987.2</v>
      </c>
      <c r="J114">
        <v>74.680000000000007</v>
      </c>
      <c r="K114">
        <v>2615.29</v>
      </c>
      <c r="L114">
        <v>20</v>
      </c>
      <c r="M114">
        <v>45861</v>
      </c>
      <c r="N114">
        <v>2</v>
      </c>
      <c r="O114" t="s">
        <v>975</v>
      </c>
      <c r="P114" t="s">
        <v>976</v>
      </c>
      <c r="Q114" t="s">
        <v>977</v>
      </c>
      <c r="R114" t="s">
        <v>978</v>
      </c>
      <c r="S114" t="s">
        <v>979</v>
      </c>
      <c r="T114" t="s">
        <v>416</v>
      </c>
      <c r="U114">
        <v>2</v>
      </c>
      <c r="V114">
        <v>51.28</v>
      </c>
      <c r="W114">
        <v>0</v>
      </c>
      <c r="X114">
        <v>0</v>
      </c>
      <c r="Y114" t="s">
        <v>3</v>
      </c>
      <c r="Z114" t="s">
        <v>972</v>
      </c>
      <c r="AA114">
        <v>3</v>
      </c>
      <c r="AB114" t="s">
        <v>3</v>
      </c>
      <c r="AC114">
        <v>2489.33</v>
      </c>
      <c r="AD114">
        <v>1</v>
      </c>
      <c r="AE114">
        <v>0</v>
      </c>
      <c r="AF114">
        <v>1</v>
      </c>
      <c r="AG114">
        <v>3</v>
      </c>
      <c r="AH114" t="s">
        <v>378</v>
      </c>
      <c r="AI114" t="s">
        <v>541</v>
      </c>
      <c r="AJ114">
        <v>46127.47142361111</v>
      </c>
      <c r="AK114">
        <v>84446586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  <c r="AS114" t="s">
        <v>3</v>
      </c>
      <c r="AT114">
        <v>0</v>
      </c>
      <c r="AU114">
        <v>0</v>
      </c>
    </row>
    <row r="115" spans="2:47" x14ac:dyDescent="0.2">
      <c r="B115" t="s">
        <v>1166</v>
      </c>
      <c r="C115">
        <v>0</v>
      </c>
      <c r="D115" t="s">
        <v>1167</v>
      </c>
      <c r="E115" t="s">
        <v>541</v>
      </c>
      <c r="F115" t="s">
        <v>1163</v>
      </c>
      <c r="G115" t="s">
        <v>378</v>
      </c>
      <c r="H115">
        <v>2604.27</v>
      </c>
      <c r="I115">
        <v>3125.12</v>
      </c>
      <c r="J115">
        <v>78.13</v>
      </c>
      <c r="K115">
        <v>2736.05</v>
      </c>
      <c r="L115">
        <v>20</v>
      </c>
      <c r="M115">
        <v>45861</v>
      </c>
      <c r="N115">
        <v>2</v>
      </c>
      <c r="O115" t="s">
        <v>982</v>
      </c>
      <c r="P115" t="s">
        <v>983</v>
      </c>
      <c r="Q115" t="s">
        <v>984</v>
      </c>
      <c r="R115" t="s">
        <v>985</v>
      </c>
      <c r="S115" t="s">
        <v>986</v>
      </c>
      <c r="T115" t="s">
        <v>416</v>
      </c>
      <c r="U115">
        <v>2</v>
      </c>
      <c r="V115">
        <v>53.65</v>
      </c>
      <c r="W115">
        <v>0</v>
      </c>
      <c r="X115">
        <v>0</v>
      </c>
      <c r="Y115" t="s">
        <v>3</v>
      </c>
      <c r="Z115" t="s">
        <v>972</v>
      </c>
      <c r="AA115">
        <v>3</v>
      </c>
      <c r="AB115" t="s">
        <v>3</v>
      </c>
      <c r="AC115">
        <v>2604.27</v>
      </c>
      <c r="AD115">
        <v>1</v>
      </c>
      <c r="AE115">
        <v>0</v>
      </c>
      <c r="AF115">
        <v>1</v>
      </c>
      <c r="AG115">
        <v>3</v>
      </c>
      <c r="AH115" t="s">
        <v>378</v>
      </c>
      <c r="AI115" t="s">
        <v>541</v>
      </c>
      <c r="AJ115">
        <v>46127.47142361111</v>
      </c>
      <c r="AK115">
        <v>84446586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 t="s">
        <v>3</v>
      </c>
      <c r="AT115">
        <v>0</v>
      </c>
      <c r="AU115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6</vt:i4>
      </vt:variant>
    </vt:vector>
  </HeadingPairs>
  <TitlesOfParts>
    <vt:vector size="15" baseType="lpstr">
      <vt:lpstr>02-01-01</vt:lpstr>
      <vt:lpstr>09-01-01</vt:lpstr>
      <vt:lpstr>Конъюнктурный анализ</vt:lpstr>
      <vt:lpstr>Source</vt:lpstr>
      <vt:lpstr>SourceObSm</vt:lpstr>
      <vt:lpstr>SmtRes</vt:lpstr>
      <vt:lpstr>EtalonRes</vt:lpstr>
      <vt:lpstr>SrcPoprs</vt:lpstr>
      <vt:lpstr>SrcKA</vt:lpstr>
      <vt:lpstr>'02-01-01'!Заголовки_для_печати</vt:lpstr>
      <vt:lpstr>'09-01-01'!Заголовки_для_печати</vt:lpstr>
      <vt:lpstr>'Конъюнктурный анализ'!Заголовки_для_печати</vt:lpstr>
      <vt:lpstr>'02-01-01'!Область_печати</vt:lpstr>
      <vt:lpstr>'09-01-01'!Область_печати</vt:lpstr>
      <vt:lpstr>'Конъюнктурный анализ'!Область_печати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Svetlana Danilova</cp:lastModifiedBy>
  <dcterms:created xsi:type="dcterms:W3CDTF">2026-04-15T08:26:26Z</dcterms:created>
  <dcterms:modified xsi:type="dcterms:W3CDTF">2026-04-15T08:31:27Z</dcterms:modified>
</cp:coreProperties>
</file>